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02" sheetId="140" r:id="rId140"/>
    <sheet name="SO 21-06.02.1" sheetId="141" r:id="rId141"/>
    <sheet name="SO 21-06.1" sheetId="142" r:id="rId142"/>
    <sheet name="SO 21-07" sheetId="143" r:id="rId143"/>
    <sheet name="SO 22-01" sheetId="144" r:id="rId144"/>
    <sheet name="SO 22-02" sheetId="145" r:id="rId145"/>
    <sheet name="SO 24-01" sheetId="146" r:id="rId146"/>
    <sheet name="SO 24-02" sheetId="147" r:id="rId147"/>
    <sheet name="SO 25-01" sheetId="148" r:id="rId148"/>
    <sheet name="SO 25-02" sheetId="149" r:id="rId149"/>
    <sheet name="SO 31-01" sheetId="150" r:id="rId150"/>
    <sheet name="SO 31-02" sheetId="151" r:id="rId151"/>
    <sheet name="SO 31-03" sheetId="152" r:id="rId152"/>
    <sheet name="SO 31-03.1" sheetId="153" r:id="rId153"/>
    <sheet name="SO 31-05" sheetId="154" r:id="rId154"/>
    <sheet name="SO 34-01" sheetId="155" r:id="rId155"/>
    <sheet name="SO 34-02" sheetId="156" r:id="rId156"/>
    <sheet name="SO 34-03" sheetId="157" r:id="rId157"/>
    <sheet name="SO 36-01" sheetId="158" r:id="rId158"/>
    <sheet name="SO 36-02" sheetId="159" r:id="rId159"/>
    <sheet name="SO 36-03" sheetId="160" r:id="rId160"/>
    <sheet name="SO 36-10" sheetId="161" r:id="rId161"/>
    <sheet name="SO 36-11" sheetId="162" r:id="rId162"/>
    <sheet name="SO 36-12" sheetId="163" r:id="rId163"/>
    <sheet name="SO 36-13" sheetId="164" r:id="rId164"/>
    <sheet name="SO 36-20" sheetId="165" r:id="rId165"/>
    <sheet name="SO 36-22" sheetId="166" r:id="rId166"/>
    <sheet name="SO 36-23" sheetId="167" r:id="rId167"/>
    <sheet name="SO 36-31" sheetId="168" r:id="rId168"/>
    <sheet name="SO 36-41" sheetId="169" r:id="rId169"/>
    <sheet name="SO 36-42" sheetId="170" r:id="rId170"/>
    <sheet name="SO 36-51" sheetId="171" r:id="rId171"/>
    <sheet name="SO 37-01" sheetId="172" r:id="rId172"/>
    <sheet name="SO 37-02" sheetId="173" r:id="rId173"/>
    <sheet name="SO 37-03" sheetId="174" r:id="rId174"/>
    <sheet name="SO 37-04" sheetId="175" r:id="rId175"/>
    <sheet name="SO 37-05" sheetId="176" r:id="rId176"/>
    <sheet name="SO 38-01" sheetId="177" r:id="rId177"/>
    <sheet name="SO 38-03" sheetId="178" r:id="rId178"/>
    <sheet name="SO 98-98" sheetId="179" r:id="rId179"/>
    <sheet name="SO 90-90" sheetId="180" r:id="rId180"/>
  </sheets>
  <definedNames/>
  <calcPr/>
  <webPublishing/>
</workbook>
</file>

<file path=xl/sharedStrings.xml><?xml version="1.0" encoding="utf-8"?>
<sst xmlns="http://schemas.openxmlformats.org/spreadsheetml/2006/main" count="123423" uniqueCount="13277">
  <si>
    <t>Aspe</t>
  </si>
  <si>
    <t>Rekapitulace ceny</t>
  </si>
  <si>
    <t>5423520019-zm14</t>
  </si>
  <si>
    <t>Rekonstrukce trati v úseku Kyjice – Chomutov</t>
  </si>
  <si>
    <t>ZŘ</t>
  </si>
  <si>
    <t>20240102</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</si>
  <si>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</si>
  <si>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</si>
  <si>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</si>
  <si>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</si>
  <si>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</si>
  <si>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</si>
  <si>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</si>
  <si>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</si>
  <si>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</si>
  <si>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</si>
  <si>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</si>
  <si>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</si>
  <si>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</si>
  <si>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</si>
  <si>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</si>
  <si>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</si>
  <si>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</si>
  <si>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</si>
  <si>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</si>
  <si>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</si>
  <si>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</si>
  <si>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</si>
  <si>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</si>
  <si>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</si>
  <si>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</si>
  <si>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</si>
  <si>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</si>
  <si>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</si>
  <si>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</si>
  <si>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</si>
  <si>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</si>
  <si>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</si>
  <si>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</si>
  <si>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</si>
  <si>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</si>
  <si>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</si>
  <si>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</si>
  <si>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</si>
  <si>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</si>
  <si>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</si>
  <si>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</si>
  <si>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</si>
  <si>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</si>
  <si>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</si>
  <si>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</si>
  <si>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</si>
  <si>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</si>
  <si>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</si>
  <si>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</si>
  <si>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</si>
  <si>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</si>
  <si>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</si>
  <si>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</si>
  <si>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</si>
  <si>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</si>
  <si>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</si>
  <si>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</si>
  <si>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</si>
  <si>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</si>
  <si>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</si>
  <si>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</si>
  <si>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</si>
  <si>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</si>
  <si>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</si>
  <si>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</si>
  <si>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</si>
  <si>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</si>
  <si>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</si>
  <si>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</si>
  <si>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</si>
  <si>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</si>
  <si>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</si>
  <si>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</si>
  <si>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</si>
  <si>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</si>
  <si>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</si>
  <si>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</si>
  <si>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</si>
  <si>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</si>
  <si>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</si>
  <si>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</si>
  <si>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</si>
  <si>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</si>
  <si>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</si>
  <si>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</si>
  <si>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</si>
  <si>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</si>
  <si>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</si>
  <si>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</si>
  <si>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</si>
  <si>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</si>
  <si>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</si>
  <si>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</si>
  <si>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</si>
  <si>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</si>
  <si>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</si>
  <si>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</si>
  <si>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</si>
  <si>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</si>
  <si>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</si>
  <si>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</si>
  <si>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</si>
  <si>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</si>
  <si>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</si>
  <si>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</si>
  <si>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</si>
  <si>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</si>
  <si>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</si>
  <si>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</si>
  <si>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</si>
  <si>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</si>
  <si>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</si>
  <si>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</si>
  <si>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</si>
  <si>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</si>
  <si>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</si>
  <si>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</si>
  <si>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</si>
  <si>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</si>
  <si>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</si>
  <si>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</si>
  <si>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</si>
  <si>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</si>
  <si>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</si>
  <si>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</si>
  <si>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</si>
  <si>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</si>
  <si>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</si>
  <si>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</si>
  <si>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</si>
  <si>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</si>
  <si>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</si>
  <si>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</si>
  <si>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</si>
  <si>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</si>
  <si>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</si>
  <si>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</si>
  <si>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</si>
  <si>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</si>
  <si>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</si>
  <si>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</si>
  <si>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</si>
  <si>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</si>
  <si>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</si>
  <si>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</si>
  <si>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</si>
  <si>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</si>
  <si>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</si>
  <si>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</si>
  <si>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</si>
  <si>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</si>
  <si>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</si>
  <si>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</si>
  <si>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</si>
  <si>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</si>
  <si>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</si>
  <si>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</si>
  <si>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</si>
  <si>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</si>
  <si>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</si>
  <si>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</si>
  <si>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</si>
  <si>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</si>
  <si>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</si>
  <si>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</si>
  <si>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</si>
  <si>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</si>
  <si>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</si>
  <si>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</si>
  <si>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</si>
  <si>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</si>
  <si>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</si>
  <si>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</si>
  <si>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</si>
  <si>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</si>
  <si>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</si>
  <si>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</si>
  <si>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</si>
  <si>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</si>
  <si>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</si>
  <si>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</si>
  <si>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</si>
  <si>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</si>
  <si>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</si>
  <si>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</si>
  <si>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</si>
  <si>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</si>
  <si>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</si>
  <si>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</si>
  <si>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</si>
  <si>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</si>
  <si>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</si>
  <si>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</si>
  <si>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</si>
  <si>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</si>
  <si>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</si>
  <si>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</si>
  <si>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</si>
  <si>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</si>
  <si>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</si>
  <si>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</si>
  <si>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</si>
  <si>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</si>
  <si>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</si>
  <si>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</si>
  <si>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</si>
  <si>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</si>
  <si>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</si>
  <si>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</si>
  <si>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</si>
  <si>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</si>
  <si>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</si>
  <si>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</si>
  <si>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</si>
  <si>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</si>
  <si>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</si>
  <si>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</si>
  <si>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</si>
  <si>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</si>
  <si>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</si>
  <si>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</si>
  <si>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</si>
  <si>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</si>
  <si>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</si>
  <si>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</si>
  <si>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</si>
  <si>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</si>
  <si>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</si>
  <si>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</si>
  <si>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</si>
  <si>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</si>
  <si>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</si>
  <si>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</si>
  <si>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</si>
  <si>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</si>
  <si>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</si>
  <si>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</si>
  <si>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</si>
  <si>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</si>
  <si>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</si>
  <si>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</si>
  <si>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</si>
  <si>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</si>
  <si>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</si>
  <si>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</si>
  <si>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</si>
  <si>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</si>
  <si>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</si>
  <si>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</si>
  <si>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</si>
  <si>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</si>
  <si>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</si>
  <si>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</si>
  <si>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</si>
  <si>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</si>
  <si>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</si>
  <si>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</si>
  <si>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</si>
  <si>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</si>
  <si>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</si>
  <si>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</si>
  <si>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</si>
  <si>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</si>
  <si>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</si>
  <si>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</si>
  <si>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</si>
  <si>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</si>
  <si>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</si>
  <si>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</si>
  <si>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</si>
  <si>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</si>
  <si>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</si>
  <si>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</si>
  <si>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</si>
  <si>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</si>
  <si>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</si>
  <si>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</si>
  <si>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</si>
  <si>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</si>
  <si>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</si>
  <si>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</si>
  <si>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</si>
  <si>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</si>
  <si>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</si>
  <si>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</si>
  <si>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</si>
  <si>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</si>
  <si>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</si>
  <si>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</si>
  <si>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</si>
  <si>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</si>
  <si>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</si>
  <si>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</si>
  <si>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</si>
  <si>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</si>
  <si>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</si>
  <si>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</si>
  <si>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</si>
  <si>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</si>
  <si>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</si>
  <si>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</si>
  <si>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</si>
  <si>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</si>
  <si>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</si>
  <si>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</si>
  <si>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</si>
  <si>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</si>
  <si>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</si>
  <si>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</si>
  <si>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</si>
  <si>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</si>
  <si>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</si>
  <si>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</si>
  <si>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</si>
  <si>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</si>
  <si>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</si>
  <si>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</si>
  <si>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</si>
  <si>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</si>
  <si>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</si>
  <si>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</si>
  <si>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</si>
  <si>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</si>
  <si>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</si>
  <si>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</si>
  <si>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</si>
  <si>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</si>
  <si>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</si>
  <si>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</si>
  <si>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</si>
  <si>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</si>
  <si>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</si>
  <si>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</si>
  <si>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</si>
  <si>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</si>
  <si>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</si>
  <si>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</si>
  <si>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</si>
  <si>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</si>
  <si>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</si>
  <si>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</si>
  <si>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</si>
  <si>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</si>
  <si>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</si>
  <si>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</si>
  <si>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</si>
  <si>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</si>
  <si>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</si>
  <si>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</si>
  <si>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</si>
  <si>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</si>
  <si>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</si>
  <si>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</si>
  <si>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</si>
  <si>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</si>
  <si>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</si>
  <si>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</si>
  <si>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</si>
  <si>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</si>
  <si>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</si>
  <si>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</si>
  <si>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</si>
  <si>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</si>
  <si>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</si>
  <si>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</si>
  <si>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</si>
  <si>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</si>
  <si>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</si>
  <si>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</si>
  <si>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</si>
  <si>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</si>
  <si>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</si>
  <si>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</si>
  <si>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</si>
  <si>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</si>
  <si>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</si>
  <si>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</si>
  <si>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</si>
  <si>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</si>
  <si>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</si>
  <si>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</si>
  <si>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</si>
  <si>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</si>
  <si>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</si>
  <si>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</si>
  <si>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</si>
  <si>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</si>
  <si>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</si>
  <si>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</si>
  <si>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</si>
  <si>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</si>
  <si>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</si>
  <si>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</si>
  <si>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</si>
  <si>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</si>
  <si>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</si>
  <si>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</si>
  <si>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</si>
  <si>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</si>
  <si>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</si>
  <si>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</si>
  <si>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</si>
  <si>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</si>
  <si>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</si>
  <si>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</si>
  <si>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</si>
  <si>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</si>
  <si>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</si>
  <si>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</si>
  <si>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</si>
  <si>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</si>
  <si>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</si>
  <si>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</si>
  <si>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</si>
  <si>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</si>
  <si>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</si>
  <si>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</si>
  <si>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</si>
  <si>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</si>
  <si>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</si>
  <si>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</si>
  <si>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</si>
  <si>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</si>
  <si>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</si>
  <si>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</si>
  <si>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</si>
  <si>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</si>
  <si>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</si>
  <si>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</si>
  <si>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</si>
  <si>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</si>
  <si>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</si>
  <si>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</si>
  <si>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</si>
  <si>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</si>
  <si>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</si>
  <si>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</si>
  <si>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</si>
  <si>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</si>
  <si>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</si>
  <si>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</si>
  <si>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</si>
  <si>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</si>
  <si>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</si>
  <si>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</si>
  <si>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</si>
  <si>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</si>
  <si>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</si>
  <si>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</si>
  <si>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</si>
  <si>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</si>
  <si>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</si>
  <si>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</si>
  <si>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</si>
  <si>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</si>
  <si>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</si>
  <si>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</si>
  <si>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</si>
  <si>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</si>
  <si>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</si>
  <si>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</si>
  <si>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</si>
  <si>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</si>
  <si>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</si>
  <si>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</si>
  <si>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</si>
  <si>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</si>
  <si>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</si>
  <si>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</si>
  <si>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</si>
  <si>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</si>
  <si>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</si>
  <si>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</si>
  <si>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</si>
  <si>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</si>
  <si>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</si>
  <si>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</si>
  <si>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</si>
  <si>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</si>
  <si>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</si>
  <si>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</si>
  <si>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</si>
  <si>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</si>
  <si>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</si>
  <si>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</si>
  <si>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</si>
  <si>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</si>
  <si>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</si>
  <si>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</si>
  <si>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</si>
  <si>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</si>
  <si>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</si>
  <si>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</si>
  <si>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</si>
  <si>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</si>
  <si>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</si>
  <si>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</si>
  <si>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</si>
  <si>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</si>
  <si>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</si>
  <si>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</si>
  <si>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</si>
  <si>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</si>
  <si>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</si>
  <si>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</si>
  <si>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</si>
  <si>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</si>
  <si>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</si>
  <si>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</si>
  <si>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</si>
  <si>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</si>
  <si>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</si>
  <si>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</si>
  <si>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</si>
  <si>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</si>
  <si>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</si>
  <si>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</si>
  <si>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</si>
  <si>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</si>
  <si>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</si>
  <si>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</si>
  <si>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</si>
  <si>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</si>
  <si>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</si>
  <si>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</si>
  <si>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</si>
  <si>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</si>
  <si>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</si>
  <si>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</si>
  <si>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</si>
  <si>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</si>
  <si>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</si>
  <si>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</si>
  <si>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</si>
  <si>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</si>
  <si>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</si>
  <si>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</si>
  <si>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</si>
  <si>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</si>
  <si>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</si>
  <si>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</si>
  <si>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</si>
  <si>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</si>
  <si>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</si>
  <si>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</si>
  <si>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</si>
  <si>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</si>
  <si>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</si>
  <si>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</si>
  <si>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</si>
  <si>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</si>
  <si>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</si>
  <si>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</si>
  <si>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</si>
  <si>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</si>
  <si>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</si>
  <si>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</si>
  <si>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</si>
  <si>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</si>
  <si>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</si>
  <si>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</si>
  <si>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</si>
  <si>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</si>
  <si>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</si>
  <si>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</si>
  <si>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</si>
  <si>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</si>
  <si>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</si>
  <si>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</si>
  <si>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</si>
  <si>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</si>
  <si>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</si>
  <si>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</si>
  <si>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</si>
  <si>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</si>
  <si>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</si>
  <si>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</si>
  <si>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</si>
  <si>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</si>
  <si>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</si>
  <si>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</si>
  <si>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</si>
  <si>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</si>
  <si>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</si>
  <si>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</si>
  <si>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</si>
  <si>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</si>
  <si>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</si>
  <si>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</si>
  <si>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</si>
  <si>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</si>
  <si>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</si>
  <si>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</si>
  <si>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</si>
  <si>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</si>
  <si>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</si>
  <si>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</si>
  <si>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</si>
  <si>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</si>
  <si>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</si>
  <si>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</si>
  <si>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</si>
  <si>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</si>
  <si>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</si>
  <si>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</si>
  <si>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</si>
  <si>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</si>
  <si>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</si>
  <si>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</si>
  <si>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</si>
  <si>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</si>
  <si>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</si>
  <si>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</si>
  <si>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</si>
  <si>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</si>
  <si>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</si>
  <si>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</si>
  <si>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</si>
  <si>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</si>
  <si>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</si>
  <si>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</si>
  <si>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</si>
  <si>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</si>
  <si>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</si>
  <si>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</si>
  <si>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</si>
  <si>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</si>
  <si>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</si>
  <si>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</si>
  <si>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</si>
  <si>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</si>
  <si>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</si>
  <si>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</si>
  <si>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</si>
  <si>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</si>
  <si>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</si>
  <si>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</si>
  <si>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</si>
  <si>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</si>
  <si>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</si>
  <si>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</si>
  <si>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</si>
  <si>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</si>
  <si>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</si>
  <si>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</si>
  <si>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</si>
  <si>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</si>
  <si>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</si>
  <si>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</si>
  <si>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</si>
  <si>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</si>
  <si>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</si>
  <si>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</si>
  <si>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</si>
  <si>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</si>
  <si>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</si>
  <si>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</si>
  <si>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</si>
  <si>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</si>
  <si>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</si>
  <si>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</si>
  <si>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</si>
  <si>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</si>
  <si>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</si>
  <si>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</si>
  <si>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</si>
  <si>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</si>
  <si>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</si>
  <si>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</si>
  <si>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</si>
  <si>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</si>
  <si>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</si>
  <si>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</si>
  <si>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</si>
  <si>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</si>
  <si>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</si>
  <si>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</si>
  <si>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</si>
  <si>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</si>
  <si>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</si>
  <si>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</si>
  <si>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</si>
  <si>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</si>
  <si>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</si>
  <si>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</si>
  <si>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</si>
  <si>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odstranění křovin a stromů do průměru 100 mm     
doprava dřevin bez ohledu na vzdálenost     
spálení na hromadách nebo štěpkování</t>
  </si>
  <si>
    <t>odstranění křovin a stromů do průměru 100 mm     
doprava dřevin na předepsanou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</si>
  <si>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</si>
  <si>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</si>
  <si>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</si>
  <si>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</si>
  <si>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</si>
  <si>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</si>
  <si>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</si>
  <si>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</si>
  <si>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</si>
  <si>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</si>
  <si>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</si>
  <si>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</si>
  <si>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75C561</t>
  </si>
  <si>
    <t>UKAZATEL RYCHLOSTI (SVĚTELNÉ PRUHY) - DODÁVKA</t>
  </si>
  <si>
    <t>75C567</t>
  </si>
  <si>
    <t>UKAZATEL RYCHLOSTI (SVĚTELNÉ PRUHY) - MONTÁŽ</t>
  </si>
  <si>
    <t>1. Položka obsahuje:     
 – dodání kabelů podle typu od výrobců včetně mimostaveništní dopravy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</si>
  <si>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</si>
  <si>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</si>
  <si>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</si>
  <si>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</si>
  <si>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</si>
  <si>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</si>
  <si>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</si>
  <si>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</si>
  <si>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</si>
  <si>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</si>
  <si>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</si>
  <si>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</si>
  <si>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</si>
  <si>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</si>
  <si>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</si>
  <si>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</si>
  <si>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</si>
  <si>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</si>
  <si>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</si>
  <si>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</si>
  <si>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</si>
  <si>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</si>
  <si>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</si>
  <si>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</si>
  <si>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</si>
  <si>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</si>
  <si>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</si>
  <si>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</si>
  <si>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</si>
  <si>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</si>
  <si>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</si>
  <si>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</si>
  <si>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</si>
  <si>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</si>
  <si>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</si>
  <si>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</si>
  <si>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</si>
  <si>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</si>
  <si>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</si>
  <si>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</si>
  <si>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</si>
  <si>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</si>
  <si>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</si>
  <si>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</si>
  <si>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</si>
  <si>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</si>
  <si>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</si>
  <si>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</si>
  <si>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</si>
  <si>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</si>
  <si>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</si>
  <si>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</si>
  <si>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</si>
  <si>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</si>
  <si>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</si>
  <si>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</si>
  <si>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</si>
  <si>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</si>
  <si>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</si>
  <si>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</si>
  <si>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</si>
  <si>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</si>
  <si>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</si>
  <si>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</si>
  <si>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</si>
  <si>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</si>
  <si>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</si>
  <si>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</si>
  <si>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</si>
  <si>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</si>
  <si>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</si>
  <si>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</si>
  <si>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</si>
  <si>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</si>
  <si>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</si>
  <si>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</si>
  <si>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</si>
  <si>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</si>
  <si>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</si>
  <si>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</si>
  <si>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</si>
  <si>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119</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</si>
  <si>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</si>
  <si>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</si>
  <si>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</si>
  <si>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</si>
  <si>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</si>
  <si>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</si>
  <si>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</si>
  <si>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</si>
  <si>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</si>
  <si>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</si>
  <si>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</si>
  <si>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</si>
  <si>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</si>
  <si>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</si>
  <si>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</si>
  <si>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</si>
  <si>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</si>
  <si>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</si>
  <si>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</si>
  <si>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</si>
  <si>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</si>
  <si>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</si>
  <si>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</si>
  <si>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</si>
  <si>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</si>
  <si>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</si>
  <si>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</si>
  <si>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</si>
  <si>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</si>
  <si>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</si>
  <si>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</si>
  <si>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</si>
  <si>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</si>
  <si>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</si>
  <si>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</si>
  <si>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</si>
  <si>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</si>
  <si>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</si>
  <si>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44</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</si>
  <si>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</si>
  <si>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</si>
  <si>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</si>
  <si>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</si>
  <si>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</si>
  <si>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</si>
  <si>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</si>
  <si>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</si>
  <si>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</si>
  <si>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</si>
  <si>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</si>
  <si>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</si>
  <si>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</si>
  <si>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</si>
  <si>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JOP A SERVISNÍ A DIAGNOSTICKÉ PRACOVIŠTĚ - STOLY VÝŠKOVÉ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</si>
  <si>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</si>
  <si>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</si>
  <si>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</si>
  <si>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</si>
  <si>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</si>
  <si>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</si>
  <si>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</si>
  <si>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</si>
  <si>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</si>
  <si>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</si>
  <si>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</si>
  <si>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</si>
  <si>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</si>
  <si>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</si>
  <si>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</si>
  <si>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</si>
  <si>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</si>
  <si>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</si>
  <si>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</si>
  <si>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</si>
  <si>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</si>
  <si>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</si>
  <si>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</si>
  <si>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</si>
  <si>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</si>
  <si>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</si>
  <si>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</si>
  <si>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</si>
  <si>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</si>
  <si>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</si>
  <si>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</si>
  <si>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</si>
  <si>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</si>
  <si>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</si>
  <si>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</si>
  <si>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</si>
  <si>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</si>
  <si>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</si>
  <si>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</si>
  <si>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</si>
  <si>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</si>
  <si>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</si>
  <si>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</si>
  <si>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</si>
  <si>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</si>
  <si>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</si>
  <si>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</si>
  <si>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</si>
  <si>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</si>
  <si>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</si>
  <si>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</si>
  <si>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</si>
  <si>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</si>
  <si>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</si>
  <si>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</si>
  <si>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</si>
  <si>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</si>
  <si>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</si>
  <si>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</si>
  <si>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</si>
  <si>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</si>
  <si>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</si>
  <si>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</si>
  <si>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</si>
  <si>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</si>
  <si>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</si>
  <si>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</si>
  <si>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</si>
  <si>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</si>
  <si>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</si>
  <si>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</si>
  <si>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</si>
  <si>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</si>
  <si>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</si>
  <si>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</si>
  <si>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</si>
  <si>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</si>
  <si>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</si>
  <si>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</si>
  <si>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</si>
  <si>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</si>
  <si>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</si>
  <si>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</si>
  <si>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</si>
  <si>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</si>
  <si>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</si>
  <si>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</si>
  <si>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</si>
  <si>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</si>
  <si>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</si>
  <si>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</si>
  <si>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</si>
  <si>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</si>
  <si>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</si>
  <si>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</si>
  <si>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</si>
  <si>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</si>
  <si>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</si>
  <si>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</si>
  <si>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</si>
  <si>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</si>
  <si>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</si>
  <si>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</si>
  <si>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</si>
  <si>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</si>
  <si>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</si>
  <si>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</si>
  <si>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</si>
  <si>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</si>
  <si>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</si>
  <si>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</si>
  <si>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</si>
  <si>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</si>
  <si>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</si>
  <si>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</si>
  <si>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</si>
  <si>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</si>
  <si>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</si>
  <si>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</si>
  <si>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</si>
  <si>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</si>
  <si>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</si>
  <si>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</si>
  <si>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</si>
  <si>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</si>
  <si>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</si>
  <si>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</si>
  <si>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</si>
  <si>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</si>
  <si>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</si>
  <si>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</si>
  <si>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</si>
  <si>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</si>
  <si>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</si>
  <si>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</si>
  <si>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</si>
  <si>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</si>
  <si>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</si>
  <si>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</si>
  <si>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</si>
  <si>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</si>
  <si>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</si>
  <si>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</si>
  <si>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</si>
  <si>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</si>
  <si>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</si>
  <si>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</si>
  <si>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</si>
  <si>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</si>
  <si>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</si>
  <si>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</si>
  <si>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</si>
  <si>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</si>
  <si>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</si>
  <si>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</si>
  <si>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</si>
  <si>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</si>
  <si>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</si>
  <si>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</si>
  <si>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</si>
  <si>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</si>
  <si>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</si>
  <si>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</si>
  <si>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</si>
  <si>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</si>
  <si>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</si>
  <si>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</si>
  <si>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</si>
  <si>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</si>
  <si>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</si>
  <si>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</si>
  <si>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</si>
  <si>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</si>
  <si>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</si>
  <si>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</si>
  <si>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</si>
  <si>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</si>
  <si>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</si>
  <si>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</si>
  <si>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</si>
  <si>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</si>
  <si>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</si>
  <si>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</si>
  <si>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</si>
  <si>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</si>
  <si>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</si>
  <si>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</si>
  <si>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</si>
  <si>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</si>
  <si>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</si>
  <si>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</si>
  <si>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</si>
  <si>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</si>
  <si>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</si>
  <si>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</si>
  <si>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</si>
  <si>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</si>
  <si>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</si>
  <si>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</si>
  <si>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</si>
  <si>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</si>
  <si>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</si>
  <si>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</si>
  <si>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</si>
  <si>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</si>
  <si>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</si>
  <si>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</si>
  <si>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</si>
  <si>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</si>
  <si>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</si>
  <si>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</si>
  <si>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</si>
  <si>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</si>
  <si>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</si>
  <si>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</si>
  <si>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</si>
  <si>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</si>
  <si>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</si>
  <si>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</si>
  <si>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</si>
  <si>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75D181</t>
  </si>
  <si>
    <t>NAPÁJECÍ SKŘÍŇ PŘEJEZDOVÉHO ZABEZPEČOVACÍHO ZAŘÍZENÍ - DODÁVKA</t>
  </si>
  <si>
    <t>OTSKP2019</t>
  </si>
  <si>
    <t>75D187</t>
  </si>
  <si>
    <t>NAPÁJECÍ SKŘÍŇ PŘEJEZDOVÉHO ZABEZPEČOVACÍHO ZAŘÍZENÍ - MONTÁŽ</t>
  </si>
  <si>
    <t>75B6A1</t>
  </si>
  <si>
    <t>USMĚRŇOVAČ 24 V/50 A - DODÁVKA</t>
  </si>
  <si>
    <t>75B6G7</t>
  </si>
  <si>
    <t>USMĚRŇOVAČ - MONTÁŽ</t>
  </si>
  <si>
    <t>75B6M1</t>
  </si>
  <si>
    <t>BEZÚDRŽBOVÁ BATERIE 24 V/250 AH - DODÁVKA</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</si>
  <si>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</si>
  <si>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</si>
  <si>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</si>
  <si>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</si>
  <si>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</si>
  <si>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</si>
  <si>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</si>
  <si>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</si>
  <si>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</si>
  <si>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</si>
  <si>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</si>
  <si>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</si>
  <si>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</si>
  <si>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</si>
  <si>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</si>
  <si>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</si>
  <si>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</si>
  <si>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</si>
  <si>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</si>
  <si>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</si>
  <si>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</si>
  <si>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</si>
  <si>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</si>
  <si>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</si>
  <si>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</si>
  <si>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</si>
  <si>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742I31</t>
  </si>
  <si>
    <t>KABEL NN CU OVLÁDACÍ 37-48ŽÍLOVÝ DO 2,5 MM2</t>
  </si>
  <si>
    <t>1. Položka obsahuje:  
 – všechny práce spojené s úpravou kabelů pro montáž včetně veškerého příslušentsví  
2. Položka neobsahuje:  
 X  
3. Způsob měření:  
Udává se počet kusů kompletní konstrukce nebo práce.</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</si>
  <si>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</si>
  <si>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</si>
  <si>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</si>
  <si>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</si>
  <si>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</si>
  <si>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</si>
  <si>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</si>
  <si>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</si>
  <si>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</si>
  <si>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</si>
  <si>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</si>
  <si>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</si>
  <si>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</si>
  <si>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</si>
  <si>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</si>
  <si>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</si>
  <si>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</si>
  <si>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</si>
  <si>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</si>
  <si>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</si>
  <si>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</si>
  <si>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</si>
  <si>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</si>
  <si>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</si>
  <si>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</si>
  <si>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</si>
  <si>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</si>
  <si>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</si>
  <si>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</si>
  <si>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</si>
  <si>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</si>
  <si>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</si>
  <si>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</si>
  <si>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</si>
  <si>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</si>
  <si>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</si>
  <si>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</si>
  <si>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</si>
  <si>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</si>
  <si>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</si>
  <si>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</si>
  <si>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</si>
  <si>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</si>
  <si>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</si>
  <si>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</si>
  <si>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</si>
  <si>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</si>
  <si>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</si>
  <si>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</si>
  <si>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</si>
  <si>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</si>
  <si>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</si>
  <si>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</si>
  <si>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Oborový třídník stav</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</si>
  <si>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</si>
  <si>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</si>
  <si>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</si>
  <si>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</si>
  <si>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OTSKP-2019 -</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</si>
  <si>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</si>
  <si>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</si>
  <si>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</si>
  <si>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</si>
  <si>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</si>
  <si>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</si>
  <si>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</si>
  <si>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</si>
  <si>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</si>
  <si>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</si>
  <si>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</si>
  <si>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</si>
  <si>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</si>
  <si>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</si>
  <si>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</si>
  <si>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</si>
  <si>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</si>
  <si>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</si>
  <si>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</si>
  <si>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</si>
  <si>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</si>
  <si>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</si>
  <si>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</si>
  <si>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</si>
  <si>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R001</t>
  </si>
  <si>
    <t>Vytýčení kabel.vedení a spojek</t>
  </si>
  <si>
    <t>R-položka -</t>
  </si>
  <si>
    <t>výkaz výměr  
Celkem 0,15 = 0,150</t>
  </si>
  <si>
    <t>Místní kabelizace</t>
  </si>
  <si>
    <t>75I321</t>
  </si>
  <si>
    <t>KABEL ZEMNÍ DVOUPLÁŠŤOVÝ S PANCÍŘEM PRŮMĚRU ŽÍLY 0,8 MM DO 5XN</t>
  </si>
  <si>
    <t>výkaz výměr  
Celkem 0,56 = 0,560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</si>
  <si>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</si>
  <si>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</si>
  <si>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</si>
  <si>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</si>
  <si>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</si>
  <si>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</si>
  <si>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</si>
  <si>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</si>
  <si>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</si>
  <si>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</si>
  <si>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</si>
  <si>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</si>
  <si>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</si>
  <si>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</si>
  <si>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</si>
  <si>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</si>
  <si>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</si>
  <si>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</si>
  <si>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</si>
  <si>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</si>
  <si>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</si>
  <si>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</si>
  <si>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</si>
  <si>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</si>
  <si>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</si>
  <si>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</si>
  <si>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</si>
  <si>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</si>
  <si>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</si>
  <si>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</si>
  <si>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</si>
  <si>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</si>
  <si>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</si>
  <si>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</si>
  <si>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</si>
  <si>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</si>
  <si>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</si>
  <si>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</si>
  <si>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</si>
  <si>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</si>
  <si>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</si>
  <si>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</si>
  <si>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</si>
  <si>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</si>
  <si>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</si>
  <si>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</si>
  <si>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</si>
  <si>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</si>
  <si>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</si>
  <si>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</si>
  <si>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</si>
  <si>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</si>
  <si>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</si>
  <si>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</si>
  <si>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</si>
  <si>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</si>
  <si>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</si>
  <si>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OTSKP-2017 -</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</si>
  <si>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</si>
  <si>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</si>
  <si>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</si>
  <si>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</si>
  <si>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</si>
  <si>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</si>
  <si>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</si>
  <si>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</si>
  <si>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</si>
  <si>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</si>
  <si>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</si>
  <si>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</si>
  <si>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</si>
  <si>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</si>
  <si>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</si>
  <si>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</si>
  <si>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</si>
  <si>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</si>
  <si>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</si>
  <si>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</si>
  <si>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</si>
  <si>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</si>
  <si>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</si>
  <si>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</si>
  <si>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</si>
  <si>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</si>
  <si>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</si>
  <si>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</si>
  <si>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</si>
  <si>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</si>
  <si>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</si>
  <si>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</si>
  <si>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</si>
  <si>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</si>
  <si>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t>
  </si>
  <si>
    <t>50m3*1,7  50*1,7 = 85,000 [A]</t>
  </si>
  <si>
    <t>R015745</t>
  </si>
  <si>
    <t>916</t>
  </si>
  <si>
    <t>LIKVIDACE ODPADŮ NEKONTAMINOVANÝCH - 17 04 05 ŽELEZO A OCEL, včetně dopravy</t>
  </si>
  <si>
    <t>0.200 = 0,200 [A]</t>
  </si>
  <si>
    <t xml:space="preserve">  PS 21-02</t>
  </si>
  <si>
    <t>Žst. Jirkov, místní kabelizace</t>
  </si>
  <si>
    <t>PS 21-02</t>
  </si>
  <si>
    <t>výkaz výměr  
Celkem 220 = 220,000</t>
  </si>
  <si>
    <t>výkaz výměr  
Celkem 0,2 = 0,200</t>
  </si>
  <si>
    <t>výkaz výměr  
Celkem 0,760 = 0,760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</si>
  <si>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</si>
  <si>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</si>
  <si>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</si>
  <si>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</si>
  <si>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</si>
  <si>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</si>
  <si>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</si>
  <si>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</si>
  <si>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výkaz výměr  
Celkem 3,48 = 3,480</t>
  </si>
  <si>
    <t>výkaz výměr  
Celkem 340 = 340,000</t>
  </si>
  <si>
    <t>výkaz výměr  
Celkem 6 = 6,000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</si>
  <si>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</si>
  <si>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</si>
  <si>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</si>
  <si>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</si>
  <si>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</si>
  <si>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</si>
  <si>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</si>
  <si>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</si>
  <si>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</si>
  <si>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</si>
  <si>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</si>
  <si>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</si>
  <si>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</si>
  <si>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</si>
  <si>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</si>
  <si>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</si>
  <si>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</si>
  <si>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</si>
  <si>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</si>
  <si>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</si>
  <si>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</si>
  <si>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</si>
  <si>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</si>
  <si>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14 = 14,000</t>
  </si>
  <si>
    <t>výkaz výměr  
Celkem 3 = 3,000</t>
  </si>
  <si>
    <t>výkaz výměr  
Celkem 150 = 150,000</t>
  </si>
  <si>
    <t>výkaz výměr  
Celkem 300 = 300,000</t>
  </si>
  <si>
    <t>75IH62</t>
  </si>
  <si>
    <t>UKONCENÍ KABELU OPTICKÉHO DO 36 VLÁKEN</t>
  </si>
  <si>
    <t>75IH63</t>
  </si>
  <si>
    <t>UKONCENÍ KABELU OPTICKÉHO DO 72 VLÁKEN</t>
  </si>
  <si>
    <t>75IEE5</t>
  </si>
  <si>
    <t>OPTICKÝ ROZVADEC 19" PROVEDENÍ DO 144 VLÁKEN</t>
  </si>
  <si>
    <t>75IEE2</t>
  </si>
  <si>
    <t>OPTICKÝ ROZVADEC 19" PROVEDENÍ 24 VLÁKEN</t>
  </si>
  <si>
    <t>75m3*1,7  75*1,7 = 127,500 [A]</t>
  </si>
  <si>
    <t>0.350 = 0,350 [A]</t>
  </si>
  <si>
    <t xml:space="preserve">  PS 22-01</t>
  </si>
  <si>
    <t>Zast. Jirkov zastávka, úprava rozhlasového zařízení</t>
  </si>
  <si>
    <t>PS 22-01</t>
  </si>
  <si>
    <t>132831</t>
  </si>
  <si>
    <t>HLOUBENÍ RÝH ŠÍŘ DO 2M PAŽ I NEPAŽ TŘ. II, ODVOZ DO 2KM</t>
  </si>
  <si>
    <t>OTSKP-2019 - -</t>
  </si>
  <si>
    <t>výkaz výměr   
Celkem 20 = 20,000  
Celkem 20 = 20,000</t>
  </si>
  <si>
    <t>výkaz výměr   
Celkem 50 = 50,000  
Celkem 50 = 50,000</t>
  </si>
  <si>
    <t>výkaz výměr   
Celkem 15 = 15,000  
Celkem 15 = 15,000</t>
  </si>
  <si>
    <t>výkaz výměr   
Celkem 5 = 5,000  
Celkem 5 = 5,000</t>
  </si>
  <si>
    <t>709110</t>
  </si>
  <si>
    <t>PROVIZORNÍ ZAJIŠTĚNÍ KABELU VE VÝKOPU</t>
  </si>
  <si>
    <t>výkaz výměr   
Celkem 6 = 6,000  
Celkem 6 = 6,000</t>
  </si>
  <si>
    <t>Rozhlasové zařízení</t>
  </si>
  <si>
    <t>75L111</t>
  </si>
  <si>
    <t>ROZHLASOVÁ ÚSTŘEDNA DIGITÁLNÍ (IP) PROVEDENÍ</t>
  </si>
  <si>
    <t>výkaz výměr   
Celkem 1 = 1,000  
Celkem 1 = 1,000</t>
  </si>
  <si>
    <t>75L175</t>
  </si>
  <si>
    <t>REPRODUKTOR VENKOVNÍ TLAKOVÝ S NASTAVITELNÝM VÝKONEM</t>
  </si>
  <si>
    <t>16 ks na stožáry VO  
Celkem 16 = 16,000</t>
  </si>
  <si>
    <t>75L182</t>
  </si>
  <si>
    <t>REPRODUKTOR VNITŘNÍ SKŘÍŇKOVÝ S NASTAVITELNÝM VÝKONEM</t>
  </si>
  <si>
    <t>Reproduktor v čekárně   
Celkem 1 = 1,000  
Celkem 1 = 1,000</t>
  </si>
  <si>
    <t>75L162</t>
  </si>
  <si>
    <t>ROZHLASOVÉ PŘÍSLUŠENSTVÍ - SVORKOVNICE PRO SKLOPNÝ ROZHLASOVÝ STOŽÁR</t>
  </si>
  <si>
    <t>výkaz výměr   
Celkem 16 = 16,000  
Celkem 16 = 16,000</t>
  </si>
  <si>
    <t>75L161</t>
  </si>
  <si>
    <t>ROZHLASOVÉ PŘÍSLUŠENSTVÍ - KONZOLA PRO REPRODUKTOR</t>
  </si>
  <si>
    <t>75L163</t>
  </si>
  <si>
    <t>ROZHLASOVÉ PŘÍSLUŠENSTVÍ - ROZVODNÁ KRABICE PRO ROZHLAS</t>
  </si>
  <si>
    <t>75IF11</t>
  </si>
  <si>
    <t>SPOJOVACÍ SVORKOVNICE 2/10</t>
  </si>
  <si>
    <t>výkaz výměr   
Celkem 2 = 2,000  
Celkem 2 = 2,000</t>
  </si>
  <si>
    <t>703512</t>
  </si>
  <si>
    <t>ELEKTROINSTALAČNÍ LIŠTA ŠÍŘKY PŘES 30 DO 60 MM</t>
  </si>
  <si>
    <t>výkaz výměr   
Celkem 40 = 40,000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</si>
  <si>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</si>
  <si>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</si>
  <si>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</si>
  <si>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</si>
  <si>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</si>
  <si>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</si>
  <si>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  
Celkem 50 = 50,000</t>
  </si>
  <si>
    <t>742L11</t>
  </si>
  <si>
    <t>UKONCENÍ DVOU AŽ PETIŽÍLOVÉHO KABELU V ROZVADECI NEBO NA PRÍSTROJI DO 2,5 MM2</t>
  </si>
  <si>
    <t>výkaz výměr   
(50ks v podhledu zastřešení + 16 ks na stožárech + 1 ks v čekárně) x 2   (50+16+1)*2 = 134,000  
Celkem 134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</si>
  <si>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</si>
  <si>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</si>
  <si>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</si>
  <si>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</si>
  <si>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</si>
  <si>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</si>
  <si>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</si>
  <si>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</si>
  <si>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</si>
  <si>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</si>
  <si>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</si>
  <si>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</si>
  <si>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  
Celkem 836 = 836,000</t>
  </si>
  <si>
    <t>75L166</t>
  </si>
  <si>
    <t>ROZHLASOVÉ PŘÍSLUŠENSTVÍ - GALVANICKÉ ODDĚLENÍ ROZHLASOVÝCH KABELOVÝCH ROZVODŮ</t>
  </si>
  <si>
    <t>výkaz výměr   
Celkem 67 = 67,000  
Celkem 67 = 67,000</t>
  </si>
  <si>
    <t>UKONČENÍ KABELU ŠTÍTEK KABELOVÝ</t>
  </si>
  <si>
    <t>701001</t>
  </si>
  <si>
    <t>OZNAČOVACÍ ŠTÍTEK KABELOVÉHO VEDENÍ, SPOJKY NEBO KABELOVÉ SKŘÍNĚ (VČETNĚ OBJÍMKY)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</si>
  <si>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</si>
  <si>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</si>
  <si>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</si>
  <si>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</si>
  <si>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</si>
  <si>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</si>
  <si>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</si>
  <si>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</si>
  <si>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</si>
  <si>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</si>
  <si>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</si>
  <si>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</si>
  <si>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  
Celkem 67 = 67,000</t>
  </si>
  <si>
    <t>75L17X</t>
  </si>
  <si>
    <t>REPRODUKTOR VENKOVNÍ - MONTÁŽ</t>
  </si>
  <si>
    <t>66 = 66,000 [A]  
Celkem 66 = 66,000</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</si>
  <si>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</si>
  <si>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</si>
  <si>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</si>
  <si>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</si>
  <si>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</si>
  <si>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</si>
  <si>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</si>
  <si>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</si>
  <si>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</si>
  <si>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</si>
  <si>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</si>
  <si>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</si>
  <si>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</si>
  <si>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</si>
  <si>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</si>
  <si>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</si>
  <si>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</si>
  <si>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</si>
  <si>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</si>
  <si>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</si>
  <si>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</si>
  <si>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</si>
  <si>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</si>
  <si>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</si>
  <si>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</si>
  <si>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</si>
  <si>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</si>
  <si>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</si>
  <si>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</si>
  <si>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</si>
  <si>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</si>
  <si>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</si>
  <si>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</si>
  <si>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</si>
  <si>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</si>
  <si>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</si>
  <si>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</si>
  <si>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</si>
  <si>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</si>
  <si>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</si>
  <si>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</si>
  <si>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</si>
  <si>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</si>
  <si>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</si>
  <si>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</si>
  <si>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75L177</t>
  </si>
  <si>
    <t>REPRODUKTOR VENKOVNÍ SKRÍNKOVÝ</t>
  </si>
  <si>
    <t>Vestavěné reproduktory v zastřešení nástupišť a podchodu. 50 = 50,000 [A]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</si>
  <si>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</si>
  <si>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 xml:space="preserve">  PS 22-02</t>
  </si>
  <si>
    <t>Žst. Jirkov, rozhlasové zařízení</t>
  </si>
  <si>
    <t>PS 22-02</t>
  </si>
  <si>
    <t>výkaz výměr   
Celkem 1 = 1,000   
Celkem 1 = 1,000</t>
  </si>
  <si>
    <t>výkaz výměr   
Celkem 2 = 2,000   
Celkem 2 = 2,000</t>
  </si>
  <si>
    <t>výkaz výměr   
Celkem 40 = 40,000   
Celkem 40 = 40,000</t>
  </si>
  <si>
    <t>výkaz výměr   
Celkem 10 = 10,000   
Celkem 10 = 10,000</t>
  </si>
  <si>
    <t>742L13</t>
  </si>
  <si>
    <t>UKONČENÍ DVOU AŽ PĚTIŽÍLOVÉHO KABELU V ROZVADĚČI NEBO NA PŘÍSTROJI OD 25 DO 50 MM2</t>
  </si>
  <si>
    <t>výkaz výměr   
Celkem 50 = 50,000   
Celkem 50 = 50,000</t>
  </si>
  <si>
    <t>75K231</t>
  </si>
  <si>
    <t>NAPÁJECÍ ZDROJ 48 V DC, SAMOSTATNÝ DO 200W - DODÁVKA</t>
  </si>
  <si>
    <t xml:space="preserve">  PS 22-03</t>
  </si>
  <si>
    <t>Zast. Chomutov město, úprava rozhlasového zařízení</t>
  </si>
  <si>
    <t>PS 22-03</t>
  </si>
  <si>
    <t>výkaz výměr   
Celkem 8 = 8,000  
Celkem 8 = 8,000</t>
  </si>
  <si>
    <t>výkaz výměr   
Celkem 60 = 60,000  
Celkem 60 = 60,000</t>
  </si>
  <si>
    <t>výkaz výměr   
Celkem 10 = 10,000  
Celkem 10 = 10,000</t>
  </si>
  <si>
    <t>výkaz výměr   
 Reproduktory na stožárech VO 18 ks  
Celkem 18 = 18,000</t>
  </si>
  <si>
    <t>výkaz výměr   
Celkem 18 = 18,000  
Celkem 18 = 18,000</t>
  </si>
  <si>
    <t>výkaz výměr   
Reproduktory v podhlednu zastřešení 52ks + Reproduktory v podchodu 5 ks  
Celkem 57 = 57,000</t>
  </si>
  <si>
    <t>výkaz výměr   
Celkem 3 = 3,000  
Celkem 3 = 3,000</t>
  </si>
  <si>
    <t>výkaz výměr   
(52ks v podhledu zastřešení + 18 ks na stožárech + 1 ks v čekárně) x 2   (52+18+1)*2 = 142,000  
Celkem 142 = 142,000</t>
  </si>
  <si>
    <t>Reproduktory v podhlednu zastřešení 52ks + Reproduktory v podchodu 5 ks 57 = 57,000 [A]</t>
  </si>
  <si>
    <t>výkaz výměr   
1000 m + 10 % 1100 = 1100,000  
Celkem 1100 = 1100,000</t>
  </si>
  <si>
    <t>výkaz výměr   
Celkem 75 = 75,000  
Celkem 75 = 75,000</t>
  </si>
  <si>
    <t>75 = 75,000  
Celkem 75 = 75,000</t>
  </si>
  <si>
    <t>747214</t>
  </si>
  <si>
    <t>CELKOVÁ PROHLÍDKA, ZKOUŠENÍ, MERENÍ A VYHOTOVENÍ VÝCHOZÍ REVIZNÍ ZPRÁVY, PRO OBJEM IN - PRÍPLATEK ZA KAŽDÝCH DALŠÍCH I ZAPOCATÝCH 500 TIS. KC</t>
  </si>
  <si>
    <t>1 = 1,000 [A]  
Celkem 1 = 1,000</t>
  </si>
  <si>
    <t xml:space="preserve">  PS 23-01</t>
  </si>
  <si>
    <t>Výhybna Kyjice, TZ a sdělovací zařízení</t>
  </si>
  <si>
    <t>PS 23-01</t>
  </si>
  <si>
    <t>DATOVÁ INFRASTRUKTURA LAN, L2 SWITCH KOMPAKTNÍ 8XGE</t>
  </si>
  <si>
    <t>OTSKP 2022</t>
  </si>
  <si>
    <t>výkaz výměr   
Celkem 1 = 1,000</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</si>
  <si>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</si>
  <si>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</si>
  <si>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</si>
  <si>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</si>
  <si>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</si>
  <si>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</si>
  <si>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</si>
  <si>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</si>
  <si>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</si>
  <si>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</si>
  <si>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</si>
  <si>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</si>
  <si>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</si>
  <si>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</si>
  <si>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</si>
  <si>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</si>
  <si>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</si>
  <si>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</si>
  <si>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</si>
  <si>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</si>
  <si>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</si>
  <si>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</si>
  <si>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</si>
  <si>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</si>
  <si>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</si>
  <si>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</si>
  <si>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</si>
  <si>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</si>
  <si>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</si>
  <si>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</si>
  <si>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</si>
  <si>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</si>
  <si>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</si>
  <si>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</si>
  <si>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</si>
  <si>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</si>
  <si>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</si>
  <si>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</si>
  <si>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</si>
  <si>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</si>
  <si>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</si>
  <si>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</si>
  <si>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</si>
  <si>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</si>
  <si>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</si>
  <si>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</si>
  <si>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</si>
  <si>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</si>
  <si>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</si>
  <si>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</si>
  <si>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</si>
  <si>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</si>
  <si>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</si>
  <si>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</si>
  <si>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</si>
  <si>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</si>
  <si>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</si>
  <si>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</si>
  <si>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</si>
  <si>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</si>
  <si>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</si>
  <si>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</si>
  <si>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</si>
  <si>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</si>
  <si>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</si>
  <si>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</si>
  <si>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</si>
  <si>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</si>
  <si>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</si>
  <si>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</si>
  <si>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</si>
  <si>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</si>
  <si>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</si>
  <si>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</si>
  <si>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</si>
  <si>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</si>
  <si>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</si>
  <si>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</si>
  <si>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</si>
  <si>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</si>
  <si>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</si>
  <si>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</si>
  <si>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</si>
  <si>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</si>
  <si>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</si>
  <si>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</si>
  <si>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</si>
  <si>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</si>
  <si>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</si>
  <si>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</si>
  <si>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</si>
  <si>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</si>
  <si>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</si>
  <si>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</si>
  <si>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</si>
  <si>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</si>
  <si>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</si>
  <si>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</si>
  <si>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</si>
  <si>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</si>
  <si>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</si>
  <si>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</si>
  <si>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</si>
  <si>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</si>
  <si>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</si>
  <si>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</si>
  <si>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</si>
  <si>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</si>
  <si>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</si>
  <si>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</si>
  <si>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</si>
  <si>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</si>
  <si>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</si>
  <si>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</si>
  <si>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</si>
  <si>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</si>
  <si>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</si>
  <si>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</si>
  <si>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</si>
  <si>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</si>
  <si>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</si>
  <si>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</si>
  <si>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</si>
  <si>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</si>
  <si>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</si>
  <si>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</si>
  <si>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</si>
  <si>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</si>
  <si>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</si>
  <si>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</si>
  <si>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</si>
  <si>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</si>
  <si>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</si>
  <si>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</si>
  <si>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</si>
  <si>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</si>
  <si>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</si>
  <si>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</si>
  <si>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</si>
  <si>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</si>
  <si>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</si>
  <si>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</si>
  <si>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</si>
  <si>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</si>
  <si>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</si>
  <si>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</si>
  <si>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</si>
  <si>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</si>
  <si>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</si>
  <si>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</si>
  <si>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</si>
  <si>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</si>
  <si>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</si>
  <si>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</si>
  <si>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</si>
  <si>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</si>
  <si>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</si>
  <si>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</si>
  <si>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</si>
  <si>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</si>
  <si>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</si>
  <si>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</si>
  <si>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</si>
  <si>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</si>
  <si>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</si>
  <si>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</si>
  <si>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</si>
  <si>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</si>
  <si>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</si>
  <si>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</si>
  <si>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</si>
  <si>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</si>
  <si>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</si>
  <si>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</si>
  <si>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</si>
  <si>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</si>
  <si>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</si>
  <si>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</si>
  <si>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</si>
  <si>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</si>
  <si>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</si>
  <si>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montáž kabelu o váze do 4 kg/m do chránicky/ kolektoru    
2. Položka neobsahuje:    
 X    
3. Zpusob merení:    
Merí se metr délkový.</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</si>
  <si>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</si>
  <si>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</si>
  <si>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</si>
  <si>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</si>
  <si>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</si>
  <si>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</si>
  <si>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</si>
  <si>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</si>
  <si>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</si>
  <si>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</si>
  <si>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</si>
  <si>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</si>
  <si>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</si>
  <si>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</si>
  <si>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</si>
  <si>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</si>
  <si>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</si>
  <si>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</si>
  <si>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</si>
  <si>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</si>
  <si>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</si>
  <si>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</si>
  <si>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</si>
  <si>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</si>
  <si>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</si>
  <si>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</si>
  <si>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</si>
  <si>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</si>
  <si>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</si>
  <si>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</si>
  <si>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</si>
  <si>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</si>
  <si>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</si>
  <si>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</si>
  <si>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</si>
  <si>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</si>
  <si>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</si>
  <si>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</si>
  <si>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</si>
  <si>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</si>
  <si>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</si>
  <si>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</si>
  <si>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</si>
  <si>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</si>
  <si>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</si>
  <si>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</si>
  <si>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</si>
  <si>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</si>
  <si>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</si>
  <si>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</si>
  <si>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</si>
  <si>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</si>
  <si>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</si>
  <si>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</si>
  <si>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</si>
  <si>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</si>
  <si>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</si>
  <si>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</si>
  <si>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</si>
  <si>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</si>
  <si>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</si>
  <si>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</si>
  <si>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</si>
  <si>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</si>
  <si>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</si>
  <si>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</si>
  <si>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</si>
  <si>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</si>
  <si>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</si>
  <si>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</si>
  <si>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</si>
  <si>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</si>
  <si>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</si>
  <si>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</si>
  <si>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</si>
  <si>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</si>
  <si>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</si>
  <si>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</si>
  <si>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</si>
  <si>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</si>
  <si>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</si>
  <si>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</si>
  <si>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</si>
  <si>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</si>
  <si>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</si>
  <si>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</si>
  <si>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</si>
  <si>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</si>
  <si>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</si>
  <si>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</si>
  <si>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</si>
  <si>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</si>
  <si>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</si>
  <si>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</si>
  <si>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</si>
  <si>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</si>
  <si>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</si>
  <si>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</si>
  <si>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</si>
  <si>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</si>
  <si>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</si>
  <si>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</si>
  <si>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</si>
  <si>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</si>
  <si>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</si>
  <si>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</si>
  <si>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</si>
  <si>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</si>
  <si>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</si>
  <si>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</si>
  <si>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</si>
  <si>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</si>
  <si>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</si>
  <si>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</si>
  <si>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</si>
  <si>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</si>
  <si>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</si>
  <si>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</si>
  <si>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</si>
  <si>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</si>
  <si>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</si>
  <si>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</si>
  <si>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</si>
  <si>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</si>
  <si>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</si>
  <si>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</si>
  <si>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</si>
  <si>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</si>
  <si>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</si>
  <si>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</si>
  <si>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</si>
  <si>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</si>
  <si>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</si>
  <si>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</si>
  <si>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</si>
  <si>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</si>
  <si>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</si>
  <si>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</si>
  <si>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</si>
  <si>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</si>
  <si>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</si>
  <si>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</si>
  <si>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</si>
  <si>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</si>
  <si>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</si>
  <si>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</si>
  <si>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</si>
  <si>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</si>
  <si>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</si>
  <si>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</si>
  <si>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</si>
  <si>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</si>
  <si>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</si>
  <si>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</si>
  <si>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</si>
  <si>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</si>
  <si>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</si>
  <si>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</si>
  <si>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</si>
  <si>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</si>
  <si>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</si>
  <si>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</si>
  <si>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</si>
  <si>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</si>
  <si>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</si>
  <si>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</si>
  <si>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</si>
  <si>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</si>
  <si>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</si>
  <si>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</si>
  <si>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</si>
  <si>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</si>
  <si>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</si>
  <si>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</si>
  <si>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</si>
  <si>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</si>
  <si>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</si>
  <si>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</si>
  <si>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</si>
  <si>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</si>
  <si>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</si>
  <si>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</si>
  <si>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</si>
  <si>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</si>
  <si>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</si>
  <si>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</si>
  <si>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</si>
  <si>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</si>
  <si>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</si>
  <si>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</si>
  <si>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</si>
  <si>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</si>
  <si>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</si>
  <si>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16 = 16,000</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</si>
  <si>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</si>
  <si>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</si>
  <si>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</si>
  <si>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</si>
  <si>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</si>
  <si>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</si>
  <si>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</si>
  <si>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</si>
  <si>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</si>
  <si>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</si>
  <si>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</si>
  <si>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</si>
  <si>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</si>
  <si>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</si>
  <si>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</si>
  <si>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</si>
  <si>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</si>
  <si>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</si>
  <si>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</si>
  <si>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</si>
  <si>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</si>
  <si>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</si>
  <si>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</si>
  <si>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</si>
  <si>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</si>
  <si>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</si>
  <si>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</si>
  <si>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</si>
  <si>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</si>
  <si>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</si>
  <si>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</si>
  <si>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</si>
  <si>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</si>
  <si>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</si>
  <si>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</si>
  <si>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</si>
  <si>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</si>
  <si>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</si>
  <si>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</si>
  <si>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</si>
  <si>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</si>
  <si>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</si>
  <si>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</si>
  <si>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</si>
  <si>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</si>
  <si>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</si>
  <si>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</si>
  <si>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</si>
  <si>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</si>
  <si>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</si>
  <si>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</si>
  <si>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</si>
  <si>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</si>
  <si>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</si>
  <si>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</si>
  <si>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</si>
  <si>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</si>
  <si>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</si>
  <si>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</si>
  <si>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</si>
  <si>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</si>
  <si>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</si>
  <si>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</si>
  <si>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</si>
  <si>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</si>
  <si>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</si>
  <si>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</si>
  <si>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</si>
  <si>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</si>
  <si>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</si>
  <si>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</si>
  <si>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</si>
  <si>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</si>
  <si>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</si>
  <si>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</si>
  <si>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</si>
  <si>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</si>
  <si>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</si>
  <si>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</si>
  <si>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</si>
  <si>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</si>
  <si>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</si>
  <si>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</si>
  <si>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</si>
  <si>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</si>
  <si>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</si>
  <si>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</si>
  <si>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</si>
  <si>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</si>
  <si>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</si>
  <si>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</si>
  <si>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</si>
  <si>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</si>
  <si>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</si>
  <si>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</si>
  <si>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</si>
  <si>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</si>
  <si>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</si>
  <si>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</si>
  <si>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</si>
  <si>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</si>
  <si>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</si>
  <si>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</si>
  <si>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</si>
  <si>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</si>
  <si>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</si>
  <si>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</si>
  <si>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</si>
  <si>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</si>
  <si>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</si>
  <si>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</si>
  <si>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</si>
  <si>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</si>
  <si>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</si>
  <si>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</si>
  <si>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</si>
  <si>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</si>
  <si>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</si>
  <si>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</si>
  <si>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</si>
  <si>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</si>
  <si>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</si>
  <si>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</si>
  <si>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</si>
  <si>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</si>
  <si>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</si>
  <si>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</si>
  <si>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</si>
  <si>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</si>
  <si>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</si>
  <si>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</si>
  <si>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</si>
  <si>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</si>
  <si>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</si>
  <si>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</si>
  <si>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</si>
  <si>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</si>
  <si>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</si>
  <si>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</si>
  <si>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</si>
  <si>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</si>
  <si>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</si>
  <si>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</si>
  <si>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</si>
  <si>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</si>
  <si>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</si>
  <si>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</si>
  <si>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</si>
  <si>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</si>
  <si>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</si>
  <si>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</si>
  <si>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</si>
  <si>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</si>
  <si>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</si>
  <si>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</si>
  <si>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</si>
  <si>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</si>
  <si>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</si>
  <si>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</si>
  <si>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</si>
  <si>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</si>
  <si>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</si>
  <si>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</si>
  <si>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výkaz výměr   
Celkem 14 = 14,000</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</si>
  <si>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</si>
  <si>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</si>
  <si>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</si>
  <si>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</si>
  <si>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</si>
  <si>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</si>
  <si>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</si>
  <si>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</si>
  <si>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</si>
  <si>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</si>
  <si>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</si>
  <si>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</si>
  <si>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</si>
  <si>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</si>
  <si>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</si>
  <si>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</si>
  <si>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</si>
  <si>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</si>
  <si>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</si>
  <si>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</si>
  <si>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</si>
  <si>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</si>
  <si>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</si>
  <si>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</si>
  <si>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</si>
  <si>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</si>
  <si>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</si>
  <si>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</si>
  <si>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</si>
  <si>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</si>
  <si>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</si>
  <si>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</si>
  <si>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</si>
  <si>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</si>
  <si>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</si>
  <si>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</si>
  <si>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</si>
  <si>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</si>
  <si>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</si>
  <si>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</si>
  <si>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</si>
  <si>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</si>
  <si>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</si>
  <si>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</si>
  <si>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</si>
  <si>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</si>
  <si>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</si>
  <si>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</si>
  <si>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</si>
  <si>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</si>
  <si>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</si>
  <si>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</si>
  <si>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</si>
  <si>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</si>
  <si>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</si>
  <si>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</si>
  <si>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</si>
  <si>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</si>
  <si>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</si>
  <si>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</si>
  <si>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</si>
  <si>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</si>
  <si>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</si>
  <si>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</si>
  <si>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</si>
  <si>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</si>
  <si>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</si>
  <si>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</si>
  <si>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</si>
  <si>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</si>
  <si>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</si>
  <si>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</si>
  <si>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</si>
  <si>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</si>
  <si>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</si>
  <si>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</si>
  <si>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</si>
  <si>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</si>
  <si>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</si>
  <si>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</si>
  <si>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</si>
  <si>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</si>
  <si>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</si>
  <si>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</si>
  <si>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</si>
  <si>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</si>
  <si>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</si>
  <si>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</si>
  <si>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</si>
  <si>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</si>
  <si>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</si>
  <si>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</si>
  <si>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</si>
  <si>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</si>
  <si>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</si>
  <si>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</si>
  <si>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</si>
  <si>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</si>
  <si>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</si>
  <si>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</si>
  <si>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</si>
  <si>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</si>
  <si>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</si>
  <si>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</si>
  <si>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</si>
  <si>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</si>
  <si>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</si>
  <si>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</si>
  <si>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</si>
  <si>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</si>
  <si>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</si>
  <si>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</si>
  <si>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</si>
  <si>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</si>
  <si>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</si>
  <si>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</si>
  <si>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</si>
  <si>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</si>
  <si>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</si>
  <si>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</si>
  <si>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</si>
  <si>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</si>
  <si>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</si>
  <si>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</si>
  <si>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</si>
  <si>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</si>
  <si>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</si>
  <si>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</si>
  <si>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</si>
  <si>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</si>
  <si>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</si>
  <si>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</si>
  <si>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</si>
  <si>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</si>
  <si>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</si>
  <si>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</si>
  <si>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</si>
  <si>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</si>
  <si>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</si>
  <si>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</si>
  <si>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</si>
  <si>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</si>
  <si>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</si>
  <si>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</si>
  <si>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</si>
  <si>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</si>
  <si>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</si>
  <si>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</si>
  <si>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</si>
  <si>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</si>
  <si>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</si>
  <si>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</si>
  <si>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</si>
  <si>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</si>
  <si>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</si>
  <si>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</si>
  <si>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</si>
  <si>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</si>
  <si>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</si>
  <si>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</si>
  <si>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</si>
  <si>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</si>
  <si>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</si>
  <si>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</si>
  <si>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</si>
  <si>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</si>
  <si>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</si>
  <si>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</si>
  <si>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</si>
  <si>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</si>
  <si>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</si>
  <si>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</si>
  <si>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</si>
  <si>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</si>
  <si>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</si>
  <si>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</si>
  <si>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</si>
  <si>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</si>
  <si>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</si>
  <si>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</si>
  <si>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</si>
  <si>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</si>
  <si>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</si>
  <si>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</si>
  <si>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</si>
  <si>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</si>
  <si>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</si>
  <si>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</si>
  <si>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</si>
  <si>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</si>
  <si>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</si>
  <si>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</si>
  <si>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</si>
  <si>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</si>
  <si>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</si>
  <si>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</si>
  <si>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</si>
  <si>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</si>
  <si>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</si>
  <si>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</si>
  <si>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</si>
  <si>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</si>
  <si>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</si>
  <si>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</si>
  <si>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</si>
  <si>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</si>
  <si>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</si>
  <si>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</si>
  <si>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</si>
  <si>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</si>
  <si>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</si>
  <si>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</si>
  <si>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</si>
  <si>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</si>
  <si>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</si>
  <si>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</si>
  <si>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</si>
  <si>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</si>
  <si>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</si>
  <si>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</si>
  <si>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</si>
  <si>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</si>
  <si>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</si>
  <si>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</si>
  <si>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</si>
  <si>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</si>
  <si>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</si>
  <si>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</si>
  <si>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</si>
  <si>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</si>
  <si>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</si>
  <si>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</si>
  <si>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</si>
  <si>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</si>
  <si>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</si>
  <si>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</si>
  <si>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</si>
  <si>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</si>
  <si>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</si>
  <si>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</si>
  <si>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</si>
  <si>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</si>
  <si>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</si>
  <si>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</si>
  <si>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</si>
  <si>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</si>
  <si>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</si>
  <si>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</si>
  <si>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</si>
  <si>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</si>
  <si>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</si>
  <si>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</si>
  <si>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</si>
  <si>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</si>
  <si>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</si>
  <si>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</si>
  <si>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</si>
  <si>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</si>
  <si>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</si>
  <si>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</si>
  <si>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</si>
  <si>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</si>
  <si>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</si>
  <si>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</si>
  <si>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</si>
  <si>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</si>
  <si>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</si>
  <si>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</si>
  <si>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</si>
  <si>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</si>
  <si>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</si>
  <si>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</si>
  <si>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</si>
  <si>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</si>
  <si>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</si>
  <si>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</si>
  <si>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</si>
  <si>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</si>
  <si>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</si>
  <si>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</si>
  <si>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</si>
  <si>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</si>
  <si>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</si>
  <si>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</si>
  <si>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</si>
  <si>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</si>
  <si>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</si>
  <si>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</si>
  <si>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</si>
  <si>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</si>
  <si>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</si>
  <si>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</si>
  <si>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</si>
  <si>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</si>
  <si>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</si>
  <si>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</si>
  <si>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</si>
  <si>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</si>
  <si>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</si>
  <si>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</si>
  <si>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</si>
  <si>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</si>
  <si>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</si>
  <si>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</si>
  <si>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</si>
  <si>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</si>
  <si>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</si>
  <si>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</si>
  <si>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</si>
  <si>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</si>
  <si>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</si>
  <si>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</si>
  <si>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</si>
  <si>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</si>
  <si>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</si>
  <si>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</si>
  <si>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</si>
  <si>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</si>
  <si>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</si>
  <si>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</si>
  <si>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</si>
  <si>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</si>
  <si>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</si>
  <si>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</si>
  <si>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</si>
  <si>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</si>
  <si>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</si>
  <si>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</si>
  <si>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</si>
  <si>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</si>
  <si>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</si>
  <si>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</si>
  <si>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</si>
  <si>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</si>
  <si>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</si>
  <si>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</si>
  <si>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</si>
  <si>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</si>
  <si>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</si>
  <si>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</si>
  <si>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</si>
  <si>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</si>
  <si>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</si>
  <si>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</si>
  <si>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</si>
  <si>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</si>
  <si>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</si>
  <si>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</si>
  <si>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</si>
  <si>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</si>
  <si>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</si>
  <si>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</si>
  <si>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</si>
  <si>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</si>
  <si>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</si>
  <si>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</si>
  <si>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</si>
  <si>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</si>
  <si>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</si>
  <si>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</si>
  <si>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</si>
  <si>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</si>
  <si>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</si>
  <si>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</si>
  <si>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</si>
  <si>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</si>
  <si>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</si>
  <si>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</si>
  <si>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</si>
  <si>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</si>
  <si>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</si>
  <si>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</si>
  <si>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</si>
  <si>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</si>
  <si>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</si>
  <si>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</si>
  <si>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</si>
  <si>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</si>
  <si>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</si>
  <si>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</si>
  <si>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</si>
  <si>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</si>
  <si>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</si>
  <si>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</si>
  <si>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</si>
  <si>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</si>
  <si>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</si>
  <si>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</si>
  <si>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</si>
  <si>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</si>
  <si>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</si>
  <si>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</si>
  <si>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</si>
  <si>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</si>
  <si>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</si>
  <si>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</si>
  <si>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</si>
  <si>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</si>
  <si>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</si>
  <si>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</si>
  <si>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</si>
  <si>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</si>
  <si>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</si>
  <si>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</si>
  <si>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</si>
  <si>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</si>
  <si>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</si>
  <si>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</si>
  <si>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</si>
  <si>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</si>
  <si>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</si>
  <si>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</si>
  <si>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</si>
  <si>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</si>
  <si>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</si>
  <si>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</si>
  <si>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</si>
  <si>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</si>
  <si>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</si>
  <si>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</si>
  <si>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</si>
  <si>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</si>
  <si>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</si>
  <si>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</si>
  <si>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</si>
  <si>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</si>
  <si>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</si>
  <si>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</si>
  <si>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</si>
  <si>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</si>
  <si>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</si>
  <si>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</si>
  <si>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</si>
  <si>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</si>
  <si>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</si>
  <si>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</si>
  <si>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</si>
  <si>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</si>
  <si>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</si>
  <si>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</si>
  <si>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</si>
  <si>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</si>
  <si>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</si>
  <si>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</si>
  <si>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</si>
  <si>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</si>
  <si>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</si>
  <si>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</si>
  <si>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</si>
  <si>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</si>
  <si>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</si>
  <si>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</si>
  <si>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</si>
  <si>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</si>
  <si>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</si>
  <si>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</si>
  <si>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</si>
  <si>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</si>
  <si>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</si>
  <si>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</si>
  <si>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</si>
  <si>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</si>
  <si>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</si>
  <si>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</si>
  <si>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</si>
  <si>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</si>
  <si>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</si>
  <si>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</si>
  <si>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</si>
  <si>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</si>
  <si>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</si>
  <si>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</si>
  <si>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</si>
  <si>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</si>
  <si>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</si>
  <si>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</si>
  <si>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</si>
  <si>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</si>
  <si>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</si>
  <si>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</si>
  <si>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</si>
  <si>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</si>
  <si>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</si>
  <si>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</si>
  <si>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</si>
  <si>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</si>
  <si>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</si>
  <si>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</si>
  <si>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</si>
  <si>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</si>
  <si>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</si>
  <si>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</si>
  <si>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</si>
  <si>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</si>
  <si>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</si>
  <si>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</si>
  <si>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</si>
  <si>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</si>
  <si>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</si>
  <si>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</si>
  <si>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</si>
  <si>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</si>
  <si>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</si>
  <si>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</si>
  <si>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</si>
  <si>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</si>
  <si>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</si>
  <si>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</si>
  <si>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</si>
  <si>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</si>
  <si>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</si>
  <si>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</si>
  <si>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</si>
  <si>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</si>
  <si>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</si>
  <si>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</si>
  <si>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</si>
  <si>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</si>
  <si>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</si>
  <si>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</si>
  <si>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</si>
  <si>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</si>
  <si>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</si>
  <si>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</si>
  <si>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</si>
  <si>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</si>
  <si>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</si>
  <si>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</si>
  <si>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</si>
  <si>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</si>
  <si>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</si>
  <si>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</si>
  <si>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</si>
  <si>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</si>
  <si>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</si>
  <si>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</si>
  <si>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</si>
  <si>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</si>
  <si>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</si>
  <si>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</si>
  <si>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</si>
  <si>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</si>
  <si>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</si>
  <si>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</si>
  <si>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</si>
  <si>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</si>
  <si>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</si>
  <si>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</si>
  <si>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</si>
  <si>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</si>
  <si>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</si>
  <si>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</si>
  <si>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</si>
  <si>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</si>
  <si>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</si>
  <si>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</si>
  <si>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</si>
  <si>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</si>
  <si>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</si>
  <si>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</si>
  <si>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</si>
  <si>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</si>
  <si>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</si>
  <si>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</si>
  <si>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</si>
  <si>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</si>
  <si>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</si>
  <si>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</si>
  <si>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</si>
  <si>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</si>
  <si>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</si>
  <si>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</si>
  <si>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</si>
  <si>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</si>
  <si>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</si>
  <si>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</si>
  <si>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</si>
  <si>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</si>
  <si>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</si>
  <si>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</si>
  <si>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</si>
  <si>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</si>
  <si>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</si>
  <si>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</si>
  <si>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</si>
  <si>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</si>
  <si>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</si>
  <si>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</si>
  <si>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</si>
  <si>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</si>
  <si>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</si>
  <si>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</si>
  <si>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</si>
  <si>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</si>
  <si>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</si>
  <si>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</si>
  <si>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</si>
  <si>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</si>
  <si>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</si>
  <si>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</si>
  <si>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</si>
  <si>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</si>
  <si>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</si>
  <si>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</si>
  <si>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</si>
  <si>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</si>
  <si>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</si>
  <si>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</si>
  <si>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</si>
  <si>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</si>
  <si>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</si>
  <si>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</si>
  <si>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</si>
  <si>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</si>
  <si>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</si>
  <si>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</si>
  <si>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</si>
  <si>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</si>
  <si>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</si>
  <si>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</si>
  <si>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</si>
  <si>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</si>
  <si>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</si>
  <si>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</si>
  <si>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</si>
  <si>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</si>
  <si>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</si>
  <si>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</si>
  <si>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</si>
  <si>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</si>
  <si>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</si>
  <si>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</si>
  <si>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</si>
  <si>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</si>
  <si>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</si>
  <si>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</si>
  <si>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</si>
  <si>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</si>
  <si>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</si>
  <si>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</si>
  <si>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</si>
  <si>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</si>
  <si>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</si>
  <si>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</si>
  <si>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</si>
  <si>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</si>
  <si>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</si>
  <si>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</si>
  <si>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</si>
  <si>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</si>
  <si>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</si>
  <si>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</si>
  <si>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</si>
  <si>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</si>
  <si>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</si>
  <si>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</si>
  <si>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</si>
  <si>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</si>
  <si>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</si>
  <si>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</si>
  <si>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</si>
  <si>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</si>
  <si>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</si>
  <si>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</si>
  <si>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</si>
  <si>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</si>
  <si>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</si>
  <si>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</si>
  <si>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</si>
  <si>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</si>
  <si>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</si>
  <si>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</si>
  <si>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</si>
  <si>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</si>
  <si>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</si>
  <si>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</si>
  <si>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</si>
  <si>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</si>
  <si>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</si>
  <si>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</si>
  <si>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</si>
  <si>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</si>
  <si>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</si>
  <si>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</si>
  <si>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</si>
  <si>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</si>
  <si>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</si>
  <si>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</si>
  <si>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</si>
  <si>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</si>
  <si>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</si>
  <si>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</si>
  <si>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</si>
  <si>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</si>
  <si>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</si>
  <si>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</si>
  <si>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</si>
  <si>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</si>
  <si>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</si>
  <si>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</si>
  <si>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</si>
  <si>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</si>
  <si>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</si>
  <si>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</si>
  <si>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</si>
  <si>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</si>
  <si>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</si>
  <si>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</si>
  <si>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</si>
  <si>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</si>
  <si>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</si>
  <si>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</si>
  <si>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</si>
  <si>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</si>
  <si>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</si>
  <si>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</si>
  <si>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</si>
  <si>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</si>
  <si>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</si>
  <si>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</si>
  <si>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</si>
  <si>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</si>
  <si>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</si>
  <si>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</si>
  <si>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</si>
  <si>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</si>
  <si>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</si>
  <si>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</si>
  <si>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</si>
  <si>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</si>
  <si>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</si>
  <si>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</si>
  <si>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</si>
  <si>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</si>
  <si>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</si>
  <si>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</si>
  <si>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</si>
  <si>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</si>
  <si>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</si>
  <si>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</si>
  <si>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</si>
  <si>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</si>
  <si>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</si>
  <si>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</si>
  <si>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</si>
  <si>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</si>
  <si>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</si>
  <si>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</si>
  <si>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</si>
  <si>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</si>
  <si>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</si>
  <si>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</si>
  <si>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</si>
  <si>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</si>
  <si>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</si>
  <si>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</si>
  <si>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</si>
  <si>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</si>
  <si>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</si>
  <si>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</si>
  <si>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</si>
  <si>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</si>
  <si>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</si>
  <si>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</si>
  <si>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</si>
  <si>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</si>
  <si>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</si>
  <si>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</si>
  <si>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</si>
  <si>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</si>
  <si>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</si>
  <si>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</si>
  <si>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</si>
  <si>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</si>
  <si>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</si>
  <si>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</si>
  <si>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</si>
  <si>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</si>
  <si>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</si>
  <si>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</si>
  <si>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</si>
  <si>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</si>
  <si>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</si>
  <si>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</si>
  <si>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</si>
  <si>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</si>
  <si>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</si>
  <si>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</si>
  <si>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</si>
  <si>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</si>
  <si>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</si>
  <si>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</si>
  <si>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</si>
  <si>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</si>
  <si>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</si>
  <si>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</si>
  <si>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</si>
  <si>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</si>
  <si>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</si>
  <si>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</si>
  <si>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</si>
  <si>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</si>
  <si>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</si>
  <si>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</si>
  <si>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</si>
  <si>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</si>
  <si>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</si>
  <si>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</si>
  <si>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</si>
  <si>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</si>
  <si>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</si>
  <si>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</si>
  <si>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</si>
  <si>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</si>
  <si>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</si>
  <si>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</si>
  <si>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</si>
  <si>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</si>
  <si>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</si>
  <si>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</si>
  <si>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</si>
  <si>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</si>
  <si>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</si>
  <si>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</si>
  <si>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</si>
  <si>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</si>
  <si>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</si>
  <si>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</si>
  <si>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</si>
  <si>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</si>
  <si>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</si>
  <si>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</si>
  <si>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</si>
  <si>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</si>
  <si>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</si>
  <si>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</si>
  <si>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</si>
  <si>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</si>
  <si>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</si>
  <si>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</si>
  <si>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</si>
  <si>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</si>
  <si>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</si>
  <si>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</si>
  <si>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</si>
  <si>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</si>
  <si>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</si>
  <si>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</si>
  <si>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</si>
  <si>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</si>
  <si>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</si>
  <si>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</si>
  <si>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</si>
  <si>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</si>
  <si>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</si>
  <si>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</si>
  <si>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</si>
  <si>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</si>
  <si>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</si>
  <si>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</si>
  <si>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</si>
  <si>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</si>
  <si>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</si>
  <si>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</si>
  <si>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</si>
  <si>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</si>
  <si>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</si>
  <si>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</si>
  <si>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</si>
  <si>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</si>
  <si>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</si>
  <si>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</si>
  <si>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</si>
  <si>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</si>
  <si>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</si>
  <si>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</si>
  <si>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</si>
  <si>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</si>
  <si>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</si>
  <si>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</si>
  <si>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</si>
  <si>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743Z81</t>
  </si>
  <si>
    <t>DEMONTÁŽ ZZEE MOTORGENERÁTORU</t>
  </si>
  <si>
    <t>743Z82</t>
  </si>
  <si>
    <t>DEMONTÁŽ ZZEE ROZVADĚČE PRO AUTOMATICKÝ START</t>
  </si>
  <si>
    <t>743Z84</t>
  </si>
  <si>
    <t>DEMONTÁŽ ZZEE VÝFUKOVÉHO POTRUBÍ MOTORGENERÁTORU</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</si>
  <si>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</si>
  <si>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</si>
  <si>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</si>
  <si>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</si>
  <si>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</si>
  <si>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</si>
  <si>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</si>
  <si>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</si>
  <si>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</si>
  <si>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</si>
  <si>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</si>
  <si>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</si>
  <si>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</si>
  <si>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</si>
  <si>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</si>
  <si>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</si>
  <si>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</si>
  <si>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</si>
  <si>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</si>
  <si>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</si>
  <si>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</si>
  <si>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</si>
  <si>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</si>
  <si>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</si>
  <si>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</si>
  <si>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</si>
  <si>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</si>
  <si>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</si>
  <si>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</si>
  <si>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</si>
  <si>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</si>
  <si>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</si>
  <si>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</si>
  <si>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</si>
  <si>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</si>
  <si>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</si>
  <si>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</si>
  <si>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</si>
  <si>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</si>
  <si>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</si>
  <si>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</si>
  <si>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</si>
  <si>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</si>
  <si>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</si>
  <si>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</si>
  <si>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</si>
  <si>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</si>
  <si>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</si>
  <si>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</si>
  <si>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</si>
  <si>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</si>
  <si>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</si>
  <si>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</si>
  <si>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</si>
  <si>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</si>
  <si>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</si>
  <si>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</si>
  <si>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</si>
  <si>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</si>
  <si>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</si>
  <si>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</si>
  <si>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</si>
  <si>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</si>
  <si>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</si>
  <si>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</si>
  <si>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</si>
  <si>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</si>
  <si>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</si>
  <si>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</si>
  <si>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</si>
  <si>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</si>
  <si>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501</t>
  </si>
  <si>
    <t>2023_OTSKP</t>
  </si>
  <si>
    <t>Pro provizorní zajišťovací značky - odborný odhad, bude fakturováno dle skutečnosti  
483=483,000 [A]</t>
  </si>
  <si>
    <t>001</t>
  </si>
  <si>
    <t>Tabulka č.3   
Zásyp zapuštěného lože   
807,608=807,608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</si>
  <si>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</si>
  <si>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</si>
  <si>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</si>
  <si>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</si>
  <si>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</si>
  <si>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1. Položka obsahuje:      
 – dodávku, dopravu a uložení kameniva předepsané specifikace a frakce v požadované míře zhutnění      
2. Položka neobsahuje:      
 X      
3. Způsob měření:      
Měří se objem kolejového lože v projektovaném profilu.</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</si>
  <si>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</si>
  <si>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</si>
  <si>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</si>
  <si>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</si>
  <si>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</si>
  <si>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</si>
  <si>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</si>
  <si>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</si>
  <si>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</si>
  <si>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</si>
  <si>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</si>
  <si>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</si>
  <si>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</si>
  <si>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</si>
  <si>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</si>
  <si>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</si>
  <si>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</si>
  <si>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</si>
  <si>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</si>
  <si>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</si>
  <si>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</si>
  <si>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</si>
  <si>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</si>
  <si>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</si>
  <si>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</si>
  <si>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</si>
  <si>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</si>
  <si>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</si>
  <si>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</si>
  <si>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</si>
  <si>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</si>
  <si>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</si>
  <si>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</si>
  <si>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</si>
  <si>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</si>
  <si>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</si>
  <si>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</si>
  <si>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</si>
  <si>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</si>
  <si>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</si>
  <si>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</si>
  <si>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</si>
  <si>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</si>
  <si>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</si>
  <si>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</si>
  <si>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</si>
  <si>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</si>
  <si>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</si>
  <si>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</si>
  <si>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</si>
  <si>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</si>
  <si>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</si>
  <si>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</si>
  <si>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</si>
  <si>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</si>
  <si>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</si>
  <si>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</si>
  <si>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</si>
  <si>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</si>
  <si>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</si>
  <si>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</si>
  <si>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</si>
  <si>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</si>
  <si>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</si>
  <si>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</si>
  <si>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</si>
  <si>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</si>
  <si>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</si>
  <si>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</si>
  <si>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</si>
  <si>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</si>
  <si>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</si>
  <si>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</si>
  <si>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</si>
  <si>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</si>
  <si>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</si>
  <si>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</si>
  <si>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</si>
  <si>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</si>
  <si>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</si>
  <si>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</si>
  <si>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</si>
  <si>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</si>
  <si>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</si>
  <si>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</si>
  <si>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</si>
  <si>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</si>
  <si>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</si>
  <si>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</si>
  <si>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</si>
  <si>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</si>
  <si>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</si>
  <si>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</si>
  <si>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</si>
  <si>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</si>
  <si>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</si>
  <si>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</si>
  <si>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</si>
  <si>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</si>
  <si>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</si>
  <si>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</si>
  <si>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</si>
  <si>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</si>
  <si>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</si>
  <si>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</si>
  <si>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</si>
  <si>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</si>
  <si>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</si>
  <si>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</si>
  <si>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</si>
  <si>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</si>
  <si>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</si>
  <si>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</si>
  <si>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</si>
  <si>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</si>
  <si>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</si>
  <si>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</si>
  <si>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</si>
  <si>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</si>
  <si>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</si>
  <si>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</si>
  <si>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</si>
  <si>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</si>
  <si>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</si>
  <si>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</si>
  <si>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</si>
  <si>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</si>
  <si>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</si>
  <si>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</si>
  <si>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</si>
  <si>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</si>
  <si>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</si>
  <si>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</si>
  <si>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</si>
  <si>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</si>
  <si>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</si>
  <si>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</si>
  <si>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</si>
  <si>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</si>
  <si>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</si>
  <si>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</si>
  <si>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</si>
  <si>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</si>
  <si>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</si>
  <si>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</si>
  <si>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</si>
  <si>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</si>
  <si>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</si>
  <si>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</si>
  <si>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</si>
  <si>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</si>
  <si>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</si>
  <si>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</si>
  <si>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</si>
  <si>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</si>
  <si>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</si>
  <si>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</si>
  <si>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</si>
  <si>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</si>
  <si>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</si>
  <si>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</si>
  <si>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</si>
  <si>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</si>
  <si>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</si>
  <si>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</si>
  <si>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</si>
  <si>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</si>
  <si>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</si>
  <si>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</si>
  <si>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</si>
  <si>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</si>
  <si>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</si>
  <si>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</si>
  <si>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</si>
  <si>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</si>
  <si>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</si>
  <si>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</si>
  <si>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</si>
  <si>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</si>
  <si>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</si>
  <si>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</si>
  <si>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</si>
  <si>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</si>
  <si>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</si>
  <si>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</si>
  <si>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</si>
  <si>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</si>
  <si>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</si>
  <si>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</si>
  <si>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</si>
  <si>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</si>
  <si>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</si>
  <si>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</si>
  <si>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</si>
  <si>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</si>
  <si>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</si>
  <si>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</si>
  <si>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</si>
  <si>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</si>
  <si>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</si>
  <si>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</si>
  <si>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</si>
  <si>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</si>
  <si>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</si>
  <si>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</si>
  <si>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</si>
  <si>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</si>
  <si>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</si>
  <si>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</si>
  <si>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</si>
  <si>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</si>
  <si>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</si>
  <si>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</si>
  <si>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</si>
  <si>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</si>
  <si>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</si>
  <si>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</si>
  <si>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</si>
  <si>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</si>
  <si>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</si>
  <si>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</si>
  <si>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</si>
  <si>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</si>
  <si>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</si>
  <si>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</si>
  <si>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</si>
  <si>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</si>
  <si>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</si>
  <si>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</si>
  <si>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</si>
  <si>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</si>
  <si>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</si>
  <si>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</si>
  <si>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</si>
  <si>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</si>
  <si>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</si>
  <si>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</si>
  <si>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</si>
  <si>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</si>
  <si>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</si>
  <si>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</si>
  <si>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</si>
  <si>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</si>
  <si>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</si>
  <si>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</si>
  <si>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</si>
  <si>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</si>
  <si>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</si>
  <si>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</si>
  <si>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</si>
  <si>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</si>
  <si>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</si>
  <si>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</si>
  <si>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</si>
  <si>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</si>
  <si>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</si>
  <si>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</si>
  <si>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</si>
  <si>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</si>
  <si>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</si>
  <si>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</si>
  <si>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Pro provizorní zajišťovací značky - odborný odhad, bude fakturováno dle skutečnosti  
16=16,000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</si>
  <si>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</si>
  <si>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</si>
  <si>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</si>
  <si>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</si>
  <si>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</si>
  <si>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512550</t>
  </si>
  <si>
    <t>KOLEJOVÉ LOŽE - ZŘÍZENÍ Z KAMENIVA HRUBÉHO DRCENÉHO (ŠTĚRK)</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</si>
  <si>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</si>
  <si>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</si>
  <si>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</si>
  <si>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</si>
  <si>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</si>
  <si>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</si>
  <si>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</si>
  <si>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</si>
  <si>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</si>
  <si>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</si>
  <si>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</si>
  <si>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</si>
  <si>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</si>
  <si>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</si>
  <si>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</si>
  <si>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</si>
  <si>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</si>
  <si>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</si>
  <si>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</si>
  <si>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</si>
  <si>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</si>
  <si>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</si>
  <si>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</si>
  <si>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</si>
  <si>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</si>
  <si>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</si>
  <si>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</si>
  <si>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</si>
  <si>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</si>
  <si>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</si>
  <si>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</si>
  <si>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</si>
  <si>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</si>
  <si>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</si>
  <si>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</si>
  <si>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</si>
  <si>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</si>
  <si>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</si>
  <si>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</si>
  <si>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</si>
  <si>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</si>
  <si>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</si>
  <si>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</si>
  <si>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</si>
  <si>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</si>
  <si>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</si>
  <si>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</si>
  <si>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</si>
  <si>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</si>
  <si>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</si>
  <si>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</si>
  <si>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</si>
  <si>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</si>
  <si>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</si>
  <si>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</si>
  <si>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</si>
  <si>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</si>
  <si>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</si>
  <si>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</si>
  <si>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</si>
  <si>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</si>
  <si>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</si>
  <si>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</si>
  <si>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</si>
  <si>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</si>
  <si>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</si>
  <si>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</si>
  <si>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</si>
  <si>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</si>
  <si>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</si>
  <si>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</si>
  <si>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</si>
  <si>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</si>
  <si>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</si>
  <si>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</si>
  <si>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</si>
  <si>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</si>
  <si>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</si>
  <si>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</si>
  <si>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</si>
  <si>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Pro provizorní zajišťovací značky - odborný odhad, bude fakturováno dle skutečnosti  
11=11,000 [A]</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</si>
  <si>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</si>
  <si>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</si>
  <si>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</si>
  <si>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</si>
  <si>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</si>
  <si>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</si>
  <si>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</si>
  <si>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</si>
  <si>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</si>
  <si>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</si>
  <si>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</si>
  <si>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</si>
  <si>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</si>
  <si>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</si>
  <si>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</si>
  <si>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</si>
  <si>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</si>
  <si>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</si>
  <si>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</si>
  <si>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</si>
  <si>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</si>
  <si>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</si>
  <si>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</si>
  <si>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</si>
  <si>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</si>
  <si>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</si>
  <si>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</si>
  <si>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</si>
  <si>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</si>
  <si>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</si>
  <si>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</si>
  <si>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</si>
  <si>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</si>
  <si>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</si>
  <si>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</si>
  <si>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</si>
  <si>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</si>
  <si>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</si>
  <si>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</si>
  <si>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</si>
  <si>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</si>
  <si>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</si>
  <si>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</si>
  <si>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</si>
  <si>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</si>
  <si>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</si>
  <si>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</si>
  <si>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</si>
  <si>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</si>
  <si>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</si>
  <si>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</si>
  <si>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</si>
  <si>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</si>
  <si>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</si>
  <si>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</si>
  <si>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</si>
  <si>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</si>
  <si>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</si>
  <si>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</si>
  <si>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</si>
  <si>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</si>
  <si>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</si>
  <si>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</si>
  <si>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</si>
  <si>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</si>
  <si>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</si>
  <si>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</si>
  <si>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</si>
  <si>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</si>
  <si>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</si>
  <si>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</si>
  <si>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</si>
  <si>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</si>
  <si>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</si>
  <si>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</si>
  <si>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</si>
  <si>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</si>
  <si>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</si>
  <si>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</si>
  <si>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</si>
  <si>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</si>
  <si>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</si>
  <si>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</si>
  <si>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</si>
  <si>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</si>
  <si>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</si>
  <si>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</si>
  <si>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</si>
  <si>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</si>
  <si>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</si>
  <si>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</si>
  <si>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</si>
  <si>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</si>
  <si>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</si>
  <si>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</si>
  <si>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</si>
  <si>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</si>
  <si>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</si>
  <si>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</si>
  <si>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</si>
  <si>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</si>
  <si>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</si>
  <si>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</si>
  <si>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</si>
  <si>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</si>
  <si>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</si>
  <si>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</si>
  <si>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</si>
  <si>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</si>
  <si>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</si>
  <si>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</si>
  <si>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</si>
  <si>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</si>
  <si>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</si>
  <si>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</si>
  <si>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</si>
  <si>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</si>
  <si>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</si>
  <si>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</si>
  <si>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</si>
  <si>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</si>
  <si>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</si>
  <si>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</si>
  <si>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</si>
  <si>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</si>
  <si>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</si>
  <si>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</si>
  <si>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</si>
  <si>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</si>
  <si>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</si>
  <si>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</si>
  <si>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</si>
  <si>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</si>
  <si>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</si>
  <si>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</si>
  <si>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</si>
  <si>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</si>
  <si>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</si>
  <si>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</si>
  <si>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</si>
  <si>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</si>
  <si>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</si>
  <si>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</si>
  <si>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</si>
  <si>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</si>
  <si>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</si>
  <si>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</si>
  <si>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</si>
  <si>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</si>
  <si>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</si>
  <si>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</si>
  <si>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</si>
  <si>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</si>
  <si>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</si>
  <si>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</si>
  <si>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</si>
  <si>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</si>
  <si>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</si>
  <si>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</si>
  <si>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</si>
  <si>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</si>
  <si>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</si>
  <si>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</si>
  <si>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</si>
  <si>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</si>
  <si>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</si>
  <si>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</si>
  <si>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</si>
  <si>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</si>
  <si>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</si>
  <si>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</si>
  <si>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</si>
  <si>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</si>
  <si>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</si>
  <si>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</si>
  <si>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</si>
  <si>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</si>
  <si>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</si>
  <si>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</si>
  <si>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</si>
  <si>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</si>
  <si>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</si>
  <si>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</si>
  <si>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</si>
  <si>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</si>
  <si>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</si>
  <si>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</si>
  <si>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</si>
  <si>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</si>
  <si>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</si>
  <si>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</si>
  <si>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</si>
  <si>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</si>
  <si>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</si>
  <si>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</si>
  <si>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</si>
  <si>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</si>
  <si>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</si>
  <si>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</si>
  <si>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</si>
  <si>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</si>
  <si>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</si>
  <si>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</si>
  <si>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</si>
  <si>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</si>
  <si>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</si>
  <si>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</si>
  <si>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</si>
  <si>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</si>
  <si>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</si>
  <si>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</si>
  <si>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</si>
  <si>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</si>
  <si>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</si>
  <si>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</si>
  <si>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</si>
  <si>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</si>
  <si>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</si>
  <si>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</si>
  <si>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</si>
  <si>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</si>
  <si>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</si>
  <si>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</si>
  <si>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</si>
  <si>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</si>
  <si>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</si>
  <si>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</si>
  <si>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</si>
  <si>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</si>
  <si>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</si>
  <si>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</si>
  <si>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</si>
  <si>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</si>
  <si>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</si>
  <si>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</si>
  <si>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</si>
  <si>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</si>
  <si>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</si>
  <si>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</si>
  <si>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</si>
  <si>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</si>
  <si>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</si>
  <si>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</si>
  <si>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</si>
  <si>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</si>
  <si>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</si>
  <si>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</si>
  <si>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</si>
  <si>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</si>
  <si>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</si>
  <si>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</si>
  <si>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</si>
  <si>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</si>
  <si>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</si>
  <si>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</si>
  <si>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</si>
  <si>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</si>
  <si>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</si>
  <si>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</si>
  <si>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</si>
  <si>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</si>
  <si>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</si>
  <si>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</si>
  <si>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</si>
  <si>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</si>
  <si>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</si>
  <si>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</si>
  <si>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</si>
  <si>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</si>
  <si>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</si>
  <si>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</si>
  <si>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</si>
  <si>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</si>
  <si>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</si>
  <si>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</si>
  <si>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</si>
  <si>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</si>
  <si>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</si>
  <si>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</si>
  <si>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</si>
  <si>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</si>
  <si>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</si>
  <si>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</si>
  <si>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</si>
  <si>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</si>
  <si>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</si>
  <si>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</si>
  <si>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</si>
  <si>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</si>
  <si>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</si>
  <si>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</si>
  <si>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</si>
  <si>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</si>
  <si>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</si>
  <si>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</si>
  <si>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</si>
  <si>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</si>
  <si>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</si>
  <si>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</si>
  <si>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</si>
  <si>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</si>
  <si>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</si>
  <si>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</si>
  <si>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</si>
  <si>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</si>
  <si>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</si>
  <si>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</si>
  <si>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</si>
  <si>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</si>
  <si>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</si>
  <si>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</si>
  <si>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</si>
  <si>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</si>
  <si>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</si>
  <si>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</si>
  <si>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</si>
  <si>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</si>
  <si>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</si>
  <si>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</si>
  <si>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</si>
  <si>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</si>
  <si>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</si>
  <si>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</si>
  <si>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</si>
  <si>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</si>
  <si>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</si>
  <si>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</si>
  <si>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</si>
  <si>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</si>
  <si>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</si>
  <si>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</si>
  <si>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</si>
  <si>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</si>
  <si>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</si>
  <si>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</si>
  <si>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</si>
  <si>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</si>
  <si>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</si>
  <si>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</si>
  <si>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</si>
  <si>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</si>
  <si>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</si>
  <si>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</si>
  <si>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</si>
  <si>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</si>
  <si>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</si>
  <si>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</si>
  <si>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</si>
  <si>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</si>
  <si>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</si>
  <si>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</si>
  <si>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</si>
  <si>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</si>
  <si>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</si>
  <si>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</si>
  <si>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</si>
  <si>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</si>
  <si>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</si>
  <si>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</si>
  <si>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</si>
  <si>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</si>
  <si>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</si>
  <si>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</si>
  <si>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</si>
  <si>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</si>
  <si>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</si>
  <si>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</si>
  <si>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</si>
  <si>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</si>
  <si>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</si>
  <si>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</si>
  <si>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</si>
  <si>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</si>
  <si>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</si>
  <si>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</si>
  <si>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</si>
  <si>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</si>
  <si>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</si>
  <si>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</si>
  <si>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</si>
  <si>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</si>
  <si>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</si>
  <si>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</si>
  <si>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</si>
  <si>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</si>
  <si>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</si>
  <si>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</si>
  <si>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</si>
  <si>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</si>
  <si>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</si>
  <si>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</si>
  <si>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</si>
  <si>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</si>
  <si>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</si>
  <si>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</si>
  <si>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</si>
  <si>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</si>
  <si>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</si>
  <si>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</si>
  <si>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</si>
  <si>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</si>
  <si>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</si>
  <si>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</si>
  <si>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</si>
  <si>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</si>
  <si>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</si>
  <si>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</si>
  <si>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</si>
  <si>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</si>
  <si>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</si>
  <si>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</si>
  <si>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</si>
  <si>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</si>
  <si>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</si>
  <si>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</si>
  <si>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</si>
  <si>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</si>
  <si>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</si>
  <si>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</si>
  <si>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</si>
  <si>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</si>
  <si>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</si>
  <si>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</si>
  <si>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</si>
  <si>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</si>
  <si>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</si>
  <si>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</si>
  <si>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</si>
  <si>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</si>
  <si>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</si>
  <si>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</si>
  <si>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</si>
  <si>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</si>
  <si>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</si>
  <si>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</si>
  <si>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</si>
  <si>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</si>
  <si>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</si>
  <si>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</si>
  <si>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</si>
  <si>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</si>
  <si>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</si>
  <si>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</si>
  <si>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</si>
  <si>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</si>
  <si>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</si>
  <si>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</si>
  <si>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</si>
  <si>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</si>
  <si>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</si>
  <si>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</si>
  <si>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</si>
  <si>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</si>
  <si>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</si>
  <si>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</si>
  <si>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</si>
  <si>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</si>
  <si>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</si>
  <si>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</si>
  <si>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</si>
  <si>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</si>
  <si>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</si>
  <si>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</si>
  <si>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</si>
  <si>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</si>
  <si>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</si>
  <si>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</si>
  <si>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</si>
  <si>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</si>
  <si>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</si>
  <si>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</si>
  <si>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</si>
  <si>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</si>
  <si>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</si>
  <si>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</si>
  <si>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</si>
  <si>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</si>
  <si>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</si>
  <si>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</si>
  <si>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</si>
  <si>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</si>
  <si>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</si>
  <si>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</si>
  <si>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</si>
  <si>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</si>
  <si>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</si>
  <si>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</si>
  <si>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</si>
  <si>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</si>
  <si>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</si>
  <si>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</si>
  <si>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</si>
  <si>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</si>
  <si>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</si>
  <si>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</si>
  <si>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</si>
  <si>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</si>
  <si>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</si>
  <si>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</si>
  <si>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</si>
  <si>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</si>
  <si>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</si>
  <si>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</si>
  <si>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</si>
  <si>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</si>
  <si>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</si>
  <si>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</si>
  <si>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</si>
  <si>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</si>
  <si>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</si>
  <si>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</si>
  <si>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</si>
  <si>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</si>
  <si>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</si>
  <si>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</si>
  <si>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</si>
  <si>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</si>
  <si>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</si>
  <si>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</si>
  <si>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</si>
  <si>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</si>
  <si>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</si>
  <si>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</si>
  <si>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</si>
  <si>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</si>
  <si>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</si>
  <si>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</si>
  <si>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</si>
  <si>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</si>
  <si>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</si>
  <si>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</si>
  <si>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</si>
  <si>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</si>
  <si>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</si>
  <si>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</si>
  <si>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</si>
  <si>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</si>
  <si>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</si>
  <si>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</si>
  <si>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</si>
  <si>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</si>
  <si>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</si>
  <si>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</si>
  <si>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</si>
  <si>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</si>
  <si>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</si>
  <si>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</si>
  <si>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</si>
  <si>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</si>
  <si>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</si>
  <si>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</si>
  <si>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</si>
  <si>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</si>
  <si>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</si>
  <si>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</si>
  <si>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</si>
  <si>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</si>
  <si>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</si>
  <si>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</si>
  <si>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</si>
  <si>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</si>
  <si>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</si>
  <si>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</si>
  <si>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</si>
  <si>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</si>
  <si>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</si>
  <si>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</si>
  <si>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</si>
  <si>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</si>
  <si>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</si>
  <si>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</si>
  <si>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</si>
  <si>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</si>
  <si>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</si>
  <si>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</si>
  <si>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</si>
  <si>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</si>
  <si>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</si>
  <si>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</si>
  <si>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</si>
  <si>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</si>
  <si>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</si>
  <si>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</si>
  <si>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</si>
  <si>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</si>
  <si>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</si>
  <si>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</si>
  <si>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</si>
  <si>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</si>
  <si>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</si>
  <si>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</si>
  <si>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</si>
  <si>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</si>
  <si>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</si>
  <si>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</si>
  <si>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</si>
  <si>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</si>
  <si>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21=21,000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</si>
  <si>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</si>
  <si>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</si>
  <si>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</si>
  <si>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</si>
  <si>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</si>
  <si>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</si>
  <si>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</si>
  <si>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</si>
  <si>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</si>
  <si>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</si>
  <si>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</si>
  <si>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</si>
  <si>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</si>
  <si>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Dosypávka kamenivem v místě navázání na KPP  fr 31,5/63  (plocha v řezu * délka)  
Nástupiště č. 1    0,112*224=25,088 [D]  
Nástupiště č. 2    0,112*224=25,088 [C]  
Celkem: D+C=50,176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</si>
  <si>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</si>
  <si>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drenážního potrubí  fr 13/32 (množství dle tabulky kubatur)  
Nástupiště č. 1  6,4=6,400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</si>
  <si>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</si>
  <si>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</si>
  <si>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</si>
  <si>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</si>
  <si>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</si>
  <si>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</si>
  <si>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</si>
  <si>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</si>
  <si>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</si>
  <si>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</si>
  <si>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</si>
  <si>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</si>
  <si>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</si>
  <si>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</si>
  <si>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</si>
  <si>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</si>
  <si>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</si>
  <si>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</si>
  <si>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</si>
  <si>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</si>
  <si>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</si>
  <si>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</si>
  <si>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</si>
  <si>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</si>
  <si>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30/30/30cm) s hnojením anorganickým hnojivem a přídavkem organického hnojiva, zálivku, zpětný zásyp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</si>
  <si>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</si>
  <si>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</si>
  <si>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základy pod nástupištní prefabrikát typu L,  beton C 30/37- XC4, XF4   
Nástupiště č. 1 (v přímé) 1,2*0,53*224=142,464 [A]  
Nástupiště č. 2  (v přímé) 1,2*0,53*147=93,492 [B]  
                         (v přechodnici a oblouku) 1,2*0,6*77=55,440 [C]  
Celkem: A+B+C=291,396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</si>
  <si>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</si>
  <si>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</si>
  <si>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</si>
  <si>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</si>
  <si>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</si>
  <si>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</si>
  <si>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</si>
  <si>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</si>
  <si>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</si>
  <si>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</si>
  <si>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</si>
  <si>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Opěrné železobetonové zídky OZ   množství dle výkresové dokumentace   
Nástupiště   č. 1  OZ2   3,82=3,820 [B]  
Nástupiště   č. 2  OZ1  1,3=1,300 [A]  
Celkem: B+A=5,120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</si>
  <si>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</si>
  <si>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</si>
  <si>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</si>
  <si>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</si>
  <si>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</si>
  <si>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</si>
  <si>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</si>
  <si>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</si>
  <si>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</si>
  <si>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</si>
  <si>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</si>
  <si>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</si>
  <si>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</si>
  <si>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položka zahrnuje dodávku předepsaného kameniva, mimostaveništní a vnitrostaveništní dopravu a jeho uložení   
není-li v zadávací dokumentaci uvedeno jinak, jedná se o nakupovaný materiál</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</si>
  <si>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</si>
  <si>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</si>
  <si>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</si>
  <si>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</si>
  <si>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</si>
  <si>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položka zahrnuje:   
- dodání cementové malty předepsané kvality a její rozprostření v předepsané tloušťce a v předepsaném tvaru</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</si>
  <si>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</si>
  <si>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položka zahrnuje:   
- dodání zvláštní malty (plastmalty) předepsané kvality a její rozprostření v předepsané tloušťce a v předepsaném tvaru</t>
  </si>
  <si>
    <t>Betonový základ zábradlí - patky kruhové průměr 300 mm, výška 800 mm      
zábradlí u schodiště Z1=Z2    2*10 patek  1,132=1,132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</si>
  <si>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</si>
  <si>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</si>
  <si>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</si>
  <si>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</si>
  <si>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</si>
  <si>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</si>
  <si>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</si>
  <si>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</si>
  <si>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</si>
  <si>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</si>
  <si>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</si>
  <si>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</si>
  <si>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</si>
  <si>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</si>
  <si>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</si>
  <si>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</si>
  <si>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</si>
  <si>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</si>
  <si>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</si>
  <si>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</si>
  <si>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</si>
  <si>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</si>
  <si>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</si>
  <si>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</si>
  <si>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</si>
  <si>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</si>
  <si>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</si>
  <si>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</si>
  <si>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</si>
  <si>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</si>
  <si>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</si>
  <si>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</si>
  <si>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</si>
  <si>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</si>
  <si>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</si>
  <si>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</si>
  <si>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</si>
  <si>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</si>
  <si>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</si>
  <si>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</si>
  <si>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</si>
  <si>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</si>
  <si>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</si>
  <si>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</si>
  <si>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</si>
  <si>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</si>
  <si>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</si>
  <si>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</si>
  <si>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</si>
  <si>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</si>
  <si>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</si>
  <si>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</si>
  <si>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</si>
  <si>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položka zahrnuje:   
- dodání  předepsaného ochranného materiálu   
- zřízení ochrany izolace</t>
  </si>
  <si>
    <t>Finální úprava nátěrem - pohledové části opěrných zídek  
Nástupiště č. 1   OZ2  8=8,000 [B]  
Nástupiště č. 2  OZ1   6,2=6,200 [A]]  
Celkem: B+A=14,200 [C]</t>
  </si>
  <si>
    <t>1. Položka obsahuje:   
 – veškeré příslušenství pro montáž   
2. Položka neobsahuje:   
 X   
3. Způsob měření:   
Měří se plocha v metrech čtverečných.</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</si>
  <si>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</si>
  <si>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</si>
  <si>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</si>
  <si>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</si>
  <si>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</si>
  <si>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</si>
  <si>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</si>
  <si>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</si>
  <si>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</si>
  <si>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</si>
  <si>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</si>
  <si>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</si>
  <si>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Nástupiště č. 1  2=2,000 [A]  
Nástupiště č. 2   2=2,000 [B]  
Celkem: A+B=4,000 [C]</t>
  </si>
  <si>
    <t>položka zahrnuje dodávku a osazení předepsaného dílce včetně mříže   
nezahrnuje předepsané podkladní konstrukce</t>
  </si>
  <si>
    <t>zádlažbový poklop trativodní šachty 595 x 595 mm   
Nástupiště č. 1   7=7,000 [A]  
Nástupiště č. 2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</si>
  <si>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</si>
  <si>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</si>
  <si>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</si>
  <si>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</si>
  <si>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</si>
  <si>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R894145</t>
  </si>
  <si>
    <t>ŠACHTY KANALIZAČNÍ Z BETON DÍLCŮ NA POTRUBÍ DN DO 300MM</t>
  </si>
  <si>
    <t>specifikace dle TZ a výkresu Odvodnění - kanalizační šachty č. 9.2, zadlažďovací poklop je uveden v položce č. 89911P.1  
 Š3  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</si>
  <si>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</si>
  <si>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specifikace dle TZ a výkresu Odvodnění - kanalizační šachty č. 9.2, zadlažďovací poklop je uveden v položce č. 89911P.1  
Š4   1=1,000 [A]</t>
  </si>
  <si>
    <t>specifikace dle TZ a  výkresu Odvodnění - kanalizační šachty č. 9.2  
Š5   1=1,000 [A]</t>
  </si>
  <si>
    <t>89712</t>
  </si>
  <si>
    <t>VPUSŤ KANALIZAČNÍ ULIČNÍ KOMPLETNÍ Z BETONOVÝCH DÍLCŮ</t>
  </si>
  <si>
    <t>specifikace dle TZ   
Š1  1=1,000 [A]  
Š2  1=1,000 [B]  
Celkem: A+B=2,000 [C]</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</si>
  <si>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</si>
  <si>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145+31+33+175+16,1+33=433,100 [A]</t>
  </si>
  <si>
    <t>položka zahrnuje:   
- demontáž a odstranění zařízení   
- jeho odvoz na předepsané místo</t>
  </si>
  <si>
    <t>obrubník tl. 0,1 m výšky 0,25 m osazený do betonového lože z betonu C16/20n XF1 tl. min 100 mm+ 5 % prořezy   
Nástupiště č. 1  199,75*1,05=209,738 [A]  
Nástupiště č. 2  224,75*1,05=235,988 [B]  
   snížený v. 0,2   5*1,05=5,250 [C]  
Celkem: A+B+C=450,976 [D]</t>
  </si>
  <si>
    <t>Položka zahrnuje:   
dodání a pokládku betonových obrubníků o rozměrech předepsaných zadávací dokumentací   
betonové lože i boční betonovou opěrku.</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</si>
  <si>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</si>
  <si>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</si>
  <si>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</si>
  <si>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</si>
  <si>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</si>
  <si>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</si>
  <si>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</si>
  <si>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</si>
  <si>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</si>
  <si>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</si>
  <si>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</si>
  <si>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</si>
  <si>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</si>
  <si>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</si>
  <si>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</si>
  <si>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</si>
  <si>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</si>
  <si>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</si>
  <si>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</si>
  <si>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</si>
  <si>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</si>
  <si>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</si>
  <si>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</si>
  <si>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</si>
  <si>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</si>
  <si>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</si>
  <si>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</si>
  <si>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</si>
  <si>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</si>
  <si>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</si>
  <si>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</si>
  <si>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</si>
  <si>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</si>
  <si>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</si>
  <si>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</si>
  <si>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</si>
  <si>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</si>
  <si>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Zahrnuje:   
 - demontáž stávající drobné architektury specifikované v TZ   
 - předání správci (dopravu stávající drobné architektury do obvodu ŽST Turnov)</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</si>
  <si>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</si>
  <si>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</si>
  <si>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</si>
  <si>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</si>
  <si>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</si>
  <si>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</si>
  <si>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</si>
  <si>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</si>
  <si>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</si>
  <si>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</si>
  <si>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</si>
  <si>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</si>
  <si>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</si>
  <si>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</si>
  <si>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</si>
  <si>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</si>
  <si>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</si>
  <si>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</si>
  <si>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</si>
  <si>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"1. Položka obsahuje:    
 – příprava a očištění podkladu    
 – dodání a aplikace nátěrové hmoty    
2. Položka neobsahuje:    
 X    
3. Způsob měření:    
Měří se metr délkový."</t>
  </si>
  <si>
    <t>Specifikace dlažeb signálního pásu dle TZ. + rezerva 5 %   
Položka obsahuje dlaždice signálního pásu s reliéfním povrchem 200 x 200 mm   
Nástupiště č. 1   5,523=5,523 [B]  
Nástupiště č. 2   5,607=5,607 [A]  
Celkem: B+A=11,130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</si>
  <si>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</si>
  <si>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</si>
  <si>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1. Položka obsahuje:   
 – dodání a montáž veškerého materiálu na kotvení  ke svislým konstrukcím dle odpovídajících vzorových listů a TKP   
- vrtání otvorů průměru 30 mm   
2. Položka neobsahuje:   
 X   
3. Způsob měření:   
Měří se metr délkový.</t>
  </si>
  <si>
    <t>Dodávka a montáž laviček včetně spojovacího a kotevního materiálu. Dodá zhotovitel stavby.  
Nástupiště č. 1   2=2,000 [A]  
Nástupiště č. 2   2=2,000 [B]  
Celkem: A+B=4,000 [C]</t>
  </si>
  <si>
    <t>Položka zahrnuje:   
- montáž, osazení, předepsaného zadávací dokumentací   
- vnitrostaveništní dopravu   
- nezbytné zemní práce</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</si>
  <si>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</si>
  <si>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</si>
  <si>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</si>
  <si>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Nádoby na posypový materiál o objemu 110 l, na zakázku provedeny v barevném provedení RAL 7016  
Cena zahrnuje dopravu materiálu výrobcem a jeho montáž  
Množství v položce dle TZ.   
Nástupiště č. 1   3=3,000 [A]   
Nástupiště  č. 2  3=3,000 [B]   
Celkem: A+B=6,000 [C]</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</si>
  <si>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</si>
  <si>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</si>
  <si>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</si>
  <si>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</si>
  <si>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</si>
  <si>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</si>
  <si>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</si>
  <si>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</si>
  <si>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</si>
  <si>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</si>
  <si>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</si>
  <si>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</si>
  <si>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</si>
  <si>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</si>
  <si>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</si>
  <si>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</si>
  <si>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</si>
  <si>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</si>
  <si>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</si>
  <si>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</si>
  <si>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</si>
  <si>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</si>
  <si>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</si>
  <si>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</si>
  <si>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</si>
  <si>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</si>
  <si>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</si>
  <si>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</si>
  <si>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</si>
  <si>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</si>
  <si>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</si>
  <si>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</si>
  <si>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</si>
  <si>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</si>
  <si>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</si>
  <si>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</si>
  <si>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</si>
  <si>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</si>
  <si>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</si>
  <si>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</si>
  <si>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</si>
  <si>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</si>
  <si>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</si>
  <si>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</si>
  <si>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</si>
  <si>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</si>
  <si>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</si>
  <si>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 1ks(0,0194m3)   
565*0,0194=10,961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</si>
  <si>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</si>
  <si>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</si>
  <si>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</si>
  <si>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</si>
  <si>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</si>
  <si>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</si>
  <si>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</si>
  <si>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</si>
  <si>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</si>
  <si>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</si>
  <si>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</si>
  <si>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</si>
  <si>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9,5=9,500 [A]</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</si>
  <si>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</si>
  <si>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</si>
  <si>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</si>
  <si>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</si>
  <si>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</si>
  <si>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</si>
  <si>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</si>
  <si>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</si>
  <si>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</si>
  <si>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</si>
  <si>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</si>
  <si>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</si>
  <si>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</si>
  <si>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</si>
  <si>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</si>
  <si>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</si>
  <si>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</si>
  <si>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</si>
  <si>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</si>
  <si>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</si>
  <si>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</si>
  <si>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</si>
  <si>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</si>
  <si>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</si>
  <si>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</si>
  <si>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</si>
  <si>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</si>
  <si>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</si>
  <si>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</si>
  <si>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</si>
  <si>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</si>
  <si>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</si>
  <si>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</si>
  <si>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</si>
  <si>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</si>
  <si>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</si>
  <si>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</si>
  <si>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</si>
  <si>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</si>
  <si>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</si>
  <si>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</si>
  <si>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</si>
  <si>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</si>
  <si>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</si>
  <si>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</si>
  <si>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</si>
  <si>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</si>
  <si>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</si>
  <si>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</si>
  <si>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</si>
  <si>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</si>
  <si>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</si>
  <si>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</si>
  <si>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</si>
  <si>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</si>
  <si>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</si>
  <si>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</si>
  <si>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</si>
  <si>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</si>
  <si>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</si>
  <si>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</si>
  <si>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</si>
  <si>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</si>
  <si>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</si>
  <si>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</si>
  <si>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</si>
  <si>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</si>
  <si>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</si>
  <si>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</si>
  <si>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</si>
  <si>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</si>
  <si>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</si>
  <si>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</si>
  <si>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</si>
  <si>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</si>
  <si>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</si>
  <si>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</si>
  <si>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</si>
  <si>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</si>
  <si>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</si>
  <si>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</si>
  <si>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</si>
  <si>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</si>
  <si>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</si>
  <si>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</si>
  <si>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</si>
  <si>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</si>
  <si>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</si>
  <si>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</si>
  <si>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</si>
  <si>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</si>
  <si>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</si>
  <si>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</si>
  <si>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</si>
  <si>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</si>
  <si>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</si>
  <si>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</si>
  <si>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</si>
  <si>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</si>
  <si>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</si>
  <si>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</si>
  <si>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</si>
  <si>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</si>
  <si>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</si>
  <si>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</si>
  <si>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</si>
  <si>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</si>
  <si>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</si>
  <si>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</si>
  <si>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</si>
  <si>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</si>
  <si>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</si>
  <si>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</si>
  <si>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</si>
  <si>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</si>
  <si>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</si>
  <si>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</si>
  <si>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</si>
  <si>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</si>
  <si>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</si>
  <si>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</si>
  <si>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</si>
  <si>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</si>
  <si>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</si>
  <si>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</si>
  <si>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</si>
  <si>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</si>
  <si>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</si>
  <si>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</si>
  <si>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</si>
  <si>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</si>
  <si>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</si>
  <si>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</si>
  <si>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</si>
  <si>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</si>
  <si>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</si>
  <si>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</si>
  <si>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</si>
  <si>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</si>
  <si>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</si>
  <si>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</si>
  <si>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</si>
  <si>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</si>
  <si>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</si>
  <si>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</si>
  <si>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</si>
  <si>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</si>
  <si>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</si>
  <si>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</si>
  <si>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</si>
  <si>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</si>
  <si>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</si>
  <si>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</si>
  <si>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</si>
  <si>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</si>
  <si>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</si>
  <si>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</si>
  <si>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</si>
  <si>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</si>
  <si>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</si>
  <si>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</si>
  <si>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</si>
  <si>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</si>
  <si>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</si>
  <si>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</si>
  <si>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</si>
  <si>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</si>
  <si>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</si>
  <si>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</si>
  <si>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</si>
  <si>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</si>
  <si>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</si>
  <si>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</si>
  <si>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</si>
  <si>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</si>
  <si>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</si>
  <si>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</si>
  <si>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</si>
  <si>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</si>
  <si>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</si>
  <si>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</si>
  <si>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</si>
  <si>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</si>
  <si>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</si>
  <si>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</si>
  <si>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</si>
  <si>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</si>
  <si>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</si>
  <si>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</si>
  <si>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</si>
  <si>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</si>
  <si>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</si>
  <si>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</si>
  <si>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</si>
  <si>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</si>
  <si>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</si>
  <si>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</si>
  <si>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</si>
  <si>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</si>
  <si>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</si>
  <si>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</si>
  <si>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</si>
  <si>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</si>
  <si>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</si>
  <si>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</si>
  <si>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</si>
  <si>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</si>
  <si>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</si>
  <si>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</si>
  <si>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</si>
  <si>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1.000000=1.000 [A]</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</si>
  <si>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</si>
  <si>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</si>
  <si>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</si>
  <si>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</si>
  <si>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</si>
  <si>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</si>
  <si>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</si>
  <si>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</si>
  <si>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</si>
  <si>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</si>
  <si>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</si>
  <si>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</si>
  <si>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</si>
  <si>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</si>
  <si>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</si>
  <si>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</si>
  <si>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</si>
  <si>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</si>
  <si>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</si>
  <si>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</si>
  <si>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</si>
  <si>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</si>
  <si>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</si>
  <si>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</si>
  <si>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</si>
  <si>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</si>
  <si>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</si>
  <si>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</si>
  <si>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</si>
  <si>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</si>
  <si>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</si>
  <si>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</si>
  <si>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</si>
  <si>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</si>
  <si>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</si>
  <si>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</si>
  <si>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</si>
  <si>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</si>
  <si>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</si>
  <si>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</si>
  <si>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</si>
  <si>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</si>
  <si>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</si>
  <si>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</si>
  <si>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</si>
  <si>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</si>
  <si>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</si>
  <si>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</si>
  <si>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</si>
  <si>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</si>
  <si>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</si>
  <si>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</si>
  <si>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</si>
  <si>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</si>
  <si>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</si>
  <si>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OTSKP 2023</t>
  </si>
  <si>
    <t>Výkopy okolo pilířů - pro obetonování základů</t>
  </si>
  <si>
    <t>objem jedné jámy 11,0*17,2*2,25-7,0*13,0*2,0=243.700 [A] 
počet pilířů 10 10*A=2 437.000 [B] 
Celkové množství 2437.000000=2 437.000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</si>
  <si>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</si>
  <si>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Zásypy jam okolo pilířů po obetonování základů</t>
  </si>
  <si>
    <t>2437=2 437.000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</si>
  <si>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</si>
  <si>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</si>
  <si>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</si>
  <si>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</si>
  <si>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</si>
  <si>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</si>
  <si>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</si>
  <si>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</si>
  <si>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</si>
  <si>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</si>
  <si>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</si>
  <si>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</si>
  <si>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</si>
  <si>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</si>
  <si>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</si>
  <si>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</si>
  <si>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</si>
  <si>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</si>
  <si>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</si>
  <si>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</si>
  <si>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</si>
  <si>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</si>
  <si>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</si>
  <si>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</si>
  <si>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</si>
  <si>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</si>
  <si>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</si>
  <si>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</si>
  <si>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</si>
  <si>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</si>
  <si>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</si>
  <si>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</si>
  <si>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</si>
  <si>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</si>
  <si>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</si>
  <si>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</si>
  <si>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</si>
  <si>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</si>
  <si>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</si>
  <si>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</si>
  <si>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</si>
  <si>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</si>
  <si>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</si>
  <si>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</si>
  <si>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</si>
  <si>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443.000000=443.000 [A]</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</si>
  <si>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</si>
  <si>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</si>
  <si>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</si>
  <si>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</si>
  <si>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</si>
  <si>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</si>
  <si>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</si>
  <si>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</si>
  <si>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</si>
  <si>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</si>
  <si>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</si>
  <si>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</si>
  <si>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</si>
  <si>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</si>
  <si>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</si>
  <si>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</si>
  <si>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</si>
  <si>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</si>
  <si>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</si>
  <si>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</si>
  <si>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</si>
  <si>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</si>
  <si>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</si>
  <si>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</si>
  <si>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</si>
  <si>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</si>
  <si>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</si>
  <si>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</si>
  <si>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</si>
  <si>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</si>
  <si>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</si>
  <si>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</si>
  <si>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</si>
  <si>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</si>
  <si>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</si>
  <si>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</si>
  <si>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</si>
  <si>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</si>
  <si>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</si>
  <si>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</si>
  <si>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</si>
  <si>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</si>
  <si>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</si>
  <si>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</si>
  <si>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</si>
  <si>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</si>
  <si>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</si>
  <si>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272326R</t>
  </si>
  <si>
    <t>OBETONOVÁNÍ ZÁKLADŮ ZE ŽELEZOBETONU DO C40/50</t>
  </si>
  <si>
    <t>Obetonování základů - beton C35/45 - XC4 + XF4</t>
  </si>
  <si>
    <t>Jeden základ 3,438*13-(2*0,938*2,5)+(17,438*0,25*2)=48.723 [A] 
Celkem 10 ks základů A*10=487.230 [B] 
přídavek na základ P2 (vyšší) 2*0,5*7,0*0,25+2*0,5*13,0*0,25=5.000 [C] 
Celkové množství 492.230000=492.230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</si>
  <si>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</si>
  <si>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</si>
  <si>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</si>
  <si>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Obetonování základů - betonářská výztuž B500B</t>
  </si>
  <si>
    <t>uvažováno 120 kg/m3 0,12*492,255=59.071 [A] 
Celkové množství 59.071000=59.071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</si>
  <si>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</si>
  <si>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285393</t>
  </si>
  <si>
    <t>DODATEČNÉ KOTVENÍ VLEPENÍM BETONÁŘSKÉ VÝZTUŽE D DO 20MM DO VRTŮ</t>
  </si>
  <si>
    <t>Spřahovací výztuž 12 mm vlepená do vrtů v základových blocích pilířů. Vrty průměr 20 mm</t>
  </si>
  <si>
    <t>jeden základ (7,0*13,0-2*4,2*2,5+2*7,0*2,0+2*13,0*2,0)*6,25=937.500 [A] 
10 ks základů A*10=9 375.000 [B] 
přídavek pro základ P2 (vyšší) 2*0,5*7,0*6,25+2*0,5*13,0*6,25=125.000 [C] 
Celkové množství 9500.000000=9 500.000 [D]</t>
  </si>
  <si>
    <t>Položka zahrnuje:  
dodání výztuže předepsaného profilu a předepsané délky (do 600mm)  
provedení vrtu předepsaného profilu a předepsané délky (do 320mm)  
vsunutí výztuže do vyvrtaného profilu a její zalepení předepsaným pojivem  
případně nutné lešení</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</si>
  <si>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</si>
  <si>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</si>
  <si>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</si>
  <si>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</si>
  <si>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</si>
  <si>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</si>
  <si>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</si>
  <si>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</si>
  <si>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</si>
  <si>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</si>
  <si>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</si>
  <si>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</si>
  <si>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</si>
  <si>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</si>
  <si>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</si>
  <si>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</si>
  <si>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</si>
  <si>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</si>
  <si>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</si>
  <si>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</si>
  <si>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</si>
  <si>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</si>
  <si>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</si>
  <si>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</si>
  <si>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</si>
  <si>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</si>
  <si>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</si>
  <si>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</si>
  <si>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</si>
  <si>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</si>
  <si>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</si>
  <si>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</si>
  <si>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</si>
  <si>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</si>
  <si>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</si>
  <si>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</si>
  <si>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</si>
  <si>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</si>
  <si>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</si>
  <si>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</si>
  <si>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</si>
  <si>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</si>
  <si>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vývodů pro měření bludných proudů dle specifikace PD</t>
  </si>
  <si>
    <t>4,079*2*12=97,896 [A]</t>
  </si>
  <si>
    <t>Žebra v místě kotvení stožárů trakčního vedení - betonářská výztuž B500B</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</si>
  <si>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</si>
  <si>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</si>
  <si>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</si>
  <si>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</si>
  <si>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</si>
  <si>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</si>
  <si>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</si>
  <si>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</si>
  <si>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</si>
  <si>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</si>
  <si>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</si>
  <si>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</si>
  <si>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</si>
  <si>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</si>
  <si>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</si>
  <si>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</si>
  <si>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</si>
  <si>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</si>
  <si>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</si>
  <si>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</si>
  <si>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</si>
  <si>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</si>
  <si>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</si>
  <si>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</si>
  <si>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</si>
  <si>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</si>
  <si>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</si>
  <si>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</si>
  <si>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</si>
  <si>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</si>
  <si>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</si>
  <si>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</si>
  <si>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</si>
  <si>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</si>
  <si>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</si>
  <si>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</si>
  <si>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</si>
  <si>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</si>
  <si>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</si>
  <si>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</si>
  <si>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</si>
  <si>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</si>
  <si>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</si>
  <si>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</si>
  <si>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</si>
  <si>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</si>
  <si>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</si>
  <si>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</si>
  <si>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</si>
  <si>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</si>
  <si>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</si>
  <si>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</si>
  <si>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</si>
  <si>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</si>
  <si>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</si>
  <si>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</si>
  <si>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</si>
  <si>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</si>
  <si>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</si>
  <si>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</si>
  <si>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</si>
  <si>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</si>
  <si>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</si>
  <si>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</si>
  <si>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</si>
  <si>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</si>
  <si>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</si>
  <si>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</si>
  <si>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</si>
  <si>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</si>
  <si>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</si>
  <si>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</si>
  <si>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</si>
  <si>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</si>
  <si>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</si>
  <si>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</si>
  <si>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</si>
  <si>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</si>
  <si>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</si>
  <si>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</si>
  <si>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</si>
  <si>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</si>
  <si>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</si>
  <si>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46251</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</si>
  <si>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</si>
  <si>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</si>
  <si>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</si>
  <si>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</si>
  <si>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</si>
  <si>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</si>
  <si>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</si>
  <si>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</si>
  <si>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</si>
  <si>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</si>
  <si>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</si>
  <si>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</si>
  <si>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</si>
  <si>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</si>
  <si>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</si>
  <si>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</si>
  <si>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</si>
  <si>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</si>
  <si>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</si>
  <si>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</si>
  <si>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</si>
  <si>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</si>
  <si>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</si>
  <si>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</si>
  <si>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</si>
  <si>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</si>
  <si>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</si>
  <si>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</si>
  <si>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</si>
  <si>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</si>
  <si>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</si>
  <si>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</si>
  <si>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</si>
  <si>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</si>
  <si>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</si>
  <si>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</si>
  <si>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</si>
  <si>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</si>
  <si>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</si>
  <si>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</si>
  <si>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</si>
  <si>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</si>
  <si>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</si>
  <si>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</si>
  <si>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</si>
  <si>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</si>
  <si>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</si>
  <si>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</si>
  <si>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</si>
  <si>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</si>
  <si>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</si>
  <si>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</si>
  <si>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</si>
  <si>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</si>
  <si>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</si>
  <si>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</si>
  <si>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</si>
  <si>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</si>
  <si>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</si>
  <si>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</si>
  <si>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</si>
  <si>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</si>
  <si>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</si>
  <si>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</si>
  <si>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</si>
  <si>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</si>
  <si>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</si>
  <si>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</si>
  <si>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</si>
  <si>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</si>
  <si>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</si>
  <si>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</si>
  <si>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</si>
  <si>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</si>
  <si>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</si>
  <si>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</si>
  <si>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</si>
  <si>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</si>
  <si>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</si>
  <si>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</si>
  <si>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</si>
  <si>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</si>
  <si>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</si>
  <si>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</si>
  <si>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</si>
  <si>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</si>
  <si>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</si>
  <si>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</si>
  <si>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</si>
  <si>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</si>
  <si>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</si>
  <si>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(3,3 + 14,3) x 2 x 12 = 422,4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</si>
  <si>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</si>
  <si>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</si>
  <si>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</si>
  <si>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</si>
  <si>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</si>
  <si>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</si>
  <si>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</si>
  <si>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</si>
  <si>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</si>
  <si>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</si>
  <si>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</si>
  <si>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</si>
  <si>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</si>
  <si>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</si>
  <si>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</si>
  <si>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</si>
  <si>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</si>
  <si>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</si>
  <si>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</si>
  <si>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</si>
  <si>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</si>
  <si>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</si>
  <si>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</si>
  <si>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</si>
  <si>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</si>
  <si>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</si>
  <si>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</si>
  <si>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</si>
  <si>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</si>
  <si>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</si>
  <si>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</si>
  <si>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</si>
  <si>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</si>
  <si>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</si>
  <si>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</si>
  <si>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</si>
  <si>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</si>
  <si>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</si>
  <si>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</si>
  <si>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</si>
  <si>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</si>
  <si>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</si>
  <si>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</si>
  <si>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</si>
  <si>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</si>
  <si>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</si>
  <si>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</si>
  <si>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</si>
  <si>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</si>
  <si>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</si>
  <si>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</si>
  <si>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</si>
  <si>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</si>
  <si>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</si>
  <si>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</si>
  <si>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</si>
  <si>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</si>
  <si>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</si>
  <si>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</si>
  <si>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</si>
  <si>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</si>
  <si>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</si>
  <si>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</si>
  <si>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</si>
  <si>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</si>
  <si>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</si>
  <si>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</si>
  <si>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</si>
  <si>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</si>
  <si>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</si>
  <si>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</si>
  <si>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</si>
  <si>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</si>
  <si>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</si>
  <si>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</si>
  <si>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</si>
  <si>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</si>
  <si>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</si>
  <si>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</si>
  <si>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</si>
  <si>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</si>
  <si>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</si>
  <si>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</si>
  <si>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</si>
  <si>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</si>
  <si>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</si>
  <si>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</si>
  <si>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</si>
  <si>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</si>
  <si>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</si>
  <si>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</si>
  <si>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</si>
  <si>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</si>
  <si>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</si>
  <si>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</si>
  <si>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</si>
  <si>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</si>
  <si>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</si>
  <si>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</si>
  <si>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</si>
  <si>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</si>
  <si>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</si>
  <si>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</si>
  <si>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</si>
  <si>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</si>
  <si>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</si>
  <si>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</si>
  <si>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</si>
  <si>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</si>
  <si>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</si>
  <si>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</si>
  <si>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</si>
  <si>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</si>
  <si>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</si>
  <si>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</si>
  <si>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</si>
  <si>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</si>
  <si>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</si>
  <si>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</si>
  <si>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</si>
  <si>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</si>
  <si>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</si>
  <si>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O1, P1-P2, O2 A+B+C+D+E+F+G+H+I+J+K+L+M+N=607.200 [O] 
Konzoly pro TV 19,2=19.200 [P] 
Celkové množství 626.400000=626.400 [Q]</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</si>
  <si>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</si>
  <si>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</si>
  <si>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</si>
  <si>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</si>
  <si>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</si>
  <si>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</si>
  <si>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</si>
  <si>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Uvažováno 50% výkopu k odovozu do recyklačního centra      
Vzdálenost 20 km</t>
  </si>
  <si>
    <t>4314,2*1,8=7 765,560 [A]</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</si>
  <si>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</si>
  <si>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</si>
  <si>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</si>
  <si>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</si>
  <si>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</si>
  <si>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</si>
  <si>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</si>
  <si>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</si>
  <si>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</si>
  <si>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</si>
  <si>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</si>
  <si>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</si>
  <si>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</si>
  <si>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</si>
  <si>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</si>
  <si>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</si>
  <si>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28931A</t>
  </si>
  <si>
    <t>STŘÍKANÝ BETON DO C20/25</t>
  </si>
  <si>
    <t>TVRDÁ OCHRANA HYDROIZOLACE (PLOCHA*TLOUŠŤKA* POČET PORTÁLŮ)+15% REZERVA   
25*8*0,05*2*1,1523=23,000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</si>
  <si>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</si>
  <si>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</si>
  <si>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</si>
  <si>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</si>
  <si>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</si>
  <si>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C 25/30 - XC2, XF3</t>
  </si>
  <si>
    <t>ZÁKLADY ZÁBRADLÍ  56 KS   
7,177=7,177 [A]</t>
  </si>
  <si>
    <t>272325</t>
  </si>
  <si>
    <t>ZÁKLADY ZE ŽELEZOBETONU DO C30/37</t>
  </si>
  <si>
    <t>beton C30/37 - XC2, XD3, XF4, XA3</t>
  </si>
  <si>
    <t>Dle výkresu D.2.1.4.1.2  
Základy mostních křídel  29,03=29,030 [A]</t>
  </si>
  <si>
    <t>317325</t>
  </si>
  <si>
    <t>ŘÍMSY ZE ŽELEZOBETONU DO C30/37</t>
  </si>
  <si>
    <t>beton C30/37 - XC2, XD3, XF4 Cl 0,2 - Dmax 16-S4</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</si>
  <si>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</si>
  <si>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</si>
  <si>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</si>
  <si>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</si>
  <si>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</si>
  <si>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</si>
  <si>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</si>
  <si>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beton C30/37 - XC2, XD3, XF4</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</si>
  <si>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</si>
  <si>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</si>
  <si>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</si>
  <si>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</si>
  <si>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</si>
  <si>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</si>
  <si>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</si>
  <si>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</si>
  <si>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</si>
  <si>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</si>
  <si>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</si>
  <si>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</si>
  <si>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</si>
  <si>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</si>
  <si>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</si>
  <si>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</si>
  <si>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</si>
  <si>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</si>
  <si>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</si>
  <si>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</si>
  <si>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</si>
  <si>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</si>
  <si>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</si>
  <si>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</si>
  <si>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</si>
  <si>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</si>
  <si>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</si>
  <si>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</si>
  <si>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</si>
  <si>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</si>
  <si>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</si>
  <si>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</si>
  <si>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</si>
  <si>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</si>
  <si>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</si>
  <si>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</si>
  <si>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</si>
  <si>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</si>
  <si>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</si>
  <si>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</si>
  <si>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</si>
  <si>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</si>
  <si>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</si>
  <si>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</si>
  <si>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</si>
  <si>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</si>
  <si>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</si>
  <si>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</si>
  <si>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</si>
  <si>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</si>
  <si>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</si>
  <si>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</si>
  <si>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</si>
  <si>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</si>
  <si>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</si>
  <si>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</si>
  <si>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</si>
  <si>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</si>
  <si>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</si>
  <si>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</si>
  <si>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</si>
  <si>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</si>
  <si>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</si>
  <si>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</si>
  <si>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</si>
  <si>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</si>
  <si>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</si>
  <si>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</si>
  <si>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</si>
  <si>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</si>
  <si>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</si>
  <si>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</si>
  <si>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</si>
  <si>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</si>
  <si>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</si>
  <si>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</si>
  <si>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</si>
  <si>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</si>
  <si>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</si>
  <si>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</si>
  <si>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</si>
  <si>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</si>
  <si>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</si>
  <si>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</si>
  <si>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</si>
  <si>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</si>
  <si>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</si>
  <si>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</si>
  <si>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</si>
  <si>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</si>
  <si>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</si>
  <si>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</si>
  <si>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</si>
  <si>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</si>
  <si>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</si>
  <si>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</si>
  <si>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</si>
  <si>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</si>
  <si>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9 ks/m2</t>
  </si>
  <si>
    <t>pilíře 1,5*4,5*2*9=121,500 [A]  
opěry 1,2*5,21*4*9=225,072 [B]  
Celkem: A+B=346,572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</si>
  <si>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</si>
  <si>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</si>
  <si>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</si>
  <si>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</si>
  <si>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</si>
  <si>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</si>
  <si>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</si>
  <si>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</si>
  <si>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</si>
  <si>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</si>
  <si>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</si>
  <si>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</si>
  <si>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</si>
  <si>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</si>
  <si>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</si>
  <si>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</si>
  <si>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</si>
  <si>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</si>
  <si>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</si>
  <si>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</si>
  <si>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</si>
  <si>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</si>
  <si>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</si>
  <si>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</si>
  <si>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</si>
  <si>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</si>
  <si>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</si>
  <si>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</si>
  <si>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</si>
  <si>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</si>
  <si>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</si>
  <si>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</si>
  <si>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</si>
  <si>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</si>
  <si>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</si>
  <si>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</si>
  <si>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</si>
  <si>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</si>
  <si>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</si>
  <si>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</si>
  <si>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</si>
  <si>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</si>
  <si>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</si>
  <si>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</si>
  <si>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</si>
  <si>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</si>
  <si>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</si>
  <si>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</si>
  <si>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</si>
  <si>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</si>
  <si>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</si>
  <si>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</si>
  <si>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</si>
  <si>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</si>
  <si>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</si>
  <si>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</si>
  <si>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</si>
  <si>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</si>
  <si>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</si>
  <si>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</si>
  <si>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</si>
  <si>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</si>
  <si>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</si>
  <si>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</si>
  <si>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</si>
  <si>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</si>
  <si>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</si>
  <si>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</si>
  <si>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</si>
  <si>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</si>
  <si>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</si>
  <si>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</si>
  <si>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</si>
  <si>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</si>
  <si>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</si>
  <si>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</si>
  <si>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</si>
  <si>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</si>
  <si>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</si>
  <si>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</si>
  <si>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</si>
  <si>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</si>
  <si>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</si>
  <si>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</si>
  <si>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</si>
  <si>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</si>
  <si>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</si>
  <si>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</si>
  <si>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</si>
  <si>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</si>
  <si>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</si>
  <si>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</si>
  <si>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</si>
  <si>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</si>
  <si>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</si>
  <si>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</si>
  <si>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</si>
  <si>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</si>
  <si>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</si>
  <si>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</si>
  <si>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</si>
  <si>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</si>
  <si>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</si>
  <si>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</si>
  <si>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</si>
  <si>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</si>
  <si>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</si>
  <si>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</si>
  <si>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</si>
  <si>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</si>
  <si>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</si>
  <si>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</si>
  <si>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</si>
  <si>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</si>
  <si>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</si>
  <si>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</si>
  <si>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</si>
  <si>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</si>
  <si>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</si>
  <si>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</si>
  <si>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</si>
  <si>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</si>
  <si>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</si>
  <si>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</si>
  <si>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</si>
  <si>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</si>
  <si>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</si>
  <si>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</si>
  <si>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</si>
  <si>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</si>
  <si>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</si>
  <si>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</si>
  <si>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</si>
  <si>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</si>
  <si>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</si>
  <si>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</si>
  <si>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</si>
  <si>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</si>
  <si>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</si>
  <si>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</si>
  <si>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</si>
  <si>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</si>
  <si>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</si>
  <si>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</si>
  <si>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</si>
  <si>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</si>
  <si>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</si>
  <si>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</si>
  <si>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</si>
  <si>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</si>
  <si>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</si>
  <si>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</si>
  <si>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</si>
  <si>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</si>
  <si>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</si>
  <si>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</si>
  <si>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</si>
  <si>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</si>
  <si>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</si>
  <si>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</si>
  <si>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</si>
  <si>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</si>
  <si>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</si>
  <si>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</si>
  <si>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</si>
  <si>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</si>
  <si>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</si>
  <si>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</si>
  <si>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</si>
  <si>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</si>
  <si>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</si>
  <si>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</si>
  <si>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</si>
  <si>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</si>
  <si>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</si>
  <si>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</si>
  <si>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</si>
  <si>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</si>
  <si>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</si>
  <si>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</si>
  <si>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</si>
  <si>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</si>
  <si>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</si>
  <si>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</si>
  <si>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</si>
  <si>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</si>
  <si>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</si>
  <si>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</si>
  <si>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</si>
  <si>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</si>
  <si>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</si>
  <si>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</si>
  <si>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</si>
  <si>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</si>
  <si>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</si>
  <si>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</si>
  <si>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</si>
  <si>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</si>
  <si>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</si>
  <si>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</si>
  <si>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</si>
  <si>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</si>
  <si>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</si>
  <si>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</si>
  <si>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</si>
  <si>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</si>
  <si>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</si>
  <si>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</si>
  <si>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</si>
  <si>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</si>
  <si>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</si>
  <si>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</si>
  <si>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</si>
  <si>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</si>
  <si>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</si>
  <si>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</si>
  <si>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</si>
  <si>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</si>
  <si>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</si>
  <si>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</si>
  <si>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</si>
  <si>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</si>
  <si>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</si>
  <si>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</si>
  <si>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</si>
  <si>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</si>
  <si>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</si>
  <si>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</si>
  <si>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</si>
  <si>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</si>
  <si>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</si>
  <si>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</si>
  <si>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</si>
  <si>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</si>
  <si>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</si>
  <si>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</si>
  <si>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</si>
  <si>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</si>
  <si>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</si>
  <si>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</si>
  <si>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</si>
  <si>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</si>
  <si>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</si>
  <si>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</si>
  <si>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</si>
  <si>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</si>
  <si>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</si>
  <si>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</si>
  <si>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</si>
  <si>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</si>
  <si>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</si>
  <si>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</si>
  <si>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</si>
  <si>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</si>
  <si>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</si>
  <si>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</si>
  <si>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</si>
  <si>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</si>
  <si>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</si>
  <si>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</si>
  <si>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</si>
  <si>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</si>
  <si>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</si>
  <si>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</si>
  <si>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</si>
  <si>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</si>
  <si>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</si>
  <si>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</si>
  <si>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</si>
  <si>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</si>
  <si>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</si>
  <si>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</si>
  <si>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</si>
  <si>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</si>
  <si>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</si>
  <si>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</si>
  <si>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</si>
  <si>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</si>
  <si>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</si>
  <si>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</si>
  <si>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</si>
  <si>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</si>
  <si>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</si>
  <si>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</si>
  <si>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</si>
  <si>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</si>
  <si>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</si>
  <si>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</si>
  <si>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</si>
  <si>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</si>
  <si>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</si>
  <si>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</si>
  <si>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</si>
  <si>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</si>
  <si>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</si>
  <si>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</si>
  <si>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</si>
  <si>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</si>
  <si>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</si>
  <si>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</si>
  <si>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</si>
  <si>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</si>
  <si>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</si>
  <si>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</si>
  <si>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</si>
  <si>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</si>
  <si>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</si>
  <si>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</si>
  <si>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</si>
  <si>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</si>
  <si>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</si>
  <si>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</si>
  <si>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</si>
  <si>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</si>
  <si>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</si>
  <si>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</si>
  <si>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</si>
  <si>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</si>
  <si>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</si>
  <si>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</si>
  <si>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</si>
  <si>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</si>
  <si>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</si>
  <si>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</si>
  <si>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</si>
  <si>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</si>
  <si>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</si>
  <si>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</si>
  <si>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zaberanění a jejich odstranění. Ocelová převázka se započítá do výsledné hmotnosti.</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</si>
  <si>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</si>
  <si>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</si>
  <si>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</si>
  <si>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</si>
  <si>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</si>
  <si>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</si>
  <si>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</si>
  <si>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</si>
  <si>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</si>
  <si>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</si>
  <si>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</si>
  <si>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</si>
  <si>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</si>
  <si>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</si>
  <si>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</si>
  <si>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</si>
  <si>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</si>
  <si>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</si>
  <si>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</si>
  <si>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</si>
  <si>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</si>
  <si>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</si>
  <si>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</si>
  <si>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</si>
  <si>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</si>
  <si>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</si>
  <si>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</si>
  <si>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</si>
  <si>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</si>
  <si>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</si>
  <si>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</si>
  <si>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</si>
  <si>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</si>
  <si>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</si>
  <si>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</si>
  <si>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</si>
  <si>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</si>
  <si>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</si>
  <si>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</si>
  <si>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</si>
  <si>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</si>
  <si>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MOSTNÍ OPĚRY A KŘÍDLA ZE ŽELEZOVÉHO BETONU DO C40/50</t>
  </si>
  <si>
    <t>Beton C35/45 XC4, XF4, XD3, XA2, Cl 0.4-Dmax 22mm-S3, výkres č.6.2</t>
  </si>
  <si>
    <t>Opěra O1: 62,3=62,300 [A]   
Opěra O2: 62,3=62,300 [B]   
Celkem: A+B=124,600 [C]</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</si>
  <si>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</si>
  <si>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</si>
  <si>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</si>
  <si>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2444=2 444,000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</si>
  <si>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</si>
  <si>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</si>
  <si>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</si>
  <si>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</si>
  <si>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</si>
  <si>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</si>
  <si>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</si>
  <si>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</si>
  <si>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</si>
  <si>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</si>
  <si>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</si>
  <si>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</si>
  <si>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</si>
  <si>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</si>
  <si>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</si>
  <si>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</si>
  <si>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</si>
  <si>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</si>
  <si>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</si>
  <si>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</si>
  <si>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</si>
  <si>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</si>
  <si>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</si>
  <si>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</si>
  <si>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</si>
  <si>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</si>
  <si>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</si>
  <si>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</si>
  <si>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</si>
  <si>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</si>
  <si>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</si>
  <si>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</si>
  <si>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</si>
  <si>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</si>
  <si>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</si>
  <si>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</si>
  <si>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</si>
  <si>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</si>
  <si>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</si>
  <si>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</si>
  <si>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</si>
  <si>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</si>
  <si>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</si>
  <si>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</si>
  <si>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</si>
  <si>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</si>
  <si>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</si>
  <si>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</si>
  <si>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</si>
  <si>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</si>
  <si>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</si>
  <si>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</si>
  <si>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</si>
  <si>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</si>
  <si>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</si>
  <si>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</si>
  <si>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</si>
  <si>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</si>
  <si>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</si>
  <si>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</si>
  <si>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</si>
  <si>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</si>
  <si>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</si>
  <si>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</si>
  <si>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</si>
  <si>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</si>
  <si>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</si>
  <si>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</si>
  <si>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</si>
  <si>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</si>
  <si>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</si>
  <si>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</si>
  <si>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</si>
  <si>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</si>
  <si>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</si>
  <si>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</si>
  <si>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</si>
  <si>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</si>
  <si>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</si>
  <si>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</si>
  <si>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</si>
  <si>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</si>
  <si>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</si>
  <si>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</si>
  <si>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</si>
  <si>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</si>
  <si>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</si>
  <si>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</si>
  <si>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</si>
  <si>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</si>
  <si>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</si>
  <si>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</si>
  <si>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</si>
  <si>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</si>
  <si>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</si>
  <si>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</si>
  <si>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</si>
  <si>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</si>
  <si>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</si>
  <si>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</si>
  <si>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</si>
  <si>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</si>
  <si>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</si>
  <si>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</si>
  <si>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</si>
  <si>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</si>
  <si>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93321</t>
  </si>
  <si>
    <t>ZATĚŽ ZKOUŠKA MOSTU DYNAMIC 1.POLE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</si>
  <si>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</si>
  <si>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</si>
  <si>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</si>
  <si>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</si>
  <si>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</si>
  <si>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</si>
  <si>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</si>
  <si>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</si>
  <si>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</si>
  <si>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</si>
  <si>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</si>
  <si>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</si>
  <si>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</si>
  <si>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</si>
  <si>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</si>
  <si>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</si>
  <si>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</si>
  <si>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</si>
  <si>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</si>
  <si>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</si>
  <si>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</si>
  <si>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</si>
  <si>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</si>
  <si>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</si>
  <si>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</si>
  <si>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</si>
  <si>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</si>
  <si>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</si>
  <si>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</si>
  <si>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(11*155*18+9,94*4*155+9,4*155*18+5,24*155*10)/1000=71,201 [A]  
PŘEVÁZKY 2x U 140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</si>
  <si>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</si>
  <si>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</si>
  <si>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</si>
  <si>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</si>
  <si>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</si>
  <si>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</si>
  <si>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</si>
  <si>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</si>
  <si>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</si>
  <si>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</si>
  <si>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</si>
  <si>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</si>
  <si>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</si>
  <si>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</si>
  <si>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</si>
  <si>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</si>
  <si>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</si>
  <si>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</si>
  <si>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</si>
  <si>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264128</t>
  </si>
  <si>
    <t>VRTY PRO PILOTY TŘ. I D DO 600MM</t>
  </si>
  <si>
    <t>11*18+9,94*4+9,4*18+5,24*10=459,360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</si>
  <si>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</si>
  <si>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</si>
  <si>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</si>
  <si>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</si>
  <si>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</si>
  <si>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</si>
  <si>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</si>
  <si>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</si>
  <si>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</si>
  <si>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</si>
  <si>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</si>
  <si>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</si>
  <si>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</si>
  <si>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</si>
  <si>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</si>
  <si>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</si>
  <si>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</si>
  <si>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</si>
  <si>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</si>
  <si>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</si>
  <si>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</si>
  <si>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</si>
  <si>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</si>
  <si>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</si>
  <si>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</si>
  <si>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</si>
  <si>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</si>
  <si>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</si>
  <si>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</si>
  <si>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</si>
  <si>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</si>
  <si>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</si>
  <si>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</si>
  <si>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</si>
  <si>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</si>
  <si>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</si>
  <si>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</si>
  <si>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</si>
  <si>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</si>
  <si>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</si>
  <si>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</si>
  <si>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</si>
  <si>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</si>
  <si>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    
z vrtů pro záporové pažení pr. 600  mm  
459,36*3,14*0,3*0,3=129,815 [B]  
Celkem: A+B=1 724,640 [C]</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</si>
  <si>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</si>
  <si>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</si>
  <si>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</si>
  <si>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</si>
  <si>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</si>
  <si>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</si>
  <si>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</si>
  <si>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</si>
  <si>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</si>
  <si>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</si>
  <si>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</si>
  <si>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</si>
  <si>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</si>
  <si>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</si>
  <si>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</si>
  <si>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</si>
  <si>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</si>
  <si>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</si>
  <si>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</si>
  <si>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</si>
  <si>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</si>
  <si>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</si>
  <si>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</si>
  <si>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</si>
  <si>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</si>
  <si>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</si>
  <si>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</si>
  <si>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</si>
  <si>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</si>
  <si>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</si>
  <si>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</si>
  <si>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</si>
  <si>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</si>
  <si>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</si>
  <si>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</si>
  <si>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</si>
  <si>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</si>
  <si>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</si>
  <si>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</si>
  <si>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</si>
  <si>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</si>
  <si>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</si>
  <si>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</si>
  <si>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</si>
  <si>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</si>
  <si>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</si>
  <si>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</si>
  <si>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</si>
  <si>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</si>
  <si>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</si>
  <si>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</si>
  <si>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</si>
  <si>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</si>
  <si>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</si>
  <si>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</si>
  <si>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</si>
  <si>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</si>
  <si>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</si>
  <si>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</si>
  <si>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</si>
  <si>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</si>
  <si>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</si>
  <si>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</si>
  <si>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</si>
  <si>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</si>
  <si>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</si>
  <si>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</si>
  <si>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</si>
  <si>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</si>
  <si>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</si>
  <si>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</si>
  <si>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</si>
  <si>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</si>
  <si>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</si>
  <si>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</si>
  <si>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</si>
  <si>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</si>
  <si>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</si>
  <si>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</si>
  <si>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</si>
  <si>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</si>
  <si>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</si>
  <si>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</si>
  <si>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</si>
  <si>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</si>
  <si>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</si>
  <si>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</si>
  <si>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</si>
  <si>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</si>
  <si>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</si>
  <si>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</si>
  <si>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</si>
  <si>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</si>
  <si>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</si>
  <si>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</si>
  <si>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</si>
  <si>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</si>
  <si>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</si>
  <si>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</si>
  <si>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</si>
  <si>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</si>
  <si>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</si>
  <si>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</si>
  <si>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</si>
  <si>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</si>
  <si>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</si>
  <si>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</si>
  <si>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</si>
  <si>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</si>
  <si>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</si>
  <si>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</si>
  <si>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</si>
  <si>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</si>
  <si>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</si>
  <si>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</si>
  <si>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</si>
  <si>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</si>
  <si>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</si>
  <si>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</si>
  <si>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</si>
  <si>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</si>
  <si>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</si>
  <si>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</si>
  <si>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</si>
  <si>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</si>
  <si>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</si>
  <si>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</si>
  <si>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</si>
  <si>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</si>
  <si>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</si>
  <si>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</si>
  <si>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</si>
  <si>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</si>
  <si>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</si>
  <si>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</si>
  <si>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</si>
  <si>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</si>
  <si>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</si>
  <si>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</si>
  <si>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</si>
  <si>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</si>
  <si>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</si>
  <si>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</si>
  <si>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</si>
  <si>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</si>
  <si>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</si>
  <si>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</si>
  <si>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</si>
  <si>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</si>
  <si>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</si>
  <si>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</si>
  <si>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</si>
  <si>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</si>
  <si>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</si>
  <si>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</si>
  <si>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</si>
  <si>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</si>
  <si>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</si>
  <si>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</si>
  <si>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</si>
  <si>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</si>
  <si>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</si>
  <si>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</si>
  <si>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</si>
  <si>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</si>
  <si>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</si>
  <si>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</si>
  <si>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</si>
  <si>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</si>
  <si>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</si>
  <si>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</si>
  <si>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</si>
  <si>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</si>
  <si>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</si>
  <si>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</si>
  <si>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</si>
  <si>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</si>
  <si>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</si>
  <si>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</si>
  <si>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</si>
  <si>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</si>
  <si>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</si>
  <si>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</si>
  <si>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</si>
  <si>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</si>
  <si>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</si>
  <si>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</si>
  <si>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</si>
  <si>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</si>
  <si>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</si>
  <si>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</si>
  <si>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</si>
  <si>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řez:12ks*3ks*9m+2ks*3ks*9m+4ks*6ks*9m+2ks*3ks*9m=648,000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</si>
  <si>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</si>
  <si>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</si>
  <si>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</si>
  <si>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</si>
  <si>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</si>
  <si>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</si>
  <si>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</si>
  <si>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</si>
  <si>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</si>
  <si>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</si>
  <si>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</si>
  <si>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</si>
  <si>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</si>
  <si>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</si>
  <si>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</si>
  <si>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</si>
  <si>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</si>
  <si>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</si>
  <si>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</si>
  <si>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</si>
  <si>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</si>
  <si>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</si>
  <si>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</si>
  <si>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</si>
  <si>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</si>
  <si>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</si>
  <si>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</si>
  <si>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</si>
  <si>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</si>
  <si>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</si>
  <si>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</si>
  <si>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</si>
  <si>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</si>
  <si>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</si>
  <si>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</si>
  <si>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</si>
  <si>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</si>
  <si>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</si>
  <si>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</si>
  <si>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</si>
  <si>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</si>
  <si>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</si>
  <si>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</si>
  <si>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</si>
  <si>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</si>
  <si>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</si>
  <si>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</si>
  <si>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</si>
  <si>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</si>
  <si>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</si>
  <si>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</si>
  <si>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</si>
  <si>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</si>
  <si>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</si>
  <si>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</si>
  <si>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</si>
  <si>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</si>
  <si>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</si>
  <si>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</si>
  <si>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</si>
  <si>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</si>
  <si>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</si>
  <si>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</si>
  <si>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</si>
  <si>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</si>
  <si>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</si>
  <si>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</si>
  <si>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</si>
  <si>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</si>
  <si>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</si>
  <si>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</si>
  <si>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</si>
  <si>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</si>
  <si>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</si>
  <si>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</si>
  <si>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</si>
  <si>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</si>
  <si>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</si>
  <si>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</si>
  <si>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</si>
  <si>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</si>
  <si>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</si>
  <si>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</si>
  <si>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</si>
  <si>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</si>
  <si>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</si>
  <si>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</si>
  <si>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</si>
  <si>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</si>
  <si>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</si>
  <si>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</si>
  <si>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</si>
  <si>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</si>
  <si>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</si>
  <si>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</si>
  <si>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</si>
  <si>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</si>
  <si>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</si>
  <si>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</si>
  <si>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</si>
  <si>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</si>
  <si>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</si>
  <si>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</si>
  <si>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</si>
  <si>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</si>
  <si>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</si>
  <si>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</si>
  <si>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</si>
  <si>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</si>
  <si>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</si>
  <si>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</si>
  <si>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</si>
  <si>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</si>
  <si>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</si>
  <si>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</si>
  <si>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</si>
  <si>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</si>
  <si>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</si>
  <si>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</si>
  <si>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</si>
  <si>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</si>
  <si>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</si>
  <si>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</si>
  <si>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</si>
  <si>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</si>
  <si>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</si>
  <si>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</si>
  <si>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</si>
  <si>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</si>
  <si>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</si>
  <si>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</si>
  <si>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</si>
  <si>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</si>
  <si>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</si>
  <si>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</si>
  <si>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</si>
  <si>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</si>
  <si>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</si>
  <si>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</si>
  <si>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</si>
  <si>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</si>
  <si>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</si>
  <si>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</si>
  <si>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</si>
  <si>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</si>
  <si>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</si>
  <si>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</si>
  <si>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</si>
  <si>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</si>
  <si>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</si>
  <si>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</si>
  <si>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</si>
  <si>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</si>
  <si>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</si>
  <si>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</si>
  <si>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</si>
  <si>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</si>
  <si>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</si>
  <si>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</si>
  <si>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</si>
  <si>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</si>
  <si>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</si>
  <si>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</si>
  <si>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</si>
  <si>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</si>
  <si>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</si>
  <si>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</si>
  <si>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</si>
  <si>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</si>
  <si>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</si>
  <si>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</si>
  <si>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</si>
  <si>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</si>
  <si>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</si>
  <si>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</si>
  <si>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</si>
  <si>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</si>
  <si>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</si>
  <si>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</si>
  <si>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</si>
  <si>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</si>
  <si>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</si>
  <si>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</si>
  <si>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</si>
  <si>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</si>
  <si>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</si>
  <si>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</si>
  <si>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</si>
  <si>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</si>
  <si>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</si>
  <si>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</si>
  <si>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</si>
  <si>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</si>
  <si>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</si>
  <si>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</si>
  <si>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</si>
  <si>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</si>
  <si>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</si>
  <si>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</si>
  <si>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</si>
  <si>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</si>
  <si>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</si>
  <si>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</si>
  <si>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</si>
  <si>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</si>
  <si>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</si>
  <si>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</si>
  <si>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</si>
  <si>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</si>
  <si>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</si>
  <si>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</si>
  <si>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</si>
  <si>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</si>
  <si>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</si>
  <si>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</si>
  <si>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</si>
  <si>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</si>
  <si>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</si>
  <si>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</si>
  <si>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</si>
  <si>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</si>
  <si>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</si>
  <si>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</si>
  <si>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</si>
  <si>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</si>
  <si>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</si>
  <si>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</si>
  <si>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</si>
  <si>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</si>
  <si>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</si>
  <si>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</si>
  <si>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</si>
  <si>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</si>
  <si>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</si>
  <si>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</si>
  <si>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</si>
  <si>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</si>
  <si>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</si>
  <si>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</si>
  <si>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</si>
  <si>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</si>
  <si>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</si>
  <si>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</si>
  <si>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</si>
  <si>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</si>
  <si>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</si>
  <si>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</si>
  <si>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</si>
  <si>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</si>
  <si>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</si>
  <si>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</si>
  <si>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</si>
  <si>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</si>
  <si>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</si>
  <si>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</si>
  <si>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</si>
  <si>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</si>
  <si>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</si>
  <si>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</si>
  <si>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</si>
  <si>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</si>
  <si>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</si>
  <si>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</si>
  <si>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</si>
  <si>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</si>
  <si>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</si>
  <si>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</si>
  <si>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</si>
  <si>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</si>
  <si>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</si>
  <si>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</si>
  <si>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</si>
  <si>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</si>
  <si>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</si>
  <si>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</si>
  <si>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</si>
  <si>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</si>
  <si>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</si>
  <si>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</si>
  <si>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</si>
  <si>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</si>
  <si>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</si>
  <si>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</si>
  <si>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</si>
  <si>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</si>
  <si>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</si>
  <si>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</si>
  <si>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</si>
  <si>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</si>
  <si>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</si>
  <si>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</si>
  <si>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</si>
  <si>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</si>
  <si>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</si>
  <si>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</si>
  <si>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</si>
  <si>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</si>
  <si>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</si>
  <si>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</si>
  <si>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</si>
  <si>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</si>
  <si>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</si>
  <si>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</si>
  <si>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</si>
  <si>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</si>
  <si>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</si>
  <si>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</si>
  <si>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</si>
  <si>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</si>
  <si>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</si>
  <si>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</si>
  <si>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</si>
  <si>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</si>
  <si>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</si>
  <si>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</si>
  <si>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</si>
  <si>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</si>
  <si>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</si>
  <si>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</si>
  <si>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</si>
  <si>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</si>
  <si>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</si>
  <si>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</si>
  <si>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</si>
  <si>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</si>
  <si>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</si>
  <si>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</si>
  <si>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</si>
  <si>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</si>
  <si>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</si>
  <si>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</si>
  <si>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</si>
  <si>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</si>
  <si>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</si>
  <si>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</si>
  <si>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</si>
  <si>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</si>
  <si>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</si>
  <si>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</si>
  <si>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</si>
  <si>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</si>
  <si>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</si>
  <si>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</si>
  <si>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</si>
  <si>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</si>
  <si>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</si>
  <si>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</si>
  <si>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</si>
  <si>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</si>
  <si>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</si>
  <si>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</si>
  <si>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</si>
  <si>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</si>
  <si>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</si>
  <si>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</si>
  <si>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</si>
  <si>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</si>
  <si>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</si>
  <si>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</si>
  <si>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</si>
  <si>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</si>
  <si>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</si>
  <si>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</si>
  <si>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</si>
  <si>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</si>
  <si>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</si>
  <si>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</si>
  <si>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</si>
  <si>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</si>
  <si>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</si>
  <si>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</si>
  <si>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</si>
  <si>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</si>
  <si>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</si>
  <si>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</si>
  <si>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</si>
  <si>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</si>
  <si>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</si>
  <si>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</si>
  <si>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</si>
  <si>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</si>
  <si>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</si>
  <si>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</si>
  <si>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</si>
  <si>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</si>
  <si>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</si>
  <si>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</si>
  <si>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</si>
  <si>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</si>
  <si>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</si>
  <si>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</si>
  <si>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</si>
  <si>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odstranění křovin a stromů do průměru 100 mm   
doprava dřevin bez ohledu na vzdálenost   
spálení na hromadách nebo štěpkování</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</si>
  <si>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</si>
  <si>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</si>
  <si>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</si>
  <si>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</si>
  <si>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</si>
  <si>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</si>
  <si>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</si>
  <si>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</si>
  <si>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</si>
  <si>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</si>
  <si>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</si>
  <si>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</si>
  <si>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výstavby: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</si>
  <si>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</si>
  <si>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</si>
  <si>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</si>
  <si>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14*7=98,000 [A]</t>
  </si>
  <si>
    <t>POČET KOTEV   
7=7,000 [A]</t>
  </si>
  <si>
    <t>KOTVY CELKOVÉ DÉLKY 14 M 25 KS   
7*4=28,000 [A]</t>
  </si>
  <si>
    <t>8*9=72,000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</si>
  <si>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</si>
  <si>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</si>
  <si>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</si>
  <si>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</si>
  <si>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</si>
  <si>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</si>
  <si>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</si>
  <si>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</si>
  <si>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</si>
  <si>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</si>
  <si>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</si>
  <si>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</si>
  <si>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</si>
  <si>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čelo na vtoku                                     délka*šířka*výška   
2,7*0,6*1,72.754=2,754 [A]   
 čelo na výtoku                                   délka*šířka*výška   
2,65*0,6*1,452.306=2,306 [B]   
 betonové trouby, odhad   
1*4*(0,5*0,5*3,14/4-0,35*0,35*3,14/4)0.4=0,400 [C]   
 betonová deska na výtoku s opěrami   
1*2,895*0,30+2*1*0,5*11.869=1,869 [D]   
Celkem: A+B+C+D=7,329 [E]</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</si>
  <si>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</si>
  <si>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3 vrstvy izolace   
 rám   
3*15*5,8261=261,000 [A]</t>
  </si>
  <si>
    <t>Kubatura výkopů určená k odvozu na skládku (70%)    
počítáno z položek 131738   celkový objemu * hmotnost   
219,485*1,8*0,7=276,551 [A]  
zemina z vrtů pro zápory  8*9*3,14*0,3*0,3=20,347 [B]  
Celkem: A+B=296,898 [C]</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</si>
  <si>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</si>
  <si>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</si>
  <si>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</si>
  <si>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</si>
  <si>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</si>
  <si>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</si>
  <si>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</si>
  <si>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</si>
  <si>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</si>
  <si>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</si>
  <si>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</si>
  <si>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</si>
  <si>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</si>
  <si>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</si>
  <si>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</si>
  <si>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</si>
  <si>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</si>
  <si>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</si>
  <si>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</si>
  <si>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</si>
  <si>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</si>
  <si>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</si>
  <si>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</si>
  <si>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</si>
  <si>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</si>
  <si>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</si>
  <si>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</si>
  <si>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</si>
  <si>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</si>
  <si>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</si>
  <si>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</si>
  <si>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</si>
  <si>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</si>
  <si>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</si>
  <si>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</si>
  <si>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</si>
  <si>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</si>
  <si>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</si>
  <si>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</si>
  <si>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</si>
  <si>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</si>
  <si>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</si>
  <si>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 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</si>
  <si>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</si>
  <si>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</si>
  <si>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</si>
  <si>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</si>
  <si>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</si>
  <si>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</si>
  <si>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</si>
  <si>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</si>
  <si>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</si>
  <si>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</si>
  <si>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</si>
  <si>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</si>
  <si>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</si>
  <si>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</si>
  <si>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</si>
  <si>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</si>
  <si>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</si>
  <si>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</si>
  <si>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</si>
  <si>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</si>
  <si>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</si>
  <si>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</si>
  <si>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</si>
  <si>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</si>
  <si>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</si>
  <si>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</si>
  <si>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</si>
  <si>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</si>
  <si>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</si>
  <si>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</si>
  <si>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</si>
  <si>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</si>
  <si>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</si>
  <si>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</si>
  <si>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</si>
  <si>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</si>
  <si>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</si>
  <si>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</si>
  <si>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</si>
  <si>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</si>
  <si>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</si>
  <si>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</si>
  <si>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</si>
  <si>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</si>
  <si>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</si>
  <si>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</si>
  <si>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</si>
  <si>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</si>
  <si>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</si>
  <si>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</si>
  <si>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</si>
  <si>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</si>
  <si>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</si>
  <si>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</si>
  <si>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</si>
  <si>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</si>
  <si>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</si>
  <si>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</si>
  <si>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</si>
  <si>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</si>
  <si>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</si>
  <si>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</si>
  <si>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</si>
  <si>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</si>
  <si>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</si>
  <si>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</si>
  <si>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</si>
  <si>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</si>
  <si>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</si>
  <si>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</si>
  <si>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141733</t>
  </si>
  <si>
    <t>PROTLAČOVÁNÍ POTRUBÍ Z PLAST HMOT DN DO 150MM</t>
  </si>
  <si>
    <t>1: Délka protlaku pod kolejí  
2: 50=50,000 [A]</t>
  </si>
  <si>
    <t>Zásyp rýhy po pokládce kabelu  
14+6=20,000 [A]</t>
  </si>
  <si>
    <t>Obsyp pískem vedení mimo protlak, Předpoklad š=0,4, 0,2 pod a nad vedení.  
0,4*0,4*20=3,200 [A]</t>
  </si>
  <si>
    <t>1: Délka přeložky kabelu v zemi  
2: 20=20,000 [A]</t>
  </si>
  <si>
    <t>1: Délka překládaného kabelu 68 m  
Počet vláken 12  
2: 12*0,068=0,816 [A]</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</si>
  <si>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</si>
  <si>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</si>
  <si>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</si>
  <si>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</si>
  <si>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</si>
  <si>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Přeložka bude obsahovat 12 vláknový kabel  
2: 2=2,000 [A]</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</si>
  <si>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</si>
  <si>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</si>
  <si>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</si>
  <si>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</si>
  <si>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</si>
  <si>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</si>
  <si>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</si>
  <si>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</si>
  <si>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</si>
  <si>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</si>
  <si>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</si>
  <si>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</si>
  <si>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</si>
  <si>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</si>
  <si>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</si>
  <si>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</si>
  <si>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</si>
  <si>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</si>
  <si>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</si>
  <si>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</si>
  <si>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</si>
  <si>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</si>
  <si>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</si>
  <si>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</si>
  <si>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</si>
  <si>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</si>
  <si>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</si>
  <si>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</si>
  <si>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</si>
  <si>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</si>
  <si>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</si>
  <si>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</si>
  <si>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</si>
  <si>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</si>
  <si>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</si>
  <si>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</si>
  <si>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</si>
  <si>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</si>
  <si>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</si>
  <si>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</si>
  <si>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</si>
  <si>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</si>
  <si>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</si>
  <si>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</si>
  <si>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</si>
  <si>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</si>
  <si>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</si>
  <si>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</si>
  <si>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</si>
  <si>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</si>
  <si>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</si>
  <si>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</si>
  <si>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</si>
  <si>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</si>
  <si>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</si>
  <si>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</si>
  <si>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</si>
  <si>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</si>
  <si>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</si>
  <si>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</si>
  <si>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</si>
  <si>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</si>
  <si>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</si>
  <si>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</si>
  <si>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</si>
  <si>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</si>
  <si>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</si>
  <si>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</si>
  <si>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</si>
  <si>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</si>
  <si>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</si>
  <si>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</si>
  <si>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</si>
  <si>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</si>
  <si>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</si>
  <si>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</si>
  <si>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</si>
  <si>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</si>
  <si>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</si>
  <si>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</si>
  <si>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</si>
  <si>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</si>
  <si>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</si>
  <si>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</si>
  <si>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</si>
  <si>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</si>
  <si>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</si>
  <si>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</si>
  <si>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</si>
  <si>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</si>
  <si>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</si>
  <si>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</si>
  <si>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</si>
  <si>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</si>
  <si>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</si>
  <si>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</si>
  <si>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</si>
  <si>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</si>
  <si>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</si>
  <si>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</si>
  <si>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</si>
  <si>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</si>
  <si>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</si>
  <si>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</si>
  <si>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</si>
  <si>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</si>
  <si>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</si>
  <si>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</si>
  <si>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</si>
  <si>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</si>
  <si>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</si>
  <si>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</si>
  <si>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</si>
  <si>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</si>
  <si>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</si>
  <si>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</si>
  <si>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</si>
  <si>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</si>
  <si>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</si>
  <si>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</si>
  <si>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</si>
  <si>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</si>
  <si>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</si>
  <si>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</si>
  <si>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</si>
  <si>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</si>
  <si>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</si>
  <si>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</si>
  <si>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</si>
  <si>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</si>
  <si>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</si>
  <si>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</si>
  <si>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</si>
  <si>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</si>
  <si>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</si>
  <si>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</si>
  <si>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</si>
  <si>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</si>
  <si>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objekty</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</si>
  <si>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</si>
  <si>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</si>
  <si>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</si>
  <si>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</si>
  <si>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</si>
  <si>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</si>
  <si>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</si>
  <si>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</si>
  <si>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</si>
  <si>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</si>
  <si>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</si>
  <si>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</si>
  <si>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</si>
  <si>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</si>
  <si>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</si>
  <si>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</si>
  <si>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</si>
  <si>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</si>
  <si>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</si>
  <si>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</si>
  <si>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</si>
  <si>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</si>
  <si>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</si>
  <si>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</si>
  <si>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</si>
  <si>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</si>
  <si>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</si>
  <si>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</si>
  <si>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</si>
  <si>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</si>
  <si>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</si>
  <si>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</si>
  <si>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</si>
  <si>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</si>
  <si>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</si>
  <si>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</si>
  <si>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</si>
  <si>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</si>
  <si>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</si>
  <si>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</si>
  <si>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</si>
  <si>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</si>
  <si>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</si>
  <si>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</si>
  <si>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</si>
  <si>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</si>
  <si>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</si>
  <si>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</si>
  <si>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</si>
  <si>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</si>
  <si>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</si>
  <si>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</si>
  <si>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</si>
  <si>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</si>
  <si>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</si>
  <si>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</si>
  <si>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</si>
  <si>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</si>
  <si>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</si>
  <si>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</si>
  <si>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</si>
  <si>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</si>
  <si>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</si>
  <si>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</si>
  <si>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</si>
  <si>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</si>
  <si>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</si>
  <si>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</si>
  <si>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</si>
  <si>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</si>
  <si>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</si>
  <si>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</si>
  <si>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</si>
  <si>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</si>
  <si>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</si>
  <si>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</si>
  <si>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</si>
  <si>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</si>
  <si>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</si>
  <si>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</si>
  <si>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</si>
  <si>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</si>
  <si>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</si>
  <si>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</si>
  <si>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</si>
  <si>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</si>
  <si>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</si>
  <si>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</si>
  <si>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</si>
  <si>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</si>
  <si>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</si>
  <si>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</si>
  <si>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</si>
  <si>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</si>
  <si>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</si>
  <si>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</si>
  <si>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</si>
  <si>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</si>
  <si>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</si>
  <si>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</si>
  <si>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</si>
  <si>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</si>
  <si>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</si>
  <si>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</si>
  <si>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</si>
  <si>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</si>
  <si>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</si>
  <si>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</si>
  <si>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</si>
  <si>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</si>
  <si>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</si>
  <si>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</si>
  <si>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</si>
  <si>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</si>
  <si>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</si>
  <si>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</si>
  <si>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</si>
  <si>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</si>
  <si>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</si>
  <si>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</si>
  <si>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</si>
  <si>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</si>
  <si>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</si>
  <si>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</si>
  <si>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</si>
  <si>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</si>
  <si>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</si>
  <si>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</si>
  <si>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</si>
  <si>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</si>
  <si>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</si>
  <si>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</si>
  <si>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</si>
  <si>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</si>
  <si>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</si>
  <si>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</si>
  <si>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</si>
  <si>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</si>
  <si>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</si>
  <si>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</si>
  <si>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</si>
  <si>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</si>
  <si>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</si>
  <si>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</si>
  <si>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</si>
  <si>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</si>
  <si>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</si>
  <si>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</si>
  <si>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</si>
  <si>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</si>
  <si>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</si>
  <si>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</si>
  <si>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</si>
  <si>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</si>
  <si>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</si>
  <si>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</si>
  <si>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</si>
  <si>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</si>
  <si>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</si>
  <si>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</si>
  <si>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</si>
  <si>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</si>
  <si>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</si>
  <si>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</si>
  <si>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</si>
  <si>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</si>
  <si>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</si>
  <si>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</si>
  <si>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</si>
  <si>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</si>
  <si>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</si>
  <si>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</si>
  <si>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</si>
  <si>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</si>
  <si>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</si>
  <si>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</si>
  <si>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</si>
  <si>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</si>
  <si>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</si>
  <si>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</si>
  <si>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</si>
  <si>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</si>
  <si>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</si>
  <si>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</si>
  <si>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</si>
  <si>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</si>
  <si>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</si>
  <si>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</si>
  <si>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</si>
  <si>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</si>
  <si>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</si>
  <si>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</si>
  <si>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</si>
  <si>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</si>
  <si>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</si>
  <si>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</si>
  <si>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</si>
  <si>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</si>
  <si>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</si>
  <si>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</si>
  <si>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</si>
  <si>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</si>
  <si>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</si>
  <si>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</si>
  <si>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</si>
  <si>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</si>
  <si>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</si>
  <si>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</si>
  <si>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</si>
  <si>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</si>
  <si>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</si>
  <si>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</si>
  <si>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</si>
  <si>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</si>
  <si>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</si>
  <si>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</si>
  <si>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</si>
  <si>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</si>
  <si>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</si>
  <si>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</si>
  <si>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</si>
  <si>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</si>
  <si>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</si>
  <si>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</si>
  <si>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</si>
  <si>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</si>
  <si>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</si>
  <si>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</si>
  <si>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</si>
  <si>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</si>
  <si>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</si>
  <si>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</si>
  <si>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</si>
  <si>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</si>
  <si>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</si>
  <si>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</si>
  <si>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</si>
  <si>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</si>
  <si>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</si>
  <si>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</si>
  <si>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</si>
  <si>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</si>
  <si>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</si>
  <si>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</si>
  <si>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</si>
  <si>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</si>
  <si>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</si>
  <si>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</si>
  <si>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</si>
  <si>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</si>
  <si>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</si>
  <si>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</si>
  <si>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</si>
  <si>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</si>
  <si>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</si>
  <si>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</si>
  <si>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</si>
  <si>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</si>
  <si>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</si>
  <si>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</si>
  <si>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</si>
  <si>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</si>
  <si>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</si>
  <si>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</si>
  <si>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</si>
  <si>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</si>
  <si>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</si>
  <si>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</si>
  <si>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</si>
  <si>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</si>
  <si>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</si>
  <si>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</si>
  <si>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</si>
  <si>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</si>
  <si>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</si>
  <si>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</si>
  <si>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</si>
  <si>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</si>
  <si>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</si>
  <si>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</si>
  <si>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</si>
  <si>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</si>
  <si>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</si>
  <si>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</si>
  <si>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</si>
  <si>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</si>
  <si>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</si>
  <si>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</si>
  <si>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</si>
  <si>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</si>
  <si>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</si>
  <si>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</si>
  <si>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</si>
  <si>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</si>
  <si>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</si>
  <si>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</si>
  <si>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</si>
  <si>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</si>
  <si>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</si>
  <si>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</si>
  <si>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</si>
  <si>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</si>
  <si>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</si>
  <si>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</si>
  <si>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</si>
  <si>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</si>
  <si>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</si>
  <si>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</si>
  <si>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</si>
  <si>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</si>
  <si>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</si>
  <si>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</si>
  <si>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</si>
  <si>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</si>
  <si>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</si>
  <si>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</si>
  <si>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</si>
  <si>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</si>
  <si>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</si>
  <si>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</si>
  <si>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</si>
  <si>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</si>
  <si>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</si>
  <si>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</si>
  <si>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</si>
  <si>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</si>
  <si>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</si>
  <si>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</si>
  <si>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</si>
  <si>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</si>
  <si>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</si>
  <si>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</si>
  <si>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</si>
  <si>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</si>
  <si>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</si>
  <si>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</si>
  <si>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</si>
  <si>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</si>
  <si>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</si>
  <si>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</si>
  <si>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</si>
  <si>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</si>
  <si>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</si>
  <si>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</si>
  <si>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</si>
  <si>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</si>
  <si>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</si>
  <si>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</si>
  <si>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</si>
  <si>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</si>
  <si>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</si>
  <si>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</si>
  <si>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</si>
  <si>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</si>
  <si>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</si>
  <si>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</si>
  <si>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</si>
  <si>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</si>
  <si>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</si>
  <si>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</si>
  <si>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</si>
  <si>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</si>
  <si>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</si>
  <si>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</si>
  <si>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</si>
  <si>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</si>
  <si>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</si>
  <si>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</si>
  <si>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</si>
  <si>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</si>
  <si>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</si>
  <si>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</si>
  <si>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</si>
  <si>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</si>
  <si>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</si>
  <si>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</si>
  <si>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</si>
  <si>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</si>
  <si>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</si>
  <si>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</si>
  <si>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</si>
  <si>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</si>
  <si>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</si>
  <si>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</si>
  <si>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</si>
  <si>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</si>
  <si>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</si>
  <si>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</si>
  <si>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</si>
  <si>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</si>
  <si>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</si>
  <si>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</si>
  <si>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</si>
  <si>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</si>
  <si>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</si>
  <si>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</si>
  <si>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</si>
  <si>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</si>
  <si>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</si>
  <si>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</si>
  <si>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</si>
  <si>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</si>
  <si>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</si>
  <si>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</si>
  <si>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</si>
  <si>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</si>
  <si>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</si>
  <si>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</si>
  <si>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</si>
  <si>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</si>
  <si>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</si>
  <si>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</si>
  <si>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</si>
  <si>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</si>
  <si>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</si>
  <si>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</si>
  <si>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</si>
  <si>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</si>
  <si>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</si>
  <si>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</si>
  <si>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</si>
  <si>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</si>
  <si>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</si>
  <si>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</si>
  <si>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</si>
  <si>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</si>
  <si>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</si>
  <si>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</si>
  <si>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</si>
  <si>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</si>
  <si>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</si>
  <si>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</si>
  <si>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</si>
  <si>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</si>
  <si>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</si>
  <si>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</si>
  <si>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</si>
  <si>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</si>
  <si>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</si>
  <si>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</si>
  <si>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</si>
  <si>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</si>
  <si>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</si>
  <si>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</si>
  <si>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</si>
  <si>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</si>
  <si>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</si>
  <si>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</si>
  <si>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</si>
  <si>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</si>
  <si>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</si>
  <si>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</si>
  <si>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</si>
  <si>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</si>
  <si>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</si>
  <si>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</si>
  <si>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</si>
  <si>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</si>
  <si>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</si>
  <si>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</si>
  <si>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</si>
  <si>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</si>
  <si>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</si>
  <si>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</si>
  <si>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</si>
  <si>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</si>
  <si>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</si>
  <si>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</si>
  <si>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</si>
  <si>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</si>
  <si>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</si>
  <si>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</si>
  <si>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</si>
  <si>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</si>
  <si>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</si>
  <si>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</si>
  <si>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</si>
  <si>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</si>
  <si>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</si>
  <si>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</si>
  <si>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</si>
  <si>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</si>
  <si>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</si>
  <si>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</si>
  <si>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</si>
  <si>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</si>
  <si>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</si>
  <si>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</si>
  <si>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</si>
  <si>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</si>
  <si>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</si>
  <si>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</si>
  <si>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</si>
  <si>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</si>
  <si>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</si>
  <si>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</si>
  <si>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</si>
  <si>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</si>
  <si>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</si>
  <si>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</si>
  <si>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</si>
  <si>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</si>
  <si>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</si>
  <si>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</si>
  <si>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</si>
  <si>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</si>
  <si>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</si>
  <si>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</si>
  <si>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</si>
  <si>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</si>
  <si>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</si>
  <si>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</si>
  <si>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</si>
  <si>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</si>
  <si>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</si>
  <si>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</si>
  <si>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</si>
  <si>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</si>
  <si>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</si>
  <si>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</si>
  <si>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</si>
  <si>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</si>
  <si>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</si>
  <si>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</si>
  <si>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</si>
  <si>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</si>
  <si>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</si>
  <si>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</si>
  <si>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</si>
  <si>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</si>
  <si>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</si>
  <si>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</si>
  <si>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</si>
  <si>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</si>
  <si>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</si>
  <si>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</si>
  <si>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</si>
  <si>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</si>
  <si>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</si>
  <si>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</si>
  <si>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</si>
  <si>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</si>
  <si>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</si>
  <si>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</si>
  <si>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</si>
  <si>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</si>
  <si>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</si>
  <si>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</si>
  <si>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</si>
  <si>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</si>
  <si>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</si>
  <si>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</si>
  <si>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</si>
  <si>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</si>
  <si>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</si>
  <si>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</si>
  <si>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</si>
  <si>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</si>
  <si>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</si>
  <si>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</si>
  <si>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</si>
  <si>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</si>
  <si>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</si>
  <si>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</si>
  <si>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</si>
  <si>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</si>
  <si>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</si>
  <si>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</si>
  <si>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</si>
  <si>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</si>
  <si>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</si>
  <si>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</si>
  <si>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</si>
  <si>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</si>
  <si>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</si>
  <si>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</si>
  <si>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</si>
  <si>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</si>
  <si>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</si>
  <si>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</si>
  <si>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</si>
  <si>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</si>
  <si>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</si>
  <si>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</si>
  <si>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</si>
  <si>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</si>
  <si>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</si>
  <si>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</si>
  <si>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</si>
  <si>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</si>
  <si>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</si>
  <si>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</si>
  <si>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</si>
  <si>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</si>
  <si>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</si>
  <si>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</si>
  <si>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</si>
  <si>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</si>
  <si>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</si>
  <si>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</si>
  <si>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</si>
  <si>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</si>
  <si>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</si>
  <si>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</si>
  <si>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</si>
  <si>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</si>
  <si>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</si>
  <si>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</si>
  <si>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</si>
  <si>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</si>
  <si>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</si>
  <si>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</si>
  <si>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</si>
  <si>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</si>
  <si>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</si>
  <si>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</si>
  <si>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</si>
  <si>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</si>
  <si>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</si>
  <si>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</si>
  <si>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</si>
  <si>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</si>
  <si>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</si>
  <si>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</si>
  <si>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</si>
  <si>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</si>
  <si>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</si>
  <si>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</si>
  <si>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</si>
  <si>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</si>
  <si>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</si>
  <si>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</si>
  <si>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</si>
  <si>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</si>
  <si>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</si>
  <si>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</si>
  <si>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</si>
  <si>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</si>
  <si>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</si>
  <si>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</si>
  <si>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</si>
  <si>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</si>
  <si>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</si>
  <si>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</si>
  <si>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</si>
  <si>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</si>
  <si>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</si>
  <si>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</si>
  <si>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</si>
  <si>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</si>
  <si>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</si>
  <si>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</si>
  <si>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</si>
  <si>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</si>
  <si>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</si>
  <si>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</si>
  <si>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</si>
  <si>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</si>
  <si>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</si>
  <si>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</si>
  <si>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</si>
  <si>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</si>
  <si>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</si>
  <si>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</si>
  <si>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</si>
  <si>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</si>
  <si>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</si>
  <si>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</si>
  <si>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</si>
  <si>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</si>
  <si>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</si>
  <si>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</si>
  <si>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</si>
  <si>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</si>
  <si>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</si>
  <si>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</si>
  <si>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</si>
  <si>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</si>
  <si>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</si>
  <si>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</si>
  <si>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</si>
  <si>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</si>
  <si>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</si>
  <si>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</si>
  <si>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</si>
  <si>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</si>
  <si>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</si>
  <si>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</si>
  <si>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</si>
  <si>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</si>
  <si>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</si>
  <si>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</si>
  <si>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</si>
  <si>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</si>
  <si>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</si>
  <si>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</si>
  <si>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</si>
  <si>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</si>
  <si>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</si>
  <si>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</si>
  <si>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</si>
  <si>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</si>
  <si>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</si>
  <si>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</si>
  <si>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</si>
  <si>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</si>
  <si>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</si>
  <si>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</si>
  <si>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</si>
  <si>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</si>
  <si>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</si>
  <si>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</si>
  <si>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</si>
  <si>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</si>
  <si>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</si>
  <si>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</si>
  <si>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</si>
  <si>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</si>
  <si>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</si>
  <si>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</si>
  <si>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</si>
  <si>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</si>
  <si>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</si>
  <si>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</si>
  <si>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</si>
  <si>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</si>
  <si>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</si>
  <si>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</si>
  <si>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</si>
  <si>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</si>
  <si>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</si>
  <si>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</si>
  <si>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</si>
  <si>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</si>
  <si>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</si>
  <si>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</si>
  <si>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</si>
  <si>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</si>
  <si>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</si>
  <si>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</si>
  <si>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</si>
  <si>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</si>
  <si>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</si>
  <si>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</si>
  <si>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</si>
  <si>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</si>
  <si>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</si>
  <si>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</si>
  <si>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</si>
  <si>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</si>
  <si>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</si>
  <si>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</si>
  <si>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</si>
  <si>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</si>
  <si>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</si>
  <si>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</si>
  <si>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</si>
  <si>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</si>
  <si>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</si>
  <si>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</si>
  <si>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</si>
  <si>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</si>
  <si>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</si>
  <si>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</si>
  <si>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</si>
  <si>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</si>
  <si>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</si>
  <si>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</si>
  <si>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</si>
  <si>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</si>
  <si>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</si>
  <si>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</si>
  <si>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</si>
  <si>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</si>
  <si>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</si>
  <si>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</si>
  <si>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</si>
  <si>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</si>
  <si>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</si>
  <si>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</si>
  <si>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</si>
  <si>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</si>
  <si>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</si>
  <si>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</si>
  <si>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</si>
  <si>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</si>
  <si>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</si>
  <si>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</si>
  <si>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</si>
  <si>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</si>
  <si>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</si>
  <si>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</si>
  <si>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</si>
  <si>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</si>
  <si>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</si>
  <si>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</si>
  <si>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</si>
  <si>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</si>
  <si>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</si>
  <si>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</si>
  <si>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</si>
  <si>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</si>
  <si>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</si>
  <si>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</si>
  <si>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</si>
  <si>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</si>
  <si>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</si>
  <si>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</si>
  <si>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</si>
  <si>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</si>
  <si>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</si>
  <si>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</si>
  <si>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</si>
  <si>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</si>
  <si>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</si>
  <si>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</si>
  <si>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</si>
  <si>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</si>
  <si>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</si>
  <si>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</si>
  <si>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</si>
  <si>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</si>
  <si>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</si>
  <si>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</si>
  <si>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</si>
  <si>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</si>
  <si>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</si>
  <si>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</si>
  <si>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</si>
  <si>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</si>
  <si>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</si>
  <si>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</si>
  <si>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</si>
  <si>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</si>
  <si>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</si>
  <si>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</si>
  <si>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</si>
  <si>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</si>
  <si>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</si>
  <si>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</si>
  <si>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</si>
  <si>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</si>
  <si>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</si>
  <si>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</si>
  <si>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</si>
  <si>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</si>
  <si>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</si>
  <si>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</si>
  <si>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</si>
  <si>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</si>
  <si>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</si>
  <si>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</si>
  <si>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</si>
  <si>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</si>
  <si>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</si>
  <si>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</si>
  <si>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</si>
  <si>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</si>
  <si>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</si>
  <si>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</si>
  <si>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</si>
  <si>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</si>
  <si>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</si>
  <si>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</si>
  <si>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</si>
  <si>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</si>
  <si>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</si>
  <si>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</si>
  <si>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</si>
  <si>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</si>
  <si>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</si>
  <si>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</si>
  <si>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</si>
  <si>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</si>
  <si>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</si>
  <si>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</si>
  <si>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</si>
  <si>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</si>
  <si>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</si>
  <si>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</si>
  <si>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</si>
  <si>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</si>
  <si>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</si>
  <si>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</si>
  <si>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</si>
  <si>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</si>
  <si>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</si>
  <si>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</si>
  <si>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</si>
  <si>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</si>
  <si>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</si>
  <si>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</si>
  <si>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</si>
  <si>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</si>
  <si>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</si>
  <si>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</si>
  <si>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</si>
  <si>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</si>
  <si>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</si>
  <si>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</si>
  <si>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</si>
  <si>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</si>
  <si>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</si>
  <si>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</si>
  <si>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</si>
  <si>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</si>
  <si>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</si>
  <si>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</si>
  <si>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</si>
  <si>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</si>
  <si>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</si>
  <si>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</si>
  <si>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</si>
  <si>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</si>
  <si>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</si>
  <si>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</si>
  <si>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</si>
  <si>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</si>
  <si>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</si>
  <si>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</si>
  <si>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</si>
  <si>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</si>
  <si>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</si>
  <si>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</si>
  <si>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</si>
  <si>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</si>
  <si>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</si>
  <si>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</si>
  <si>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</si>
  <si>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</si>
  <si>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</si>
  <si>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</si>
  <si>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</si>
  <si>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</si>
  <si>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</si>
  <si>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</si>
  <si>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</si>
  <si>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</si>
  <si>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</si>
  <si>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</si>
  <si>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</si>
  <si>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</si>
  <si>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</si>
  <si>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</si>
  <si>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</si>
  <si>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</si>
  <si>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</si>
  <si>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</si>
  <si>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</si>
  <si>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</si>
  <si>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</si>
  <si>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</si>
  <si>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</si>
  <si>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</si>
  <si>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</si>
  <si>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</si>
  <si>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</si>
  <si>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</si>
  <si>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</si>
  <si>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</si>
  <si>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</si>
  <si>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</si>
  <si>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</si>
  <si>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</si>
  <si>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</si>
  <si>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</si>
  <si>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</si>
  <si>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</si>
  <si>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</si>
  <si>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</si>
  <si>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</si>
  <si>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</si>
  <si>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</si>
  <si>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</si>
  <si>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</si>
  <si>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</si>
  <si>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</si>
  <si>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</si>
  <si>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</si>
  <si>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</si>
  <si>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</si>
  <si>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</si>
  <si>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</si>
  <si>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</si>
  <si>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</si>
  <si>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</si>
  <si>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</si>
  <si>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</si>
  <si>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</si>
  <si>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</si>
  <si>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</si>
  <si>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</si>
  <si>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</si>
  <si>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</si>
  <si>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</si>
  <si>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</si>
  <si>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</si>
  <si>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</si>
  <si>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</si>
  <si>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</si>
  <si>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</si>
  <si>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</si>
  <si>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</si>
  <si>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</si>
  <si>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</si>
  <si>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</si>
  <si>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</si>
  <si>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</si>
  <si>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</si>
  <si>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</si>
  <si>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</si>
  <si>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</si>
  <si>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</si>
  <si>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</si>
  <si>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</si>
  <si>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</si>
  <si>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</si>
  <si>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</si>
  <si>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</si>
  <si>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</si>
  <si>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</si>
  <si>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</si>
  <si>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</si>
  <si>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</si>
  <si>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</si>
  <si>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</si>
  <si>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</si>
  <si>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</si>
  <si>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</si>
  <si>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</si>
  <si>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</si>
  <si>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</si>
  <si>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</si>
  <si>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</si>
  <si>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</si>
  <si>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</si>
  <si>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</si>
  <si>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</si>
  <si>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</si>
  <si>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</si>
  <si>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</si>
  <si>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</si>
  <si>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</si>
  <si>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</si>
  <si>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</si>
  <si>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</si>
  <si>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</si>
  <si>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</si>
  <si>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</si>
  <si>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</si>
  <si>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</si>
  <si>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</si>
  <si>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</si>
  <si>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</si>
  <si>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</si>
  <si>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</si>
  <si>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</si>
  <si>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</si>
  <si>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</si>
  <si>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</si>
  <si>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</si>
  <si>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</si>
  <si>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</si>
  <si>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</si>
  <si>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</si>
  <si>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</si>
  <si>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</si>
  <si>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</si>
  <si>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</si>
  <si>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</si>
  <si>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</si>
  <si>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</si>
  <si>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</si>
  <si>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</si>
  <si>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</si>
  <si>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</si>
  <si>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</si>
  <si>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</si>
  <si>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</si>
  <si>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</si>
  <si>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</si>
  <si>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</si>
  <si>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</si>
  <si>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</si>
  <si>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</si>
  <si>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</si>
  <si>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</si>
  <si>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</si>
  <si>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</si>
  <si>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</si>
  <si>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</si>
  <si>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</si>
  <si>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</si>
  <si>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</si>
  <si>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</si>
  <si>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</si>
  <si>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</si>
  <si>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</si>
  <si>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</si>
  <si>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</si>
  <si>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</si>
  <si>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</si>
  <si>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</si>
  <si>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</si>
  <si>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</si>
  <si>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</si>
  <si>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</si>
  <si>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</si>
  <si>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</si>
  <si>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</si>
  <si>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</si>
  <si>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</si>
  <si>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</si>
  <si>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</si>
  <si>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</si>
  <si>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</si>
  <si>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</si>
  <si>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</si>
  <si>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</si>
  <si>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</si>
  <si>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</si>
  <si>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</si>
  <si>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</si>
  <si>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</si>
  <si>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</si>
  <si>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</si>
  <si>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</si>
  <si>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</si>
  <si>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</si>
  <si>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</si>
  <si>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</si>
  <si>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</si>
  <si>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</si>
  <si>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</si>
  <si>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</si>
  <si>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</si>
  <si>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</si>
  <si>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</si>
  <si>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</si>
  <si>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</si>
  <si>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</si>
  <si>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</si>
  <si>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</si>
  <si>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</si>
  <si>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</si>
  <si>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</si>
  <si>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</si>
  <si>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</si>
  <si>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</si>
  <si>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</si>
  <si>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</si>
  <si>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</si>
  <si>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</si>
  <si>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</si>
  <si>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</si>
  <si>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</si>
  <si>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</si>
  <si>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</si>
  <si>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</si>
  <si>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</si>
  <si>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</si>
  <si>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</si>
  <si>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</si>
  <si>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</si>
  <si>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</si>
  <si>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</si>
  <si>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</si>
  <si>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</si>
  <si>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</si>
  <si>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</si>
  <si>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</si>
  <si>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</si>
  <si>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</si>
  <si>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</si>
  <si>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</si>
  <si>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</si>
  <si>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</si>
  <si>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</si>
  <si>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</si>
  <si>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</si>
  <si>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</si>
  <si>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</si>
  <si>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</si>
  <si>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</si>
  <si>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</si>
  <si>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</si>
  <si>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</si>
  <si>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</si>
  <si>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</si>
  <si>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</si>
  <si>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</si>
  <si>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</si>
  <si>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</si>
  <si>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</si>
  <si>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</si>
  <si>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</si>
  <si>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</si>
  <si>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</si>
  <si>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</si>
  <si>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</si>
  <si>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</si>
  <si>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</si>
  <si>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</si>
  <si>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</si>
  <si>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</si>
  <si>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</si>
  <si>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</si>
  <si>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</si>
  <si>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</si>
  <si>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</si>
  <si>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</si>
  <si>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</si>
  <si>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</si>
  <si>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</si>
  <si>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</si>
  <si>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</si>
  <si>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</si>
  <si>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</si>
  <si>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</si>
  <si>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</si>
  <si>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</si>
  <si>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</si>
  <si>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</si>
  <si>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</si>
  <si>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</si>
  <si>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</si>
  <si>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</si>
  <si>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</si>
  <si>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</si>
  <si>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</si>
  <si>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</si>
  <si>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</si>
  <si>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</si>
  <si>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</si>
  <si>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</si>
  <si>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</si>
  <si>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</si>
  <si>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</si>
  <si>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</si>
  <si>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</si>
  <si>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</si>
  <si>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</si>
  <si>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</si>
  <si>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</si>
  <si>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</si>
  <si>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</si>
  <si>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</si>
  <si>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</si>
  <si>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</si>
  <si>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</si>
  <si>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</si>
  <si>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</si>
  <si>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</si>
  <si>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</si>
  <si>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</si>
  <si>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</si>
  <si>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</si>
  <si>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</si>
  <si>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</si>
  <si>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</si>
  <si>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</si>
  <si>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</si>
  <si>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</si>
  <si>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</si>
  <si>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</si>
  <si>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</si>
  <si>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</si>
  <si>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</si>
  <si>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</si>
  <si>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</si>
  <si>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</si>
  <si>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</si>
  <si>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</si>
  <si>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</si>
  <si>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</si>
  <si>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</si>
  <si>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</si>
  <si>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</si>
  <si>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</si>
  <si>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</si>
  <si>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</si>
  <si>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</si>
  <si>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</si>
  <si>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</si>
  <si>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</si>
  <si>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</si>
  <si>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</si>
  <si>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</si>
  <si>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</si>
  <si>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</si>
  <si>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</si>
  <si>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</si>
  <si>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</si>
  <si>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</si>
  <si>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</si>
  <si>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</si>
  <si>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</si>
  <si>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</si>
  <si>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</si>
  <si>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</si>
  <si>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</si>
  <si>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</si>
  <si>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</si>
  <si>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</si>
  <si>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</si>
  <si>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</si>
  <si>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</si>
  <si>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</si>
  <si>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</si>
  <si>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</si>
  <si>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</si>
  <si>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</si>
  <si>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</si>
  <si>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</si>
  <si>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</si>
  <si>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</si>
  <si>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</si>
  <si>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</si>
  <si>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</si>
  <si>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</si>
  <si>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</si>
  <si>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</si>
  <si>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</si>
  <si>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</si>
  <si>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</si>
  <si>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</si>
  <si>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</si>
  <si>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</si>
  <si>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</si>
  <si>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</si>
  <si>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</si>
  <si>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</si>
  <si>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</si>
  <si>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</si>
  <si>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</si>
  <si>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</si>
  <si>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</si>
  <si>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</si>
  <si>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</si>
  <si>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</si>
  <si>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</si>
  <si>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</si>
  <si>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</si>
  <si>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</si>
  <si>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</si>
  <si>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</si>
  <si>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</si>
  <si>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</si>
  <si>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</si>
  <si>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</si>
  <si>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</si>
  <si>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</si>
  <si>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</si>
  <si>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</si>
  <si>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</si>
  <si>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</si>
  <si>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</si>
  <si>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</si>
  <si>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</si>
  <si>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</si>
  <si>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</si>
  <si>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</si>
  <si>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</si>
  <si>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</si>
  <si>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</si>
  <si>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</si>
  <si>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</si>
  <si>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</si>
  <si>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</si>
  <si>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</si>
  <si>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</si>
  <si>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</si>
  <si>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</si>
  <si>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</si>
  <si>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</si>
  <si>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</si>
  <si>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</si>
  <si>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</si>
  <si>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</si>
  <si>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</si>
  <si>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</si>
  <si>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</si>
  <si>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</si>
  <si>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</si>
  <si>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</si>
  <si>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</si>
  <si>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</si>
  <si>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</si>
  <si>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</si>
  <si>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</si>
  <si>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</si>
  <si>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</si>
  <si>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</si>
  <si>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</si>
  <si>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</si>
  <si>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</si>
  <si>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</si>
  <si>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</si>
  <si>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</si>
  <si>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</si>
  <si>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</si>
  <si>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</si>
  <si>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</si>
  <si>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</si>
  <si>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</si>
  <si>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</si>
  <si>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</si>
  <si>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</si>
  <si>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</si>
  <si>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</si>
  <si>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</si>
  <si>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</si>
  <si>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</si>
  <si>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</si>
  <si>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</si>
  <si>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</si>
  <si>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</si>
  <si>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</si>
  <si>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</si>
  <si>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</si>
  <si>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</si>
  <si>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</si>
  <si>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</si>
  <si>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</si>
  <si>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</si>
  <si>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</si>
  <si>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</si>
  <si>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</si>
  <si>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</si>
  <si>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</si>
  <si>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</si>
  <si>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</si>
  <si>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</si>
  <si>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</si>
  <si>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</si>
  <si>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</si>
  <si>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</si>
  <si>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</si>
  <si>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</si>
  <si>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</si>
  <si>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</si>
  <si>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</si>
  <si>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</si>
  <si>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</si>
  <si>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</si>
  <si>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</si>
  <si>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</si>
  <si>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</si>
  <si>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</si>
  <si>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</si>
  <si>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</si>
  <si>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</si>
  <si>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</si>
  <si>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</si>
  <si>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</si>
  <si>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</si>
  <si>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</si>
  <si>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</si>
  <si>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</si>
  <si>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</si>
  <si>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</si>
  <si>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</si>
  <si>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</si>
  <si>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</si>
  <si>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</si>
  <si>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</si>
  <si>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</si>
  <si>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</si>
  <si>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</si>
  <si>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</si>
  <si>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</si>
  <si>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</si>
  <si>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</si>
  <si>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</si>
  <si>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</si>
  <si>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</si>
  <si>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</si>
  <si>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</si>
  <si>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</si>
  <si>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</si>
  <si>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</si>
  <si>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</si>
  <si>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</si>
  <si>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</si>
  <si>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</si>
  <si>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</si>
  <si>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</si>
  <si>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</si>
  <si>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</si>
  <si>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</si>
  <si>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</si>
  <si>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</si>
  <si>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</si>
  <si>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</si>
  <si>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</si>
  <si>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</si>
  <si>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</si>
  <si>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</si>
  <si>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</si>
  <si>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</si>
  <si>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</si>
  <si>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</si>
  <si>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</si>
  <si>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</si>
  <si>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</si>
  <si>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</si>
  <si>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</si>
  <si>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</si>
  <si>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</si>
  <si>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</si>
  <si>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</si>
  <si>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</si>
  <si>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</si>
  <si>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</si>
  <si>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</si>
  <si>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</si>
  <si>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</si>
  <si>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</si>
  <si>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</si>
  <si>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</si>
  <si>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</si>
  <si>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</si>
  <si>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</si>
  <si>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</si>
  <si>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</si>
  <si>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</si>
  <si>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</si>
  <si>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</si>
  <si>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</si>
  <si>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</si>
  <si>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</si>
  <si>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</si>
  <si>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</si>
  <si>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</si>
  <si>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</si>
  <si>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</si>
  <si>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</si>
  <si>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747211</t>
  </si>
  <si>
    <t>CELKOVÁ PROHLÍDKA, ZKOUŠENÍ, MĚŘENÍ A VYHOTOVENÍ VÝCHOZÍ REVIZNÍ ZPRÁVY, PRO OBJEM IN DO 100 TIS. KČ</t>
  </si>
  <si>
    <t>Ostatní práce</t>
  </si>
  <si>
    <t>VYSEKÁNÍ OTVORŮ, KAPES, RÝH V CIHELNÉM ZDIVU</t>
  </si>
  <si>
    <t>Vysekání rýhy</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</si>
  <si>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</si>
  <si>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</si>
  <si>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</si>
  <si>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</si>
  <si>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</si>
  <si>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</si>
  <si>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</si>
  <si>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</si>
  <si>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</si>
  <si>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</si>
  <si>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</si>
  <si>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</si>
  <si>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</si>
  <si>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</si>
  <si>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</si>
  <si>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</si>
  <si>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</si>
  <si>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</si>
  <si>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</si>
  <si>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</si>
  <si>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</si>
  <si>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</si>
  <si>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</si>
  <si>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</si>
  <si>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</si>
  <si>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</si>
  <si>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</si>
  <si>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</si>
  <si>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</si>
  <si>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</si>
  <si>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</si>
  <si>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</si>
  <si>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</si>
  <si>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</si>
  <si>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</si>
  <si>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</si>
  <si>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</si>
  <si>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</si>
  <si>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</si>
  <si>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</si>
  <si>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</si>
  <si>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</si>
  <si>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</si>
  <si>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</si>
  <si>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</si>
  <si>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</si>
  <si>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</si>
  <si>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</si>
  <si>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</si>
  <si>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</si>
  <si>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</si>
  <si>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</si>
  <si>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</si>
  <si>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</si>
  <si>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</si>
  <si>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</si>
  <si>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</si>
  <si>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</si>
  <si>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</si>
  <si>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</si>
  <si>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</si>
  <si>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</si>
  <si>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</si>
  <si>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</si>
  <si>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</si>
  <si>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</si>
  <si>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</si>
  <si>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</si>
  <si>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</si>
  <si>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</si>
  <si>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</si>
  <si>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</si>
  <si>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</si>
  <si>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</si>
  <si>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</si>
  <si>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</si>
  <si>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</si>
  <si>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</si>
  <si>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</si>
  <si>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</si>
  <si>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</si>
  <si>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</si>
  <si>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</si>
  <si>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</si>
  <si>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</si>
  <si>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</si>
  <si>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</si>
  <si>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</si>
  <si>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</si>
  <si>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</si>
  <si>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</si>
  <si>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</si>
  <si>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</si>
  <si>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</si>
  <si>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</si>
  <si>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</si>
  <si>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</si>
  <si>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</si>
  <si>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</si>
  <si>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</si>
  <si>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</si>
  <si>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</si>
  <si>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</si>
  <si>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</si>
  <si>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</si>
  <si>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</si>
  <si>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</si>
  <si>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</si>
  <si>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</si>
  <si>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</si>
  <si>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</si>
  <si>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</si>
  <si>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</si>
  <si>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</si>
  <si>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</si>
  <si>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</si>
  <si>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</si>
  <si>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</si>
  <si>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</si>
  <si>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</si>
  <si>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</si>
  <si>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</si>
  <si>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</si>
  <si>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</si>
  <si>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</si>
  <si>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</si>
  <si>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</si>
  <si>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</si>
  <si>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</si>
  <si>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</si>
  <si>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</si>
  <si>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</si>
  <si>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</si>
  <si>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</si>
  <si>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</si>
  <si>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</si>
  <si>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</si>
  <si>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</si>
  <si>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</si>
  <si>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</si>
  <si>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</si>
  <si>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</si>
  <si>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</si>
  <si>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</si>
  <si>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</si>
  <si>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</si>
  <si>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</si>
  <si>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</si>
  <si>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</si>
  <si>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</si>
  <si>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</si>
  <si>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</si>
  <si>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</si>
  <si>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</si>
  <si>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</si>
  <si>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</si>
  <si>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</si>
  <si>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</si>
  <si>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</si>
  <si>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</si>
  <si>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</si>
  <si>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</si>
  <si>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</si>
  <si>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</si>
  <si>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</si>
  <si>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</si>
  <si>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</si>
  <si>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</si>
  <si>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</si>
  <si>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</si>
  <si>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</si>
  <si>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</si>
  <si>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</si>
  <si>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</si>
  <si>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</si>
  <si>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</si>
  <si>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</si>
  <si>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</si>
  <si>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</si>
  <si>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</si>
  <si>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</si>
  <si>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</si>
  <si>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</si>
  <si>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</si>
  <si>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</si>
  <si>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</si>
  <si>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</si>
  <si>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</si>
  <si>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</si>
  <si>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</si>
  <si>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</si>
  <si>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</si>
  <si>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</si>
  <si>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</si>
  <si>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</si>
  <si>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</si>
  <si>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</si>
  <si>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</si>
  <si>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</si>
  <si>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</si>
  <si>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</si>
  <si>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</si>
  <si>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</si>
  <si>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</si>
  <si>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</si>
  <si>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</si>
  <si>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</si>
  <si>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</si>
  <si>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</si>
  <si>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</si>
  <si>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</si>
  <si>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</si>
  <si>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</si>
  <si>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</si>
  <si>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</si>
  <si>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</si>
  <si>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</si>
  <si>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</si>
  <si>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</si>
  <si>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</si>
  <si>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</si>
  <si>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</si>
  <si>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</si>
  <si>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</si>
  <si>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</si>
  <si>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</si>
  <si>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</si>
  <si>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</si>
  <si>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</si>
  <si>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</si>
  <si>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</si>
  <si>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</si>
  <si>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</si>
  <si>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</si>
  <si>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</si>
  <si>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</si>
  <si>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</si>
  <si>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</si>
  <si>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</si>
  <si>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</si>
  <si>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</si>
  <si>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</si>
  <si>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</si>
  <si>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</si>
  <si>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</si>
  <si>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</si>
  <si>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</si>
  <si>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</si>
  <si>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</si>
  <si>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</si>
  <si>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</si>
  <si>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</si>
  <si>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</si>
  <si>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</si>
  <si>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</si>
  <si>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</si>
  <si>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</si>
  <si>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</si>
  <si>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</si>
  <si>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</si>
  <si>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</si>
  <si>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</si>
  <si>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</si>
  <si>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</si>
  <si>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</si>
  <si>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</si>
  <si>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</si>
  <si>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</si>
  <si>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</si>
  <si>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</si>
  <si>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</si>
  <si>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</si>
  <si>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</si>
  <si>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</si>
  <si>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</si>
  <si>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</si>
  <si>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</si>
  <si>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</si>
  <si>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</si>
  <si>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</si>
  <si>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</si>
  <si>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</si>
  <si>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</si>
  <si>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</si>
  <si>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</si>
  <si>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</si>
  <si>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</si>
  <si>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</si>
  <si>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2022/I HSV PSV</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</si>
  <si>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</si>
  <si>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</si>
  <si>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</si>
  <si>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</si>
  <si>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</si>
  <si>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</si>
  <si>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</si>
  <si>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</si>
  <si>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</si>
  <si>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</si>
  <si>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</si>
  <si>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</si>
  <si>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</si>
  <si>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</si>
  <si>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</si>
  <si>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</si>
  <si>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</si>
  <si>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</si>
  <si>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</si>
  <si>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</si>
  <si>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</si>
  <si>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</si>
  <si>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</si>
  <si>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</si>
  <si>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</si>
  <si>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</si>
  <si>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</si>
  <si>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</si>
  <si>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</si>
  <si>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</si>
  <si>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</si>
  <si>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</si>
  <si>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</si>
  <si>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</si>
  <si>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</si>
  <si>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</si>
  <si>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</si>
  <si>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</si>
  <si>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</si>
  <si>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</si>
  <si>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</si>
  <si>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</si>
  <si>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</si>
  <si>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</si>
  <si>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</si>
  <si>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</si>
  <si>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</si>
  <si>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</si>
  <si>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</si>
  <si>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</si>
  <si>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</si>
  <si>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</si>
  <si>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</si>
  <si>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</si>
  <si>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</si>
  <si>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</si>
  <si>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</si>
  <si>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</si>
  <si>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</si>
  <si>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</si>
  <si>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</si>
  <si>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</si>
  <si>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</si>
  <si>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</si>
  <si>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</si>
  <si>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</si>
  <si>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</si>
  <si>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</si>
  <si>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</si>
  <si>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</si>
  <si>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</si>
  <si>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</si>
  <si>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</si>
  <si>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</si>
  <si>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</si>
  <si>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</si>
  <si>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</si>
  <si>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</si>
  <si>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</si>
  <si>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</si>
  <si>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</si>
  <si>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</si>
  <si>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</si>
  <si>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</si>
  <si>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</si>
  <si>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</si>
  <si>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</si>
  <si>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</si>
  <si>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</si>
  <si>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</si>
  <si>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</si>
  <si>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</si>
  <si>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</si>
  <si>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</si>
  <si>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</si>
  <si>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</si>
  <si>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</si>
  <si>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</si>
  <si>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</si>
  <si>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</si>
  <si>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</si>
  <si>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</si>
  <si>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</si>
  <si>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</si>
  <si>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</si>
  <si>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</si>
  <si>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</si>
  <si>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</si>
  <si>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</si>
  <si>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</si>
  <si>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</si>
  <si>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</si>
  <si>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</si>
  <si>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</si>
  <si>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</si>
  <si>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</si>
  <si>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</si>
  <si>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</si>
  <si>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</si>
  <si>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</si>
  <si>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</si>
  <si>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</si>
  <si>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</si>
  <si>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</si>
  <si>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</si>
  <si>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</si>
  <si>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</si>
  <si>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</si>
  <si>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</si>
  <si>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</si>
  <si>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</si>
  <si>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</si>
  <si>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</si>
  <si>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</si>
  <si>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</si>
  <si>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</si>
  <si>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</si>
  <si>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</si>
  <si>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</si>
  <si>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</si>
  <si>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</si>
  <si>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</si>
  <si>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</si>
  <si>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</si>
  <si>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</si>
  <si>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</si>
  <si>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</si>
  <si>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</si>
  <si>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</si>
  <si>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</si>
  <si>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</si>
  <si>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</si>
  <si>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</si>
  <si>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</si>
  <si>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</si>
  <si>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</si>
  <si>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</si>
  <si>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</si>
  <si>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</si>
  <si>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</si>
  <si>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</si>
  <si>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</si>
  <si>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</si>
  <si>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</si>
  <si>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</si>
  <si>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</si>
  <si>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</si>
  <si>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</si>
  <si>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</si>
  <si>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</si>
  <si>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</si>
  <si>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</si>
  <si>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</si>
  <si>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</si>
  <si>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</si>
  <si>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</si>
  <si>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</si>
  <si>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</si>
  <si>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</si>
  <si>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</si>
  <si>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</si>
  <si>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</si>
  <si>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</si>
  <si>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</si>
  <si>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</si>
  <si>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</si>
  <si>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</si>
  <si>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</si>
  <si>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</si>
  <si>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</si>
  <si>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</si>
  <si>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</si>
  <si>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</si>
  <si>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</si>
  <si>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</si>
  <si>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</si>
  <si>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</si>
  <si>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</si>
  <si>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</si>
  <si>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</si>
  <si>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</si>
  <si>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</si>
  <si>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</si>
  <si>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</si>
  <si>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</si>
  <si>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</si>
  <si>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</si>
  <si>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</si>
  <si>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</si>
  <si>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</si>
  <si>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</si>
  <si>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</si>
  <si>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</si>
  <si>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</si>
  <si>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</si>
  <si>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</si>
  <si>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</si>
  <si>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</si>
  <si>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</si>
  <si>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</si>
  <si>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</si>
  <si>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</si>
  <si>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</si>
  <si>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</si>
  <si>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</si>
  <si>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</si>
  <si>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</si>
  <si>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</si>
  <si>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</si>
  <si>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</si>
  <si>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</si>
  <si>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</si>
  <si>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</si>
  <si>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</si>
  <si>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</si>
  <si>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</si>
  <si>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</si>
  <si>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</si>
  <si>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</si>
  <si>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</si>
  <si>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</si>
  <si>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</si>
  <si>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</si>
  <si>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</si>
  <si>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</si>
  <si>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</si>
  <si>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</si>
  <si>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</si>
  <si>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</si>
  <si>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</si>
  <si>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</si>
  <si>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</si>
  <si>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</si>
  <si>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</si>
  <si>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</si>
  <si>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</si>
  <si>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</si>
  <si>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</si>
  <si>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</si>
  <si>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</si>
  <si>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</si>
  <si>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</si>
  <si>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</si>
  <si>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</si>
  <si>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</si>
  <si>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</si>
  <si>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</si>
  <si>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</si>
  <si>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</si>
  <si>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</si>
  <si>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</si>
  <si>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</si>
  <si>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</si>
  <si>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</si>
  <si>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</si>
  <si>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</si>
  <si>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</si>
  <si>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</si>
  <si>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</si>
  <si>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</si>
  <si>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</si>
  <si>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</si>
  <si>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</si>
  <si>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</si>
  <si>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</si>
  <si>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</si>
  <si>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</si>
  <si>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</si>
  <si>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</si>
  <si>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</si>
  <si>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</si>
  <si>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</si>
  <si>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</si>
  <si>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</si>
  <si>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</si>
  <si>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</si>
  <si>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</si>
  <si>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</si>
  <si>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</si>
  <si>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</si>
  <si>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</si>
  <si>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</si>
  <si>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</si>
  <si>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</si>
  <si>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</si>
  <si>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</si>
  <si>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</si>
  <si>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</si>
  <si>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</si>
  <si>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</si>
  <si>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</si>
  <si>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</si>
  <si>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</si>
  <si>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</si>
  <si>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</si>
  <si>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</si>
  <si>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</si>
  <si>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</si>
  <si>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</si>
  <si>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</si>
  <si>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</si>
  <si>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</si>
  <si>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</si>
  <si>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</si>
  <si>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</si>
  <si>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</si>
  <si>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</si>
  <si>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</si>
  <si>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</si>
  <si>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</si>
  <si>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</si>
  <si>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</si>
  <si>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</si>
  <si>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</si>
  <si>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</si>
  <si>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</si>
  <si>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</si>
  <si>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</si>
  <si>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</si>
  <si>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</si>
  <si>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</si>
  <si>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</si>
  <si>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</si>
  <si>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</si>
  <si>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</si>
  <si>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</si>
  <si>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</si>
  <si>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</si>
  <si>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</si>
  <si>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</si>
  <si>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</si>
  <si>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</si>
  <si>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</si>
  <si>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</si>
  <si>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</si>
  <si>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</si>
  <si>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</si>
  <si>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</si>
  <si>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</si>
  <si>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</si>
  <si>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</si>
  <si>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</si>
  <si>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</si>
  <si>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</si>
  <si>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</si>
  <si>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</si>
  <si>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</si>
  <si>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</si>
  <si>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</si>
  <si>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</si>
  <si>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</si>
  <si>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</si>
  <si>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</si>
  <si>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</si>
  <si>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</si>
  <si>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</si>
  <si>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</si>
  <si>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</si>
  <si>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</si>
  <si>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</si>
  <si>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</si>
  <si>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</si>
  <si>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</si>
  <si>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</si>
  <si>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</si>
  <si>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</si>
  <si>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</si>
  <si>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</si>
  <si>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</si>
  <si>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</si>
  <si>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</si>
  <si>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</si>
  <si>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</si>
  <si>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</si>
  <si>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</si>
  <si>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</si>
  <si>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</si>
  <si>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</si>
  <si>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</si>
  <si>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</si>
  <si>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</si>
  <si>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</si>
  <si>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</si>
  <si>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</si>
  <si>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</si>
  <si>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</si>
  <si>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</si>
  <si>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</si>
  <si>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</si>
  <si>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</si>
  <si>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</si>
  <si>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</si>
  <si>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</si>
  <si>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</si>
  <si>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</si>
  <si>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</si>
  <si>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</si>
  <si>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</si>
  <si>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</si>
  <si>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</si>
  <si>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</si>
  <si>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</si>
  <si>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</si>
  <si>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</si>
  <si>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</si>
  <si>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</si>
  <si>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</si>
  <si>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</si>
  <si>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</si>
  <si>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</si>
  <si>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</si>
  <si>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</si>
  <si>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</si>
  <si>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</si>
  <si>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</si>
  <si>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</si>
  <si>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</si>
  <si>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</si>
  <si>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</si>
  <si>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</si>
  <si>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</si>
  <si>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</si>
  <si>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</si>
  <si>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</si>
  <si>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</si>
  <si>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</si>
  <si>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</si>
  <si>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</si>
  <si>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</si>
  <si>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</si>
  <si>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</si>
  <si>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</si>
  <si>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</si>
  <si>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</si>
  <si>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</si>
  <si>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</si>
  <si>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</si>
  <si>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</si>
  <si>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</si>
  <si>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</si>
  <si>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</si>
  <si>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</si>
  <si>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</si>
  <si>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</si>
  <si>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</si>
  <si>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</si>
  <si>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</si>
  <si>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</si>
  <si>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</si>
  <si>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</si>
  <si>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</si>
  <si>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</si>
  <si>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</si>
  <si>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</si>
  <si>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</si>
  <si>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</si>
  <si>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</si>
  <si>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</si>
  <si>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</si>
  <si>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</si>
  <si>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</si>
  <si>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</si>
  <si>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</si>
  <si>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</si>
  <si>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</si>
  <si>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</si>
  <si>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</si>
  <si>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</si>
  <si>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</si>
  <si>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</si>
  <si>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</si>
  <si>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</si>
  <si>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</si>
  <si>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</si>
  <si>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</si>
  <si>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</si>
  <si>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</si>
  <si>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</si>
  <si>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</si>
  <si>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</si>
  <si>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</si>
  <si>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</si>
  <si>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</si>
  <si>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</si>
  <si>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</si>
  <si>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</si>
  <si>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</si>
  <si>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</si>
  <si>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</si>
  <si>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</si>
  <si>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</si>
  <si>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</si>
  <si>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</si>
  <si>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</si>
  <si>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</si>
  <si>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</si>
  <si>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</si>
  <si>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</si>
  <si>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</si>
  <si>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</si>
  <si>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</si>
  <si>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</si>
  <si>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</si>
  <si>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</si>
  <si>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</si>
  <si>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</si>
  <si>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</si>
  <si>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</si>
  <si>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</si>
  <si>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</si>
  <si>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</si>
  <si>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</si>
  <si>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</si>
  <si>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</si>
  <si>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</si>
  <si>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</si>
  <si>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</si>
  <si>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</si>
  <si>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</si>
  <si>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</si>
  <si>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</si>
  <si>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</si>
  <si>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</si>
  <si>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</si>
  <si>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</si>
  <si>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</si>
  <si>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</si>
  <si>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</si>
  <si>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</si>
  <si>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</si>
  <si>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</si>
  <si>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</si>
  <si>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</si>
  <si>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</si>
  <si>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</si>
  <si>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</si>
  <si>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</si>
  <si>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</si>
  <si>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</si>
  <si>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</si>
  <si>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</si>
  <si>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</si>
  <si>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</si>
  <si>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</si>
  <si>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</si>
  <si>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</si>
  <si>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</si>
  <si>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</si>
  <si>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</si>
  <si>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</si>
  <si>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</si>
  <si>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</si>
  <si>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</si>
  <si>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</si>
  <si>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</si>
  <si>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</si>
  <si>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</si>
  <si>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</si>
  <si>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</si>
  <si>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</si>
  <si>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</si>
  <si>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</si>
  <si>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</si>
  <si>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</si>
  <si>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</si>
  <si>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</si>
  <si>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</si>
  <si>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</si>
  <si>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</si>
  <si>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</si>
  <si>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</si>
  <si>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</si>
  <si>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</si>
  <si>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</si>
  <si>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</si>
  <si>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</si>
  <si>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</si>
  <si>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</si>
  <si>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</si>
  <si>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</si>
  <si>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</si>
  <si>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</si>
  <si>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</si>
  <si>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</si>
  <si>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</si>
  <si>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</si>
  <si>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</si>
  <si>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</si>
  <si>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</si>
  <si>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</si>
  <si>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</si>
  <si>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</si>
  <si>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</si>
  <si>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</si>
  <si>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</si>
  <si>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</si>
  <si>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</si>
  <si>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</si>
  <si>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</si>
  <si>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</si>
  <si>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</si>
  <si>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</si>
  <si>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</si>
  <si>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</si>
  <si>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</si>
  <si>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</si>
  <si>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</si>
  <si>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</si>
  <si>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</si>
  <si>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</si>
  <si>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</si>
  <si>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</si>
  <si>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</si>
  <si>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</si>
  <si>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</si>
  <si>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</si>
  <si>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</si>
  <si>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</si>
  <si>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</si>
  <si>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</si>
  <si>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</si>
  <si>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</si>
  <si>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</si>
  <si>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</si>
  <si>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</si>
  <si>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</si>
  <si>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</si>
  <si>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</si>
  <si>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</si>
  <si>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</si>
  <si>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</si>
  <si>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</si>
  <si>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</si>
  <si>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</si>
  <si>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</si>
  <si>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</si>
  <si>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</si>
  <si>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</si>
  <si>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</si>
  <si>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</si>
  <si>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</si>
  <si>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</si>
  <si>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</si>
  <si>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</si>
  <si>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</si>
  <si>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</si>
  <si>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</si>
  <si>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</si>
  <si>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</si>
  <si>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</si>
  <si>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</si>
  <si>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</si>
  <si>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</si>
  <si>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</si>
  <si>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</si>
  <si>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</si>
  <si>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</si>
  <si>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</si>
  <si>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</si>
  <si>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</si>
  <si>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</si>
  <si>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</si>
  <si>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</si>
  <si>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</si>
  <si>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</si>
  <si>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</si>
  <si>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</si>
  <si>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</si>
  <si>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</si>
  <si>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</si>
  <si>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</si>
  <si>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</si>
  <si>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</si>
  <si>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</si>
  <si>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</si>
  <si>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</si>
  <si>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</si>
  <si>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</si>
  <si>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</si>
  <si>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</si>
  <si>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</si>
  <si>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</si>
  <si>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</si>
  <si>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</si>
  <si>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</si>
  <si>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</si>
  <si>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</si>
  <si>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</si>
  <si>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</si>
  <si>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</si>
  <si>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</si>
  <si>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</si>
  <si>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</si>
  <si>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</si>
  <si>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</si>
  <si>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</si>
  <si>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</si>
  <si>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</si>
  <si>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</si>
  <si>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</si>
  <si>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</si>
  <si>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</si>
  <si>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</si>
  <si>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</si>
  <si>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</si>
  <si>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</si>
  <si>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</si>
  <si>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</si>
  <si>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</si>
  <si>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</si>
  <si>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</si>
  <si>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</si>
  <si>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</si>
  <si>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</si>
  <si>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</si>
  <si>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</si>
  <si>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</si>
  <si>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</si>
  <si>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</si>
  <si>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</si>
  <si>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</si>
  <si>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</si>
  <si>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</si>
  <si>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</si>
  <si>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</si>
  <si>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</si>
  <si>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</si>
  <si>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</si>
  <si>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</si>
  <si>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</si>
  <si>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</si>
  <si>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</si>
  <si>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</si>
  <si>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</si>
  <si>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</si>
  <si>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</si>
  <si>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</si>
  <si>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</si>
  <si>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</si>
  <si>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</si>
  <si>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</si>
  <si>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</si>
  <si>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</si>
  <si>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</si>
  <si>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</si>
  <si>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</si>
  <si>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</si>
  <si>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</si>
  <si>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</si>
  <si>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</si>
  <si>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</si>
  <si>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</si>
  <si>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</si>
  <si>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</si>
  <si>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</si>
  <si>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</si>
  <si>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</si>
  <si>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</si>
  <si>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</si>
  <si>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</si>
  <si>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</si>
  <si>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</si>
  <si>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</si>
  <si>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</si>
  <si>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</si>
  <si>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</si>
  <si>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</si>
  <si>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</si>
  <si>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</si>
  <si>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</si>
  <si>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</si>
  <si>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</si>
  <si>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</si>
  <si>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</si>
  <si>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</si>
  <si>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</si>
  <si>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</si>
  <si>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</si>
  <si>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</si>
  <si>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</si>
  <si>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</si>
  <si>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</si>
  <si>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</si>
  <si>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</si>
  <si>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</si>
  <si>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</si>
  <si>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</si>
  <si>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</si>
  <si>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</si>
  <si>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</si>
  <si>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</si>
  <si>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</si>
  <si>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</si>
  <si>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</si>
  <si>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</si>
  <si>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</si>
  <si>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</si>
  <si>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</si>
  <si>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</si>
  <si>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</si>
  <si>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</si>
  <si>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</si>
  <si>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</si>
  <si>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</si>
  <si>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</si>
  <si>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</si>
  <si>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</si>
  <si>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</si>
  <si>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</si>
  <si>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</si>
  <si>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</si>
  <si>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</si>
  <si>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</si>
  <si>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</si>
  <si>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</si>
  <si>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</si>
  <si>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</si>
  <si>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</si>
  <si>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</si>
  <si>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</si>
  <si>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</si>
  <si>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</si>
  <si>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</si>
  <si>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</si>
  <si>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</si>
  <si>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</si>
  <si>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</si>
  <si>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</si>
  <si>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</si>
  <si>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</si>
  <si>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</si>
  <si>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</si>
  <si>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</si>
  <si>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</si>
  <si>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</si>
  <si>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</si>
  <si>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</si>
  <si>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</si>
  <si>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</si>
  <si>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</si>
  <si>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</si>
  <si>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</si>
  <si>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</si>
  <si>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</si>
  <si>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</si>
  <si>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</si>
  <si>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</si>
  <si>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</si>
  <si>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</si>
  <si>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</si>
  <si>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</si>
  <si>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</si>
  <si>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</si>
  <si>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</si>
  <si>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</si>
  <si>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</si>
  <si>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</si>
  <si>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</si>
  <si>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</si>
  <si>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</si>
  <si>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</si>
  <si>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</si>
  <si>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</si>
  <si>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</si>
  <si>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</si>
  <si>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</si>
  <si>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</si>
  <si>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</si>
  <si>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</si>
  <si>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</si>
  <si>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</si>
  <si>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</si>
  <si>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</si>
  <si>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</si>
  <si>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</si>
  <si>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</si>
  <si>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</si>
  <si>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</si>
  <si>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</si>
  <si>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</si>
  <si>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</si>
  <si>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</si>
  <si>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</si>
  <si>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</si>
  <si>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</si>
  <si>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</si>
  <si>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</si>
  <si>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</si>
  <si>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</si>
  <si>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</si>
  <si>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</si>
  <si>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</si>
  <si>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</si>
  <si>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</si>
  <si>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</si>
  <si>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</si>
  <si>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</si>
  <si>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</si>
  <si>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</si>
  <si>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</si>
  <si>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</si>
  <si>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</si>
  <si>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</si>
  <si>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</si>
  <si>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</si>
  <si>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</si>
  <si>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</si>
  <si>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</si>
  <si>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</si>
  <si>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</si>
  <si>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</si>
  <si>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</si>
  <si>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</si>
  <si>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</si>
  <si>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</si>
  <si>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</si>
  <si>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</si>
  <si>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</si>
  <si>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</si>
  <si>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</si>
  <si>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</si>
  <si>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</si>
  <si>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</si>
  <si>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</si>
  <si>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</si>
  <si>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</si>
  <si>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</si>
  <si>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</si>
  <si>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</si>
  <si>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</si>
  <si>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</si>
  <si>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</si>
  <si>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</si>
  <si>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</si>
  <si>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</si>
  <si>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</si>
  <si>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</si>
  <si>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</si>
  <si>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</si>
  <si>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</si>
  <si>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</si>
  <si>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</si>
  <si>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</si>
  <si>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</si>
  <si>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</si>
  <si>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</si>
  <si>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</si>
  <si>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</si>
  <si>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</si>
  <si>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</si>
  <si>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</si>
  <si>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</si>
  <si>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</si>
  <si>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</si>
  <si>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</si>
  <si>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</si>
  <si>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</si>
  <si>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</si>
  <si>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</si>
  <si>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</si>
  <si>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</si>
  <si>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</si>
  <si>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</si>
  <si>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</si>
  <si>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</si>
  <si>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</si>
  <si>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</si>
  <si>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</si>
  <si>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</si>
  <si>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</si>
  <si>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</si>
  <si>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</si>
  <si>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</si>
  <si>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</si>
  <si>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</si>
  <si>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</si>
  <si>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</si>
  <si>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</si>
  <si>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</si>
  <si>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</si>
  <si>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</si>
  <si>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</si>
  <si>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</si>
  <si>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</si>
  <si>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</si>
  <si>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</si>
  <si>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</si>
  <si>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</si>
  <si>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</si>
  <si>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</si>
  <si>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</si>
  <si>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</si>
  <si>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</si>
  <si>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</si>
  <si>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</si>
  <si>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</si>
  <si>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</si>
  <si>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</si>
  <si>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</si>
  <si>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</si>
  <si>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</si>
  <si>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</si>
  <si>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</si>
  <si>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</si>
  <si>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</si>
  <si>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</si>
  <si>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</si>
  <si>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</si>
  <si>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</si>
  <si>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</si>
  <si>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</si>
  <si>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</si>
  <si>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</si>
  <si>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</si>
  <si>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</si>
  <si>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</si>
  <si>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</si>
  <si>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</si>
  <si>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</si>
  <si>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</si>
  <si>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</si>
  <si>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</si>
  <si>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</si>
  <si>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</si>
  <si>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</si>
  <si>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</si>
  <si>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</si>
  <si>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</si>
  <si>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</si>
  <si>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</si>
  <si>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</si>
  <si>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</si>
  <si>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</si>
  <si>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</si>
  <si>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</si>
  <si>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</si>
  <si>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</si>
  <si>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</si>
  <si>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</si>
  <si>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</si>
  <si>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</si>
  <si>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</si>
  <si>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</si>
  <si>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</si>
  <si>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</si>
  <si>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</si>
  <si>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</si>
  <si>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</si>
  <si>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</si>
  <si>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</si>
  <si>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</si>
  <si>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</si>
  <si>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</si>
  <si>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</si>
  <si>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</si>
  <si>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</si>
  <si>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</si>
  <si>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</si>
  <si>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</si>
  <si>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</si>
  <si>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</si>
  <si>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</si>
  <si>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</si>
  <si>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</si>
  <si>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</si>
  <si>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</si>
  <si>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</si>
  <si>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</si>
  <si>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</si>
  <si>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</si>
  <si>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</si>
  <si>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</si>
  <si>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</si>
  <si>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</si>
  <si>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</si>
  <si>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</si>
  <si>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</si>
  <si>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</si>
  <si>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</si>
  <si>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</si>
  <si>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</si>
  <si>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</si>
  <si>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</si>
  <si>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</si>
  <si>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</si>
  <si>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</si>
  <si>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</si>
  <si>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</si>
  <si>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</si>
  <si>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</si>
  <si>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</si>
  <si>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</si>
  <si>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</si>
  <si>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</si>
  <si>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</si>
  <si>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</si>
  <si>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</si>
  <si>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</si>
  <si>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</si>
  <si>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</si>
  <si>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</si>
  <si>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</si>
  <si>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</si>
  <si>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</si>
  <si>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</si>
  <si>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</si>
  <si>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</si>
  <si>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</si>
  <si>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</si>
  <si>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</si>
  <si>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</si>
  <si>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</si>
  <si>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</si>
  <si>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</si>
  <si>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</si>
  <si>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</si>
  <si>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</si>
  <si>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</si>
  <si>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</si>
  <si>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</si>
  <si>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</si>
  <si>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</si>
  <si>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</si>
  <si>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</si>
  <si>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</si>
  <si>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</si>
  <si>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</si>
  <si>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</si>
  <si>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</si>
  <si>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</si>
  <si>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</si>
  <si>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</si>
  <si>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</si>
  <si>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</si>
  <si>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</si>
  <si>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</si>
  <si>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</si>
  <si>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</si>
  <si>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</si>
  <si>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</si>
  <si>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</si>
  <si>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</si>
  <si>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</si>
  <si>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</si>
  <si>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</si>
  <si>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</si>
  <si>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</si>
  <si>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</si>
  <si>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</si>
  <si>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</si>
  <si>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</si>
  <si>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</si>
  <si>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</si>
  <si>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</si>
  <si>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</si>
  <si>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</si>
  <si>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</si>
  <si>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</si>
  <si>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</si>
  <si>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</si>
  <si>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</si>
  <si>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</si>
  <si>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</si>
  <si>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</si>
  <si>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</si>
  <si>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</si>
  <si>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</si>
  <si>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</si>
  <si>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</si>
  <si>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</si>
  <si>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</si>
  <si>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</si>
  <si>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</si>
  <si>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</si>
  <si>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</si>
  <si>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</si>
  <si>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</si>
  <si>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</si>
  <si>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</si>
  <si>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</si>
  <si>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</si>
  <si>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</si>
  <si>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</si>
  <si>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</si>
  <si>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</si>
  <si>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</si>
  <si>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</si>
  <si>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</si>
  <si>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</si>
  <si>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</si>
  <si>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</si>
  <si>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</si>
  <si>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</si>
  <si>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</si>
  <si>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</si>
  <si>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</si>
  <si>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</si>
  <si>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</si>
  <si>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</si>
  <si>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</si>
  <si>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</si>
  <si>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</si>
  <si>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</si>
  <si>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</si>
  <si>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</si>
  <si>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</si>
  <si>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</si>
  <si>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</si>
  <si>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</si>
  <si>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</si>
  <si>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</si>
  <si>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</si>
  <si>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</si>
  <si>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</si>
  <si>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</si>
  <si>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</si>
  <si>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</si>
  <si>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</si>
  <si>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</si>
  <si>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</si>
  <si>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</si>
  <si>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</si>
  <si>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</si>
  <si>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</si>
  <si>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</si>
  <si>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</si>
  <si>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</si>
  <si>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</si>
  <si>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</si>
  <si>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</si>
  <si>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</si>
  <si>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</si>
  <si>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</si>
  <si>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</si>
  <si>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</si>
  <si>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</si>
  <si>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</si>
  <si>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</si>
  <si>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</si>
  <si>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</si>
  <si>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</si>
  <si>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</si>
  <si>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</si>
  <si>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</si>
  <si>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</si>
  <si>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</si>
  <si>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</si>
  <si>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</si>
  <si>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</si>
  <si>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</si>
  <si>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</si>
  <si>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</si>
  <si>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</si>
  <si>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</si>
  <si>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</si>
  <si>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</si>
  <si>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</si>
  <si>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</si>
  <si>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</si>
  <si>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</si>
  <si>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</si>
  <si>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</si>
  <si>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</si>
  <si>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</si>
  <si>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</si>
  <si>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</si>
  <si>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</si>
  <si>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</si>
  <si>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</si>
  <si>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</si>
  <si>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</si>
  <si>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</si>
  <si>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</si>
  <si>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</si>
  <si>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</si>
  <si>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</si>
  <si>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</si>
  <si>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</si>
  <si>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</si>
  <si>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</si>
  <si>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</si>
  <si>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</si>
  <si>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</si>
  <si>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</si>
  <si>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</si>
  <si>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</si>
  <si>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</si>
  <si>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</si>
  <si>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</si>
  <si>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</si>
  <si>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</si>
  <si>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</si>
  <si>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</si>
  <si>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</si>
  <si>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</si>
  <si>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</si>
  <si>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</si>
  <si>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</si>
  <si>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</si>
  <si>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</si>
  <si>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</si>
  <si>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</si>
  <si>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</si>
  <si>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</si>
  <si>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</si>
  <si>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</si>
  <si>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</si>
  <si>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</si>
  <si>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</si>
  <si>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</si>
  <si>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</si>
  <si>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</si>
  <si>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</si>
  <si>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</si>
  <si>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</si>
  <si>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</si>
  <si>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</si>
  <si>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</si>
  <si>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</si>
  <si>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</si>
  <si>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</si>
  <si>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</si>
  <si>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</si>
  <si>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</si>
  <si>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</si>
  <si>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</si>
  <si>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</si>
  <si>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</si>
  <si>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</si>
  <si>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</si>
  <si>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</si>
  <si>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</si>
  <si>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</si>
  <si>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</si>
  <si>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</si>
  <si>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</si>
  <si>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</si>
  <si>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</si>
  <si>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</si>
  <si>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</si>
  <si>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</si>
  <si>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</si>
  <si>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</si>
  <si>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</si>
  <si>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</si>
  <si>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</si>
  <si>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</si>
  <si>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</si>
  <si>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</si>
  <si>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</si>
  <si>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</si>
  <si>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</si>
  <si>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</si>
  <si>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</si>
  <si>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</si>
  <si>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</si>
  <si>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</si>
  <si>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</si>
  <si>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</si>
  <si>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</si>
  <si>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</si>
  <si>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</si>
  <si>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</si>
  <si>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</si>
  <si>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</si>
  <si>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</si>
  <si>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</si>
  <si>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</si>
  <si>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</si>
  <si>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</si>
  <si>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</si>
  <si>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</si>
  <si>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</si>
  <si>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</si>
  <si>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</si>
  <si>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</si>
  <si>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</si>
  <si>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</si>
  <si>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</si>
  <si>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</si>
  <si>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</si>
  <si>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</si>
  <si>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</si>
  <si>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</si>
  <si>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</si>
  <si>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</si>
  <si>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</si>
  <si>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</si>
  <si>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</si>
  <si>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</si>
  <si>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</si>
  <si>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</si>
  <si>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</si>
  <si>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</si>
  <si>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</si>
  <si>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</si>
  <si>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</si>
  <si>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</si>
  <si>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</si>
  <si>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</si>
  <si>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</si>
  <si>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</si>
  <si>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</si>
  <si>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</si>
  <si>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</si>
  <si>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</si>
  <si>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</si>
  <si>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</si>
  <si>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</si>
  <si>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</si>
  <si>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</si>
  <si>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</si>
  <si>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</si>
  <si>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</si>
  <si>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</si>
  <si>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</si>
  <si>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</si>
  <si>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</si>
  <si>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</si>
  <si>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</si>
  <si>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</si>
  <si>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</si>
  <si>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</si>
  <si>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</si>
  <si>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</si>
  <si>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</si>
  <si>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</si>
  <si>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</si>
  <si>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</si>
  <si>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</si>
  <si>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</si>
  <si>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</si>
  <si>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</si>
  <si>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</si>
  <si>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</si>
  <si>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</si>
  <si>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</si>
  <si>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</si>
  <si>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</si>
  <si>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</si>
  <si>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</si>
  <si>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</si>
  <si>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</si>
  <si>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</si>
  <si>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</si>
  <si>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</si>
  <si>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</si>
  <si>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</si>
  <si>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</si>
  <si>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</si>
  <si>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</si>
  <si>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</si>
  <si>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</si>
  <si>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</si>
  <si>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</si>
  <si>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</si>
  <si>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</si>
  <si>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</si>
  <si>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</si>
  <si>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</si>
  <si>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</si>
  <si>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</si>
  <si>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</si>
  <si>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</si>
  <si>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</si>
  <si>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</si>
  <si>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</si>
  <si>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</si>
  <si>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</si>
  <si>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</si>
  <si>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</si>
  <si>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</si>
  <si>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</si>
  <si>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</si>
  <si>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</si>
  <si>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</si>
  <si>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</si>
  <si>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</si>
  <si>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</si>
  <si>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</si>
  <si>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</si>
  <si>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</si>
  <si>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</si>
  <si>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</si>
  <si>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</si>
  <si>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</si>
  <si>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</si>
  <si>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</si>
  <si>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</si>
  <si>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</si>
  <si>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</si>
  <si>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</si>
  <si>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</si>
  <si>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</si>
  <si>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</si>
  <si>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</si>
  <si>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</si>
  <si>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</si>
  <si>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</si>
  <si>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</si>
  <si>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</si>
  <si>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</si>
  <si>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</si>
  <si>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</si>
  <si>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</si>
  <si>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</si>
  <si>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</si>
  <si>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</si>
  <si>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</si>
  <si>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</si>
  <si>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</si>
  <si>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</si>
  <si>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</si>
  <si>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</si>
  <si>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</si>
  <si>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</si>
  <si>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</si>
  <si>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</si>
  <si>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</si>
  <si>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</si>
  <si>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</si>
  <si>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</si>
  <si>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</si>
  <si>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</si>
  <si>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</si>
  <si>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</si>
  <si>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</si>
  <si>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</si>
  <si>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</si>
  <si>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</si>
  <si>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</si>
  <si>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</si>
  <si>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</si>
  <si>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</si>
  <si>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</si>
  <si>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</si>
  <si>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</si>
  <si>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</si>
  <si>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</si>
  <si>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</si>
  <si>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</si>
  <si>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</si>
  <si>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</si>
  <si>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</si>
  <si>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</si>
  <si>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</si>
  <si>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</si>
  <si>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</si>
  <si>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</si>
  <si>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</si>
  <si>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</si>
  <si>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</si>
  <si>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</si>
  <si>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</si>
  <si>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</si>
  <si>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</si>
  <si>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</si>
  <si>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</si>
  <si>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</si>
  <si>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</si>
  <si>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</si>
  <si>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</si>
  <si>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</si>
  <si>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</si>
  <si>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</si>
  <si>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</si>
  <si>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</si>
  <si>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</si>
  <si>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</si>
  <si>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</si>
  <si>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</si>
  <si>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</si>
  <si>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</si>
  <si>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</si>
  <si>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</si>
  <si>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</si>
  <si>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</si>
  <si>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</si>
  <si>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</si>
  <si>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</si>
  <si>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</si>
  <si>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</si>
  <si>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</si>
  <si>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</si>
  <si>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</si>
  <si>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</si>
  <si>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</si>
  <si>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</si>
  <si>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</si>
  <si>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</si>
  <si>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</si>
  <si>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</si>
  <si>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</si>
  <si>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</si>
  <si>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</si>
  <si>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</si>
  <si>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</si>
  <si>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</si>
  <si>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</si>
  <si>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</si>
  <si>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</si>
  <si>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</si>
  <si>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</si>
  <si>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</si>
  <si>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</si>
  <si>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</si>
  <si>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</si>
  <si>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</si>
  <si>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</si>
  <si>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</si>
  <si>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</si>
  <si>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</si>
  <si>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</si>
  <si>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</si>
  <si>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</si>
  <si>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</si>
  <si>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</si>
  <si>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</si>
  <si>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</si>
  <si>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</si>
  <si>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</si>
  <si>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</si>
  <si>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</si>
  <si>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</si>
  <si>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</si>
  <si>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</si>
  <si>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</si>
  <si>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</si>
  <si>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</si>
  <si>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</si>
  <si>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</si>
  <si>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</si>
  <si>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</si>
  <si>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</si>
  <si>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</si>
  <si>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</si>
  <si>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</si>
  <si>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</si>
  <si>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</si>
  <si>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</si>
  <si>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</si>
  <si>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</si>
  <si>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</si>
  <si>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</si>
  <si>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</si>
  <si>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</si>
  <si>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</si>
  <si>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</si>
  <si>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</si>
  <si>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</si>
  <si>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</si>
  <si>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</si>
  <si>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</si>
  <si>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</si>
  <si>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</si>
  <si>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</si>
  <si>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</si>
  <si>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</si>
  <si>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</si>
  <si>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</si>
  <si>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</si>
  <si>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</si>
  <si>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</si>
  <si>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</si>
  <si>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</si>
  <si>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</si>
  <si>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</si>
  <si>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</si>
  <si>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</si>
  <si>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</si>
  <si>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</si>
  <si>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</si>
  <si>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</si>
  <si>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</si>
  <si>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</si>
  <si>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</si>
  <si>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</si>
  <si>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</si>
  <si>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</si>
  <si>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</si>
  <si>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</si>
  <si>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</si>
  <si>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</si>
  <si>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</si>
  <si>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</si>
  <si>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</si>
  <si>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</si>
  <si>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</si>
  <si>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</si>
  <si>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</si>
  <si>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</si>
  <si>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</si>
  <si>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</si>
  <si>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</si>
  <si>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</si>
  <si>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</si>
  <si>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</si>
  <si>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</si>
  <si>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</si>
  <si>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</si>
  <si>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</si>
  <si>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</si>
  <si>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</si>
  <si>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</si>
  <si>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</si>
  <si>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</si>
  <si>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</si>
  <si>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</si>
  <si>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</si>
  <si>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</si>
  <si>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</si>
  <si>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</si>
  <si>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</si>
  <si>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</si>
  <si>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</si>
  <si>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</si>
  <si>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</si>
  <si>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</si>
  <si>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</si>
  <si>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</si>
  <si>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</si>
  <si>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</si>
  <si>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</si>
  <si>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</si>
  <si>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</si>
  <si>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</si>
  <si>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</si>
  <si>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</si>
  <si>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</si>
  <si>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</si>
  <si>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</si>
  <si>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</si>
  <si>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</si>
  <si>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</si>
  <si>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</si>
  <si>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</si>
  <si>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</si>
  <si>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</si>
  <si>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</si>
  <si>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</si>
  <si>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</si>
  <si>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</si>
  <si>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</si>
  <si>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</si>
  <si>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</si>
  <si>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</si>
  <si>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</si>
  <si>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</si>
  <si>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</si>
  <si>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</si>
  <si>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</si>
  <si>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</si>
  <si>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</si>
  <si>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</si>
  <si>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</si>
  <si>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</si>
  <si>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</si>
  <si>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</si>
  <si>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</si>
  <si>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</si>
  <si>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</si>
  <si>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</si>
  <si>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</si>
  <si>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</si>
  <si>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</si>
  <si>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</si>
  <si>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</si>
  <si>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</si>
  <si>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</si>
  <si>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</si>
  <si>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</si>
  <si>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</si>
  <si>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</si>
  <si>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</si>
  <si>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</si>
  <si>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</si>
  <si>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</si>
  <si>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</si>
  <si>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</si>
  <si>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</si>
  <si>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</si>
  <si>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</si>
  <si>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</si>
  <si>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</si>
  <si>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</si>
  <si>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</si>
  <si>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</si>
  <si>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</si>
  <si>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</si>
  <si>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</si>
  <si>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</si>
  <si>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</si>
  <si>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</si>
  <si>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</si>
  <si>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</si>
  <si>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</si>
  <si>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</si>
  <si>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</si>
  <si>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</si>
  <si>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</si>
  <si>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</si>
  <si>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</si>
  <si>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</si>
  <si>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</si>
  <si>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</si>
  <si>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</si>
  <si>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</si>
  <si>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</si>
  <si>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</si>
  <si>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</si>
  <si>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</si>
  <si>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</si>
  <si>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</si>
  <si>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</si>
  <si>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</si>
  <si>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</si>
  <si>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</si>
  <si>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</si>
  <si>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</si>
  <si>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</si>
  <si>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</si>
  <si>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</si>
  <si>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</si>
  <si>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</si>
  <si>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</si>
  <si>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</si>
  <si>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</si>
  <si>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</si>
  <si>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</si>
  <si>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</si>
  <si>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</si>
  <si>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</si>
  <si>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</si>
  <si>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</si>
  <si>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</si>
  <si>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</si>
  <si>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</si>
  <si>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</si>
  <si>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</si>
  <si>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</si>
  <si>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</si>
  <si>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</si>
  <si>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</si>
  <si>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</si>
  <si>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</si>
  <si>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</si>
  <si>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</si>
  <si>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</si>
  <si>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</si>
  <si>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</si>
  <si>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</si>
  <si>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</si>
  <si>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</si>
  <si>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</si>
  <si>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</si>
  <si>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</si>
  <si>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</si>
  <si>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</si>
  <si>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</si>
  <si>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</si>
  <si>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</si>
  <si>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</si>
  <si>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</si>
  <si>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</si>
  <si>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</si>
  <si>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</si>
  <si>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</si>
  <si>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</si>
  <si>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</si>
  <si>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</si>
  <si>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</si>
  <si>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</si>
  <si>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</si>
  <si>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</si>
  <si>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</si>
  <si>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</si>
  <si>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</si>
  <si>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</si>
  <si>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</si>
  <si>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</si>
  <si>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</si>
  <si>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</si>
  <si>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</si>
  <si>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</si>
  <si>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</si>
  <si>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</si>
  <si>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</si>
  <si>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</si>
  <si>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</si>
  <si>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</si>
  <si>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</si>
  <si>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</si>
  <si>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</si>
  <si>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</si>
  <si>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</si>
  <si>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</si>
  <si>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</si>
  <si>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</si>
  <si>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</si>
  <si>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</si>
  <si>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</si>
  <si>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</si>
  <si>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</si>
  <si>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</si>
  <si>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</si>
  <si>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</si>
  <si>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</si>
  <si>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</si>
  <si>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</si>
  <si>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</si>
  <si>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</si>
  <si>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</si>
  <si>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</si>
  <si>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</si>
  <si>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</si>
  <si>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</si>
  <si>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</si>
  <si>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</si>
  <si>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</si>
  <si>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</si>
  <si>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</si>
  <si>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</si>
  <si>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</si>
  <si>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</si>
  <si>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</si>
  <si>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</si>
  <si>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</si>
  <si>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</si>
  <si>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</si>
  <si>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</si>
  <si>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</si>
  <si>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</si>
  <si>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</si>
  <si>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</si>
  <si>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</si>
  <si>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</si>
  <si>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</si>
  <si>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</si>
  <si>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</si>
  <si>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</si>
  <si>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</si>
  <si>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</si>
  <si>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</si>
  <si>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</si>
  <si>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</si>
  <si>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</si>
  <si>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</si>
  <si>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</si>
  <si>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</si>
  <si>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</si>
  <si>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</si>
  <si>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</si>
  <si>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</si>
  <si>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</si>
  <si>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</si>
  <si>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</si>
  <si>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</si>
  <si>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</si>
  <si>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</si>
  <si>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</si>
  <si>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</si>
  <si>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</si>
  <si>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</si>
  <si>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</si>
  <si>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</si>
  <si>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</si>
  <si>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</si>
  <si>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</si>
  <si>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</si>
  <si>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</si>
  <si>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</si>
  <si>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</si>
  <si>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</si>
  <si>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</si>
  <si>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</si>
  <si>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</si>
  <si>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</si>
  <si>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</si>
  <si>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</si>
  <si>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</si>
  <si>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</si>
  <si>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</si>
  <si>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</si>
  <si>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</si>
  <si>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</si>
  <si>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</si>
  <si>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</si>
  <si>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</si>
  <si>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</si>
  <si>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</si>
  <si>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</si>
  <si>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</si>
  <si>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</si>
  <si>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</si>
  <si>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</si>
  <si>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</si>
  <si>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</si>
  <si>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</si>
  <si>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</si>
  <si>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</si>
  <si>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</si>
  <si>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</si>
  <si>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</si>
  <si>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</si>
  <si>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</si>
  <si>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</si>
  <si>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</si>
  <si>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</si>
  <si>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</si>
  <si>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</si>
  <si>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</si>
  <si>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</si>
  <si>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</si>
  <si>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</si>
  <si>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</si>
  <si>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</si>
  <si>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</si>
  <si>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</si>
  <si>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</si>
  <si>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</si>
  <si>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</si>
  <si>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</si>
  <si>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</si>
  <si>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</si>
  <si>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</si>
  <si>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</si>
  <si>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</si>
  <si>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</si>
  <si>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</si>
  <si>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</si>
  <si>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</si>
  <si>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</si>
  <si>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</si>
  <si>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</si>
  <si>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</si>
  <si>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</si>
  <si>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</si>
  <si>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</si>
  <si>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</si>
  <si>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</si>
  <si>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</si>
  <si>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</si>
  <si>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</si>
  <si>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</si>
  <si>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</si>
  <si>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</si>
  <si>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</si>
  <si>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</si>
  <si>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</si>
  <si>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</si>
  <si>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</si>
  <si>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</si>
  <si>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</si>
  <si>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</si>
  <si>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</si>
  <si>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</si>
  <si>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</si>
  <si>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</si>
  <si>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</si>
  <si>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</si>
  <si>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</si>
  <si>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</si>
  <si>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</si>
  <si>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</si>
  <si>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</si>
  <si>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</si>
  <si>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</si>
  <si>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</si>
  <si>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</si>
  <si>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</si>
  <si>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</si>
  <si>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</si>
  <si>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</si>
  <si>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</si>
  <si>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</si>
  <si>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</si>
  <si>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</si>
  <si>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</si>
  <si>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</si>
  <si>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</si>
  <si>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</si>
  <si>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</si>
  <si>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</si>
  <si>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</si>
  <si>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</si>
  <si>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</si>
  <si>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</si>
  <si>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</si>
  <si>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</si>
  <si>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</si>
  <si>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</si>
  <si>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</si>
  <si>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</si>
  <si>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</si>
  <si>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</si>
  <si>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</si>
  <si>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</si>
  <si>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</si>
  <si>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</si>
  <si>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</si>
  <si>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</si>
  <si>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</si>
  <si>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</si>
  <si>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</si>
  <si>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</si>
  <si>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</si>
  <si>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</si>
  <si>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</si>
  <si>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</si>
  <si>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</si>
  <si>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</si>
  <si>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</si>
  <si>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</si>
  <si>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</si>
  <si>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</si>
  <si>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</si>
  <si>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</si>
  <si>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</si>
  <si>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</si>
  <si>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</si>
  <si>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</si>
  <si>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</si>
  <si>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</si>
  <si>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</si>
  <si>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</si>
  <si>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</si>
  <si>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</si>
  <si>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</si>
  <si>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</si>
  <si>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</si>
  <si>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</si>
  <si>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</si>
  <si>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</si>
  <si>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</si>
  <si>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</si>
  <si>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</si>
  <si>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</si>
  <si>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</si>
  <si>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</si>
  <si>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</si>
  <si>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</si>
  <si>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</si>
  <si>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</si>
  <si>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</si>
  <si>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</si>
  <si>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</si>
  <si>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</si>
  <si>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</si>
  <si>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</si>
  <si>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</si>
  <si>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</si>
  <si>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</si>
  <si>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</si>
  <si>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</si>
  <si>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</si>
  <si>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</si>
  <si>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</si>
  <si>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</si>
  <si>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</si>
  <si>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</si>
  <si>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</si>
  <si>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</si>
  <si>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</si>
  <si>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</si>
  <si>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</si>
  <si>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</si>
  <si>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</si>
  <si>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</si>
  <si>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</si>
  <si>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</si>
  <si>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</si>
  <si>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</si>
  <si>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</si>
  <si>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</si>
  <si>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</si>
  <si>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</si>
  <si>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</si>
  <si>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</si>
  <si>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</si>
  <si>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</si>
  <si>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</si>
  <si>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</si>
  <si>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</si>
  <si>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</si>
  <si>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</si>
  <si>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</si>
  <si>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</si>
  <si>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</si>
  <si>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</si>
  <si>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</si>
  <si>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</si>
  <si>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</si>
  <si>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</si>
  <si>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</si>
  <si>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</si>
  <si>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</si>
  <si>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</si>
  <si>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</si>
  <si>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</si>
  <si>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</si>
  <si>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</si>
  <si>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</si>
  <si>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</si>
  <si>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</si>
  <si>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</si>
  <si>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</si>
  <si>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</si>
  <si>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</si>
  <si>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</si>
  <si>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</si>
  <si>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</si>
  <si>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</si>
  <si>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</si>
  <si>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</si>
  <si>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</si>
  <si>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</si>
  <si>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</si>
  <si>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</si>
  <si>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</si>
  <si>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</si>
  <si>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</si>
  <si>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</si>
  <si>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</si>
  <si>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</si>
  <si>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</si>
  <si>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</si>
  <si>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</si>
  <si>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</si>
  <si>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</si>
  <si>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</si>
  <si>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</si>
  <si>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</si>
  <si>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</si>
  <si>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</si>
  <si>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</si>
  <si>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</si>
  <si>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</si>
  <si>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</si>
  <si>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</si>
  <si>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</si>
  <si>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</si>
  <si>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</si>
  <si>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</si>
  <si>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</si>
  <si>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</si>
  <si>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</si>
  <si>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</si>
  <si>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</si>
  <si>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</si>
  <si>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</si>
  <si>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</si>
  <si>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</si>
  <si>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</si>
  <si>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</si>
  <si>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</si>
  <si>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</si>
  <si>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</si>
  <si>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</si>
  <si>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</si>
  <si>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</si>
  <si>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</si>
  <si>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</si>
  <si>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</si>
  <si>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</si>
  <si>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</si>
  <si>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</si>
  <si>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</si>
  <si>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</si>
  <si>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</si>
  <si>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</si>
  <si>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</si>
  <si>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</si>
  <si>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</si>
  <si>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</si>
  <si>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</si>
  <si>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</si>
  <si>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</si>
  <si>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</si>
  <si>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</si>
  <si>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</si>
  <si>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</si>
  <si>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</si>
  <si>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</si>
  <si>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</si>
  <si>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</si>
  <si>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</si>
  <si>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</si>
  <si>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</si>
  <si>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</si>
  <si>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</si>
  <si>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</si>
  <si>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</si>
  <si>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</si>
  <si>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</si>
  <si>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</si>
  <si>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</si>
  <si>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</si>
  <si>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</si>
  <si>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</si>
  <si>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</si>
  <si>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</si>
  <si>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</si>
  <si>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</si>
  <si>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</si>
  <si>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</si>
  <si>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</si>
  <si>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</si>
  <si>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</si>
  <si>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</si>
  <si>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</si>
  <si>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</si>
  <si>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</si>
  <si>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</si>
  <si>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</si>
  <si>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</si>
  <si>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</si>
  <si>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</si>
  <si>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</si>
  <si>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</si>
  <si>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</si>
  <si>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</si>
  <si>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</si>
  <si>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</si>
  <si>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</si>
  <si>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</si>
  <si>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</si>
  <si>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</si>
  <si>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</si>
  <si>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</si>
  <si>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</si>
  <si>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</si>
  <si>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</si>
  <si>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</si>
  <si>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</si>
  <si>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</si>
  <si>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</si>
  <si>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</si>
  <si>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</si>
  <si>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</si>
  <si>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</si>
  <si>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</si>
  <si>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</si>
  <si>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</si>
  <si>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</si>
  <si>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</si>
  <si>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</si>
  <si>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</si>
  <si>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</si>
  <si>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</si>
  <si>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</si>
  <si>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</si>
  <si>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</si>
  <si>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</si>
  <si>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</si>
  <si>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</si>
  <si>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</si>
  <si>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</si>
  <si>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</si>
  <si>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</si>
  <si>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</si>
  <si>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</si>
  <si>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</si>
  <si>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</si>
  <si>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</si>
  <si>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</si>
  <si>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</si>
  <si>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</si>
  <si>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</si>
  <si>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</si>
  <si>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</si>
  <si>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</si>
  <si>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</si>
  <si>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</si>
  <si>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</si>
  <si>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</si>
  <si>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</si>
  <si>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</si>
  <si>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</si>
  <si>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</si>
  <si>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</si>
  <si>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</si>
  <si>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</si>
  <si>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</si>
  <si>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</si>
  <si>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</si>
  <si>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</si>
  <si>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</si>
  <si>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</si>
  <si>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</si>
  <si>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</si>
  <si>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</si>
  <si>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</si>
  <si>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</si>
  <si>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</si>
  <si>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</si>
  <si>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</si>
  <si>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</si>
  <si>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</si>
  <si>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</si>
  <si>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</si>
  <si>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</si>
  <si>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</si>
  <si>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</si>
  <si>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</si>
  <si>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</si>
  <si>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</si>
  <si>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</si>
  <si>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</si>
  <si>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</si>
  <si>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</si>
  <si>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</si>
  <si>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</si>
  <si>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</si>
  <si>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</si>
  <si>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</si>
  <si>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</si>
  <si>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</si>
  <si>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</si>
  <si>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</si>
  <si>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</si>
  <si>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</si>
  <si>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</si>
  <si>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</si>
  <si>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</si>
  <si>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</si>
  <si>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</si>
  <si>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</si>
  <si>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</si>
  <si>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</si>
  <si>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</si>
  <si>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</si>
  <si>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</si>
  <si>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</si>
  <si>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</si>
  <si>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</si>
  <si>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</si>
  <si>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</si>
  <si>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</si>
  <si>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</si>
  <si>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</si>
  <si>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</si>
  <si>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</si>
  <si>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</si>
  <si>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</si>
  <si>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</si>
  <si>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</si>
  <si>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</si>
  <si>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</si>
  <si>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</si>
  <si>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</si>
  <si>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</si>
  <si>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</si>
  <si>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</si>
  <si>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</si>
  <si>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</si>
  <si>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</si>
  <si>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</si>
  <si>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</si>
  <si>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</si>
  <si>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</si>
  <si>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</si>
  <si>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</si>
  <si>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</si>
  <si>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</si>
  <si>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</si>
  <si>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</si>
  <si>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</si>
  <si>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</si>
  <si>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</si>
  <si>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</si>
  <si>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</si>
  <si>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</si>
  <si>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</si>
  <si>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</si>
  <si>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</si>
  <si>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</si>
  <si>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</si>
  <si>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</si>
  <si>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</si>
  <si>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</si>
  <si>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</si>
  <si>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</si>
  <si>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</si>
  <si>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</si>
  <si>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</si>
  <si>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</si>
  <si>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</si>
  <si>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</si>
  <si>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</si>
  <si>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</si>
  <si>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</si>
  <si>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</si>
  <si>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</si>
  <si>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</si>
  <si>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</si>
  <si>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</si>
  <si>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</si>
  <si>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</si>
  <si>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</si>
  <si>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</si>
  <si>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</si>
  <si>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</si>
  <si>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</si>
  <si>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</si>
  <si>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</si>
  <si>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</si>
  <si>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</si>
  <si>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</si>
  <si>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</si>
  <si>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</si>
  <si>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</si>
  <si>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</si>
  <si>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</si>
  <si>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</si>
  <si>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</si>
  <si>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</si>
  <si>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</si>
  <si>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</si>
  <si>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</si>
  <si>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</si>
  <si>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</si>
  <si>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</si>
  <si>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</si>
  <si>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</si>
  <si>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</si>
  <si>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</si>
  <si>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</si>
  <si>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</si>
  <si>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</si>
  <si>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</si>
  <si>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</si>
  <si>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</si>
  <si>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</si>
  <si>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</si>
  <si>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</si>
  <si>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</si>
  <si>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</si>
  <si>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</si>
  <si>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</si>
  <si>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</si>
  <si>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</si>
  <si>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</si>
  <si>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</si>
  <si>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</si>
  <si>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</si>
  <si>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</si>
  <si>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</si>
  <si>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</si>
  <si>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</si>
  <si>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</si>
  <si>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</si>
  <si>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</si>
  <si>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</si>
  <si>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</si>
  <si>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</si>
  <si>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</si>
  <si>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</si>
  <si>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</si>
  <si>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</si>
  <si>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</si>
  <si>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</si>
  <si>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</si>
  <si>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</si>
  <si>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</si>
  <si>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</si>
  <si>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</si>
  <si>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</si>
  <si>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</si>
  <si>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</si>
  <si>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</si>
  <si>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</si>
  <si>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</si>
  <si>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</si>
  <si>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</si>
  <si>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</si>
  <si>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</si>
  <si>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</si>
  <si>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</si>
  <si>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</si>
  <si>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</si>
  <si>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</si>
  <si>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</si>
  <si>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</si>
  <si>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</si>
  <si>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</si>
  <si>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</si>
  <si>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</si>
  <si>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</si>
  <si>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</si>
  <si>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</si>
  <si>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</si>
  <si>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</si>
  <si>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</si>
  <si>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</si>
  <si>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</si>
  <si>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</si>
  <si>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</si>
  <si>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</si>
  <si>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</si>
  <si>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</si>
  <si>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</si>
  <si>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</si>
  <si>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</si>
  <si>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</si>
  <si>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</si>
  <si>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</si>
  <si>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</si>
  <si>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</si>
  <si>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</si>
  <si>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</si>
  <si>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</si>
  <si>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</si>
  <si>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</si>
  <si>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</si>
  <si>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</si>
  <si>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</si>
  <si>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</si>
  <si>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</si>
  <si>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</si>
  <si>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</si>
  <si>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</si>
  <si>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</si>
  <si>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</si>
  <si>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</si>
  <si>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</si>
  <si>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</si>
  <si>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</si>
  <si>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</si>
  <si>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</si>
  <si>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</si>
  <si>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</si>
  <si>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</si>
  <si>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</si>
  <si>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</si>
  <si>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</si>
  <si>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</si>
  <si>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</si>
  <si>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</si>
  <si>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</si>
  <si>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</si>
  <si>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</si>
  <si>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</si>
  <si>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</si>
  <si>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</si>
  <si>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</si>
  <si>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</si>
  <si>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</si>
  <si>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</si>
  <si>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</si>
  <si>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</si>
  <si>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</si>
  <si>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</si>
  <si>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</si>
  <si>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</si>
  <si>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</si>
  <si>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</si>
  <si>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</si>
  <si>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</si>
  <si>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</si>
  <si>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</si>
  <si>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</si>
  <si>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</si>
  <si>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</si>
  <si>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</si>
  <si>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</si>
  <si>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</si>
  <si>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</si>
  <si>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</si>
  <si>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</si>
  <si>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</si>
  <si>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</si>
  <si>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</si>
  <si>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</si>
  <si>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</si>
  <si>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</si>
  <si>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</si>
  <si>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</si>
  <si>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</si>
  <si>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</si>
  <si>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</si>
  <si>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</si>
  <si>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</si>
  <si>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</si>
  <si>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</si>
  <si>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</si>
  <si>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</si>
  <si>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</si>
  <si>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</si>
  <si>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</si>
  <si>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</si>
  <si>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</si>
  <si>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</si>
  <si>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</si>
  <si>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</si>
  <si>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</si>
  <si>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</si>
  <si>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</si>
  <si>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</si>
  <si>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</si>
  <si>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</si>
  <si>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</si>
  <si>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</si>
  <si>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</si>
  <si>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</si>
  <si>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</si>
  <si>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</si>
  <si>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</si>
  <si>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</si>
  <si>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</si>
  <si>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</si>
  <si>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</si>
  <si>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</si>
  <si>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</si>
  <si>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</si>
  <si>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</si>
  <si>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</si>
  <si>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</si>
  <si>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</si>
  <si>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</si>
  <si>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</si>
  <si>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</si>
  <si>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</si>
  <si>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</si>
  <si>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</si>
  <si>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</si>
  <si>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</si>
  <si>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</si>
  <si>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</si>
  <si>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</si>
  <si>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</si>
  <si>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</si>
  <si>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</si>
  <si>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</si>
  <si>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</si>
  <si>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</si>
  <si>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</si>
  <si>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</si>
  <si>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</si>
  <si>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</si>
  <si>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</si>
  <si>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</si>
  <si>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</si>
  <si>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</si>
  <si>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</si>
  <si>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</si>
  <si>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</si>
  <si>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</si>
  <si>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</si>
  <si>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</si>
  <si>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</si>
  <si>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</si>
  <si>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</si>
  <si>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</si>
  <si>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</si>
  <si>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</si>
  <si>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</si>
  <si>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</si>
  <si>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</si>
  <si>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</si>
  <si>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</si>
  <si>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</si>
  <si>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</si>
  <si>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</si>
  <si>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</si>
  <si>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</si>
  <si>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</si>
  <si>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</si>
  <si>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</si>
  <si>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</si>
  <si>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</si>
  <si>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</si>
  <si>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</si>
  <si>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</si>
  <si>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</si>
  <si>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</si>
  <si>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</si>
  <si>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</si>
  <si>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</si>
  <si>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</si>
  <si>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</si>
  <si>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</si>
  <si>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</si>
  <si>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</si>
  <si>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</si>
  <si>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</si>
  <si>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</si>
  <si>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</si>
  <si>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</si>
  <si>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</si>
  <si>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</si>
  <si>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</si>
  <si>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</si>
  <si>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</si>
  <si>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</si>
  <si>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</si>
  <si>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</si>
  <si>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</si>
  <si>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</si>
  <si>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</si>
  <si>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</si>
  <si>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</si>
  <si>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</si>
  <si>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</si>
  <si>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</si>
  <si>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</si>
  <si>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</si>
  <si>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</si>
  <si>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</si>
  <si>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</si>
  <si>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</si>
  <si>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</si>
  <si>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</si>
  <si>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</si>
  <si>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</si>
  <si>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</si>
  <si>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</si>
  <si>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</si>
  <si>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</si>
  <si>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</si>
  <si>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</si>
  <si>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</si>
  <si>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</si>
  <si>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</si>
  <si>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</si>
  <si>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</si>
  <si>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</si>
  <si>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</si>
  <si>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</si>
  <si>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</si>
  <si>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</si>
  <si>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</si>
  <si>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</si>
  <si>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</si>
  <si>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</si>
  <si>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</si>
  <si>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</si>
  <si>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</si>
  <si>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</si>
  <si>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</si>
  <si>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</si>
  <si>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</si>
  <si>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</si>
  <si>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</si>
  <si>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</si>
  <si>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</si>
  <si>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</si>
  <si>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</si>
  <si>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</si>
  <si>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</si>
  <si>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</si>
  <si>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</si>
  <si>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</si>
  <si>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</si>
  <si>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</si>
  <si>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</si>
  <si>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</si>
  <si>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</si>
  <si>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</si>
  <si>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</si>
  <si>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</si>
  <si>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</si>
  <si>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</si>
  <si>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</si>
  <si>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</si>
  <si>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</si>
  <si>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</si>
  <si>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</si>
  <si>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</si>
  <si>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</si>
  <si>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</si>
  <si>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</si>
  <si>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</si>
  <si>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</si>
  <si>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</si>
  <si>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</si>
  <si>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</si>
  <si>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</si>
  <si>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</si>
  <si>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</si>
  <si>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</si>
  <si>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</si>
  <si>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</si>
  <si>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</si>
  <si>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</si>
  <si>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</si>
  <si>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</si>
  <si>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</si>
  <si>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</si>
  <si>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</si>
  <si>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</si>
  <si>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</si>
  <si>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</si>
  <si>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</si>
  <si>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</si>
  <si>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</si>
  <si>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</si>
  <si>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</si>
  <si>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</si>
  <si>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</si>
  <si>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</si>
  <si>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</si>
  <si>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</si>
  <si>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</si>
  <si>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</si>
  <si>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</si>
  <si>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</si>
  <si>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</si>
  <si>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</si>
  <si>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</si>
  <si>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</si>
  <si>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</si>
  <si>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</si>
  <si>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</si>
  <si>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</si>
  <si>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</si>
  <si>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</si>
  <si>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</si>
  <si>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</si>
  <si>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</si>
  <si>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</si>
  <si>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</si>
  <si>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</si>
  <si>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</si>
  <si>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</si>
  <si>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</si>
  <si>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</si>
  <si>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</si>
  <si>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</si>
  <si>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</si>
  <si>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</si>
  <si>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</si>
  <si>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</si>
  <si>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</si>
  <si>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</si>
  <si>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</si>
  <si>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</si>
  <si>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</si>
  <si>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</si>
  <si>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</si>
  <si>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</si>
  <si>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</si>
  <si>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</si>
  <si>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</si>
  <si>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</si>
  <si>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</si>
  <si>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</si>
  <si>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</si>
  <si>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</si>
  <si>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</si>
  <si>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</si>
  <si>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</si>
  <si>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</si>
  <si>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</si>
  <si>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</si>
  <si>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</si>
  <si>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</si>
  <si>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</si>
  <si>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</si>
  <si>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</si>
  <si>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</si>
  <si>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</si>
  <si>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</si>
  <si>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</si>
  <si>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</si>
  <si>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</si>
  <si>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</si>
  <si>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</si>
  <si>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</si>
  <si>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</si>
  <si>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</si>
  <si>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</si>
  <si>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</si>
  <si>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</si>
  <si>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</si>
  <si>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</si>
  <si>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</si>
  <si>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</si>
  <si>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</si>
  <si>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</si>
  <si>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</si>
  <si>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</si>
  <si>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</si>
  <si>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</si>
  <si>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</si>
  <si>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</si>
  <si>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</si>
  <si>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</si>
  <si>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</si>
  <si>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</si>
  <si>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</si>
  <si>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</si>
  <si>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</si>
  <si>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</si>
  <si>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</si>
  <si>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</si>
  <si>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</si>
  <si>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</si>
  <si>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</si>
  <si>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</si>
  <si>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</si>
  <si>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</si>
  <si>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</si>
  <si>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</si>
  <si>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</si>
  <si>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</si>
  <si>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</si>
  <si>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</si>
  <si>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</si>
  <si>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</si>
  <si>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</si>
  <si>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</si>
  <si>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</si>
  <si>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</si>
  <si>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</si>
  <si>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</si>
  <si>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</si>
  <si>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</si>
  <si>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</si>
  <si>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</si>
  <si>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</si>
  <si>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</si>
  <si>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</si>
  <si>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</si>
  <si>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</si>
  <si>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</si>
  <si>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</si>
  <si>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</si>
  <si>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</si>
  <si>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</si>
  <si>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</si>
  <si>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</si>
  <si>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</si>
  <si>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</si>
  <si>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</si>
  <si>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</si>
  <si>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</si>
  <si>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</si>
  <si>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</si>
  <si>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</si>
  <si>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</si>
  <si>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</si>
  <si>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</si>
  <si>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</si>
  <si>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</si>
  <si>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</si>
  <si>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</si>
  <si>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</si>
  <si>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</si>
  <si>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</si>
  <si>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</si>
  <si>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</si>
  <si>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</si>
  <si>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</si>
  <si>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</si>
  <si>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</si>
  <si>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</si>
  <si>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</si>
  <si>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</si>
  <si>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</si>
  <si>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</si>
  <si>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</si>
  <si>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</si>
  <si>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</si>
  <si>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</si>
  <si>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</si>
  <si>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</si>
  <si>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</si>
  <si>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</si>
  <si>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</si>
  <si>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</si>
  <si>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</si>
  <si>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</si>
  <si>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</si>
  <si>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</si>
  <si>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</si>
  <si>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</si>
  <si>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</si>
  <si>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</si>
  <si>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</si>
  <si>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</si>
  <si>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</si>
  <si>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21-06.02</t>
  </si>
  <si>
    <t>Žst. Chomutov, 2. NP</t>
  </si>
  <si>
    <t>SO 21-06.02</t>
  </si>
  <si>
    <t>310271055</t>
  </si>
  <si>
    <t>Zazdívka otvorů ve zdivu nadzákladovém pl přes 1 do 4 m2 pórobetonovými tvárnicemi přes P2 do P4 na tenkovrstvou maltu tl 200 mm</t>
  </si>
  <si>
    <t>"zazdívka dveří" 0,8*2</t>
  </si>
  <si>
    <t>317944321</t>
  </si>
  <si>
    <t>Válcované nosníky do č.12 dodatečně osazované do připravených otvorů</t>
  </si>
  <si>
    <t>"PŘ 1"  2*0,0111*1,2</t>
  </si>
  <si>
    <t>346244381</t>
  </si>
  <si>
    <t>Plentování jednostranné v do 200 mm válcovaných nosníků cihlami</t>
  </si>
  <si>
    <t>"Př 1 " 1,2*0,12*2</t>
  </si>
  <si>
    <t>346481111</t>
  </si>
  <si>
    <t>Zaplentování rýh, potrubí, výklenků nebo nik ve stěnách rabicovým pletivem</t>
  </si>
  <si>
    <t>"Př 1 "( 2*0,125+0,175)*1,2</t>
  </si>
  <si>
    <t>612325412</t>
  </si>
  <si>
    <t>Oprava vnitřní vápenocementové hladké omítky stěn v rozsahu plochy přes 10 do 30 %</t>
  </si>
  <si>
    <t>"m.č. 1"    (2*(3,2+5,525))* 3,7  
"m.č. 2"  (2*(2,52+5,845))* 3,7  
"m.č. 3"  (2*(2+2,75))* 3,7  
"m.č. 4"  (2*(2+2,6))* 3,7  
Součet 195,656</t>
  </si>
  <si>
    <t>978013191</t>
  </si>
  <si>
    <t>Otlučení (osekání) vnitřní vápenné nebo vápenocementové omítky stěn v rozsahu přes 50 do 100 %</t>
  </si>
  <si>
    <t>"mč. 4  pod dlažbou "   (2*(2+2,6))*1,9</t>
  </si>
  <si>
    <t>28375013</t>
  </si>
  <si>
    <t>deska EPS 70 pro konstrukce s malým zatížením ?=0,039 tl 140mm</t>
  </si>
  <si>
    <t>5,2 * 1,05  Přepočtené koeficientem množství</t>
  </si>
  <si>
    <t>Montáž izolace tepelné podlah volně kladenými rohožemi, pásy, dílci, deskami 1 vrstva</t>
  </si>
  <si>
    <t>"WC " 2,6*2</t>
  </si>
  <si>
    <t>721174005</t>
  </si>
  <si>
    <t>Potrubí kanalizační z PP svodné DN 110</t>
  </si>
  <si>
    <t>721274126</t>
  </si>
  <si>
    <t>Přivzdušňovací ventil vnitřní odpadních potrubí DN 110</t>
  </si>
  <si>
    <t>722175002</t>
  </si>
  <si>
    <t>Potrubí vodovodní plastové PP-RCT svar polyfúze D 20x2,8 mm</t>
  </si>
  <si>
    <t>723</t>
  </si>
  <si>
    <t>Zdravotechnika - vnitřní plynovod</t>
  </si>
  <si>
    <t>723150367</t>
  </si>
  <si>
    <t>Chránička D 57x3,2 mm</t>
  </si>
  <si>
    <t>0,460  
0,545  
Součet 1,005</t>
  </si>
  <si>
    <t>723181013</t>
  </si>
  <si>
    <t>Potrubí měděné polotvrdé spojované lisováním D 22x1 mm</t>
  </si>
  <si>
    <t>723230104</t>
  </si>
  <si>
    <t>Kulový uzávěr přímý PN 5 G 1" FF s protipožární armaturou a 2x vnitřním závitem</t>
  </si>
  <si>
    <t>998723101</t>
  </si>
  <si>
    <t>Přesun hmot tonážní pro vnitřní plynovod v objektech v do 6 m</t>
  </si>
  <si>
    <t>998723181</t>
  </si>
  <si>
    <t>Příplatek k přesunu hmot tonážní 723 prováděný bez použití mechanizace</t>
  </si>
  <si>
    <t>R 54141100</t>
  </si>
  <si>
    <t>D+M topidlo plynové "vafky" standard 4,7kW</t>
  </si>
  <si>
    <t>R723230152</t>
  </si>
  <si>
    <t>Flexi hadička připojení plynového zařízení</t>
  </si>
  <si>
    <t>"Z2  specifikace dle tabulky zařiz. předmětů" 1</t>
  </si>
  <si>
    <t>725210821</t>
  </si>
  <si>
    <t>Demontáž umyvadel bez výtokových armatur</t>
  </si>
  <si>
    <t>"Z1 specifikace dle tabulky zařizovacích předmětů" 1</t>
  </si>
  <si>
    <t>725531101</t>
  </si>
  <si>
    <t>Elektrický ohřívač zásobníkový přepadový beztlakový 5 l / 2 kW</t>
  </si>
  <si>
    <t>"N5" 1</t>
  </si>
  <si>
    <t>725.1</t>
  </si>
  <si>
    <t>R725100.1</t>
  </si>
  <si>
    <t>Kancelářské židle kolečková</t>
  </si>
  <si>
    <t>R725100.2</t>
  </si>
  <si>
    <t>Pracovní stul</t>
  </si>
  <si>
    <t>R725100.3</t>
  </si>
  <si>
    <t>Skříň dřevěná</t>
  </si>
  <si>
    <t>R725100.4</t>
  </si>
  <si>
    <t>Elektrické trubkové těleso</t>
  </si>
  <si>
    <t>"N4 specifikace dle tabulky  nábytku a vnitřního vybavení" 1</t>
  </si>
  <si>
    <t>731</t>
  </si>
  <si>
    <t>Ústřední vytápění - kotelny</t>
  </si>
  <si>
    <t>731200826</t>
  </si>
  <si>
    <t>Demontáž kotle ocelového na plynná nebo kapalná paliva výkon přes 40 do 60 kW</t>
  </si>
  <si>
    <t>733811212</t>
  </si>
  <si>
    <t>Ochrana potrubí ústředního vytápění termoizolačními trubicemi z PE tl do 6 mm DN přes 22 do 32 mm</t>
  </si>
  <si>
    <t>735151821</t>
  </si>
  <si>
    <t>Demontáž otopného tělesa panelového dvouřadého dl do 1500 mm</t>
  </si>
  <si>
    <t>R741371821</t>
  </si>
  <si>
    <t>Demontáž osvětlení a elektroinstalace</t>
  </si>
  <si>
    <t>60512130</t>
  </si>
  <si>
    <t>hranol stavební řezivo průřezu do 224cm2 do dl 6m</t>
  </si>
  <si>
    <t>0,3136</t>
  </si>
  <si>
    <t>762526110</t>
  </si>
  <si>
    <t>Položení polštáře pod podlahy při osové vzdálenosti do 65 cm</t>
  </si>
  <si>
    <t>"podlaha WC" 2*2,6</t>
  </si>
  <si>
    <t>762810014</t>
  </si>
  <si>
    <t>Záklop stropů z desek OSB tl 18 mm na sraz šroubovaných na trámy</t>
  </si>
  <si>
    <t>2*18 mm křížem   
"m.č. 1"    17,68*2  
"m.č. 2" 14,73*2  
"m.č. 3"  5,5*2  
"m.č. 4"  5,2*2  
Součet 86,22</t>
  </si>
  <si>
    <t>762810017</t>
  </si>
  <si>
    <t>Záklop stropů z desek OSB tl 25 mm na sraz šroubovaných na trámy</t>
  </si>
  <si>
    <t>"m.č. 4"  5,2*2</t>
  </si>
  <si>
    <t>762812811</t>
  </si>
  <si>
    <t>Demontáž záklopů stropů z hoblovaných prken tl do 32 mm</t>
  </si>
  <si>
    <t>"m.č. 1"    17,68  
"m.č. 2" 14,73  
"m.č. 3"  5,5  
"m.č. 4"  5,2  
Součet 43,11</t>
  </si>
  <si>
    <t>59036521</t>
  </si>
  <si>
    <t>deska podhledová minerální polodrážka strukturovaná mikroperforovaná bílá 15x600x600mm</t>
  </si>
  <si>
    <t>763121411</t>
  </si>
  <si>
    <t>SDK stěna předsazená tl 62,5 mm profil CW+UW 50 deska 1xA 12,5 bez izolace EI 15</t>
  </si>
  <si>
    <t>"wc" 2*1,2+0,15*1,2</t>
  </si>
  <si>
    <t>763431011</t>
  </si>
  <si>
    <t>Montáž minerálního podhledu s vyjímatelnými panely vel. do 0,36 m2 na zavěšený polozapuštěný rošt</t>
  </si>
  <si>
    <t>998763100</t>
  </si>
  <si>
    <t>Přesun hmot tonážní pro dřevostavby v objektech v do 6 m</t>
  </si>
  <si>
    <t>61140077</t>
  </si>
  <si>
    <t>parapet plastový vnitřní – š 150mm, barva bílá</t>
  </si>
  <si>
    <t>"P1   šíže 120 mm"2*1,420  
"P2   šíže 120 mm"1*1,440  
Součet 4,28</t>
  </si>
  <si>
    <t>766660191</t>
  </si>
  <si>
    <t>Montáž dveřních křídel otvíravých jednokřídlových š do 0,8 m masivní dřevo polodrážka obložková zárubeň</t>
  </si>
  <si>
    <t>766682112</t>
  </si>
  <si>
    <t>Montáž zárubní obložkových pro dveře jednokřídlové tl stěny přes 170 do 350 mm</t>
  </si>
  <si>
    <t>R54914123</t>
  </si>
  <si>
    <t>kování společné klika/klika</t>
  </si>
  <si>
    <t>R54964103</t>
  </si>
  <si>
    <t>R61160051</t>
  </si>
  <si>
    <t>dveře jednokřídlé dřevěné bez povrchové úpravy plné 700x1970mm</t>
  </si>
  <si>
    <t>dveře podobné  jako ostatní dveře   
1</t>
  </si>
  <si>
    <t>R61182308</t>
  </si>
  <si>
    <t>zárubeň jednokřídlá obložková s laminátovým povrchem tl stěny 160-250mm rozměru 600-1100/1970, 2100mm</t>
  </si>
  <si>
    <t>Zárubeň obdobná jako u ostatních dveří   
1</t>
  </si>
  <si>
    <t>771573810</t>
  </si>
  <si>
    <t>Demontáž podlah z dlaždic keramických lepených</t>
  </si>
  <si>
    <t>"WC" 2,6*2</t>
  </si>
  <si>
    <t>28411126</t>
  </si>
  <si>
    <t>PVC vinyl antistatický tl 2mm, hm 3100g/m2, hořlavost Bfl-s1, smykové tření µ 0,6, třída zátěže 34/43, odpor krytiny ?10^8</t>
  </si>
  <si>
    <t>10,7 * 1,1  Přepočtené koeficientem množství</t>
  </si>
  <si>
    <t>69751063</t>
  </si>
  <si>
    <t>koberec zátěžový vpichovaný role š 2m, vlákno 100% PA, hm 800g/m2, R ? 100M?, zátěž 33, útlum 25dB, hořlavost Bfl S1</t>
  </si>
  <si>
    <t>32,41 * 1,1  Přepočtené koeficientem množství</t>
  </si>
  <si>
    <t>776201813</t>
  </si>
  <si>
    <t>Demontáž lepených povlakových podlah strojně</t>
  </si>
  <si>
    <t>odstranění koberce   
"m.č. 1"    17,68  
"m.č. 2" 14,73  
"m.č. 3"  5,5  
Součet 37,91</t>
  </si>
  <si>
    <t>776211111</t>
  </si>
  <si>
    <t>Lepení textilních pásů</t>
  </si>
  <si>
    <t>"m.č. 1 " 17,68  
"m.č. 2 "  14,73  
Součet 32,41</t>
  </si>
  <si>
    <t>"m.č. 3" 5,5  
"m.č. 3" 5,2  
Součet 10,7</t>
  </si>
  <si>
    <t>59761061</t>
  </si>
  <si>
    <t>dekor keramický pro interiér i exteriér přes 6 do 9ks/m2</t>
  </si>
  <si>
    <t>"mč. 4 "   (2*(2+2,6))*1,9</t>
  </si>
  <si>
    <t>781473810</t>
  </si>
  <si>
    <t>Demontáž obkladů z obkladaček keramických lepených</t>
  </si>
  <si>
    <t>"WC" 2*(2,6+2)*1,6</t>
  </si>
  <si>
    <t>781474111</t>
  </si>
  <si>
    <t>Montáž obkladů vnitřních keramických hladkých přes 6 do 9 ks/m2 lepených flexibilním lepidlem</t>
  </si>
  <si>
    <t>781495211</t>
  </si>
  <si>
    <t>Čištění vnitřních ploch stěn po provedení obkladu chemickými prostředky</t>
  </si>
  <si>
    <t>998781102</t>
  </si>
  <si>
    <t>Přesun hmot tonážní pro obklady keramické v objektech v přes 6 do 12 m</t>
  </si>
  <si>
    <t>783101401</t>
  </si>
  <si>
    <t>Ometení podkladu truhlářských konstrukcí před provedením nátěru</t>
  </si>
  <si>
    <t>783101403</t>
  </si>
  <si>
    <t>Oprášení podkladu truhlářských konstrukcí před provedením nátěru</t>
  </si>
  <si>
    <t>783113101</t>
  </si>
  <si>
    <t>Jednonásobný napouštěcí syntetický nátěr truhlářských konstrukcí</t>
  </si>
  <si>
    <t>"okna špaletová  3 ks" 3*(4*1,140*2,65)  
 Dveře kazetové  koeficient členitosti 1,5  
(2*0,750*2,0)*1,5  
(2*0,850*2,0)*1,5  
(2*1,3*2,2)*1,5  
(2*1,560*2,2)*1,5  
zárubně   
(2*0,15+0,175)*(2*2+0,8)  
(2*0,15+0,2)*(2*2+0,9)  
(2*0,15+0,545)*(2*2,2+1,5)  
(2*0,15+0,460)*(2*2,2+1,265)  
Součet 78,749</t>
  </si>
  <si>
    <t>783114101</t>
  </si>
  <si>
    <t>Základní jednonásobný syntetický nátěr truhlářských konstrukcí</t>
  </si>
  <si>
    <t>783117101</t>
  </si>
  <si>
    <t>Krycí jednonásobný syntetický nátěr truhlářských konstrukcí</t>
  </si>
  <si>
    <t>783132211</t>
  </si>
  <si>
    <t>Vysekání stávajícího sklenářského tmelu ze sklenářských výplní</t>
  </si>
  <si>
    <t>783162201</t>
  </si>
  <si>
    <t>Dotmelení skleněných výplní truhlářských konstrukcí sklenářským tmelem</t>
  </si>
  <si>
    <t>783206801</t>
  </si>
  <si>
    <t>Odstranění nátěrů z tesařských konstrukcí obroušením</t>
  </si>
  <si>
    <t>"okna špaletová  3 ks" 3*(4*1,140*2,65)  
 Dveře kazetové  koeficient členitosti 1,5  
(2*0,850*2,0)*1,5  
(2*1,3*2,2)*1,5  
(2*1,560*2,2)*1,5  
zárubně   
(2*0,15+0,2)*(2*2+0,9)  
(2*0,15+0,545)*(2*2,2+1,5)  
(2*0,15+0,460)*(2*2,2+1,265)  
Součet 71,969</t>
  </si>
  <si>
    <t>58124965</t>
  </si>
  <si>
    <t>hmota nátěrová akrylátová základní penetrační transparentní</t>
  </si>
  <si>
    <t>litr</t>
  </si>
  <si>
    <t>163,232 * 0,04  Přepočtené koeficientem množství</t>
  </si>
  <si>
    <t>784111001</t>
  </si>
  <si>
    <t>Oprášení (ometení ) podkladu v místnostech v do 3,80 m</t>
  </si>
  <si>
    <t>"m.č. 1"    (2*(3,2+5,525))* 3,4  
"m.č. 2"  (2*(2,52+5,845))* 3,4  
"m.č. 3"  (2*(2+2,75))* 3,4  
"m.č. 4"  (2*(2+2,6))* (3,5-1,9)  
Součet 163,232</t>
  </si>
  <si>
    <t>784185001</t>
  </si>
  <si>
    <t>Provedení jednonásobné penetrace podkladu v místnostech v do 3,80 m</t>
  </si>
  <si>
    <t>784121001</t>
  </si>
  <si>
    <t>Oškrabání malby v místnostech v do 3,80 m</t>
  </si>
  <si>
    <t>"m.č. 1"    (2*(3,2+5,525))* 3,7  
"m.č. 2"  (2*(2,52+5,845))* 3,7  
"m.č. 3"  (2*(2+2,75))* 3,7  
"m.č. 4"  (2*(2+2,6))*(3,7-1,9)  
Součet 178,176</t>
  </si>
  <si>
    <t>968072455</t>
  </si>
  <si>
    <t>Vybourání kovových dveřních zárubní pl do 2 m2</t>
  </si>
  <si>
    <t>0,8*1,970</t>
  </si>
  <si>
    <t>971033641</t>
  </si>
  <si>
    <t>Vybourání otvorů ve zdivu cihelném pl do 4 m2 na MVC nebo MV tl do 300 mm</t>
  </si>
  <si>
    <t>0,8*2*0,175</t>
  </si>
  <si>
    <t>998011001</t>
  </si>
  <si>
    <t>Přesun hmot pro budovy zděné v do 6 m</t>
  </si>
  <si>
    <t>POPLATKY ZA LIKVIDACŮ ODPADŮ NEKONTAMINOVANÝCH - 17 01 02 STAVEBNÍ A DEMOLIČNÍ SUŤ (CIHLY) - VČETNĚ DOPRAVY</t>
  </si>
  <si>
    <t>omítky 0,804=0,804 [A]  
zdivo  0,659=0,659 [B]  
sanita 0,019=0,019 [C]  
obklady a dlazby  0,184+0,4=0,584 [D]  
Celkem: A+B+C+D=2,066 [E]</t>
  </si>
  <si>
    <t>POPLATKY ZA LIKVIDACŮ ODPADŮ NEKONTAMINOVANÝCH - 17 02 01 DŘEVO PO STAVEBNÍM POUŽITÍ, Z DEMOLIC VČ. DOPRAVY</t>
  </si>
  <si>
    <t>0,6=0,600 [A]</t>
  </si>
  <si>
    <t>POPLATKY ZA LIKVIDACŮ ODPADŮ NEKONTAMINOVANÝCH - 20 03 99 ODPAD PODOBNÝ KOMUNÁLNÍMU ODPADU - VČETNĚ DOPRAVY</t>
  </si>
  <si>
    <t>povlakové krytiny  0,114=0,114 [A]</t>
  </si>
  <si>
    <t>0,05=0,050 [A]</t>
  </si>
  <si>
    <t>POPLATKY ZA LIKVIDACE ODPADŮ NEKONTAMINOVANÝCH - 17 04 05 ŽELEZO A OCEL, VČETNĚ DOPRAVY</t>
  </si>
  <si>
    <t>0,451=0,451 [A]</t>
  </si>
  <si>
    <t xml:space="preserve">  SO 21-06.02.1</t>
  </si>
  <si>
    <t>Žst. Chomutov, 2.NP - elektroinstalace</t>
  </si>
  <si>
    <t>SO 21-06.02.1</t>
  </si>
  <si>
    <t>Krabice odboná čvercová s víkem KO 125E</t>
  </si>
  <si>
    <t>LED-8960-4K, IP40 / Interiérové - přisazené nebo závěsné / 5 x LED, 13W, 1285, 8lm, Ra80, 4000K</t>
  </si>
  <si>
    <t>LED-OP-9500-4K / interierové LED svítidlo, IP40, 1 x LED, 68 W, 6480lm, Ra80, 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</si>
  <si>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</si>
  <si>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</si>
  <si>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</si>
  <si>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</si>
  <si>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</si>
  <si>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</si>
  <si>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</si>
  <si>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</si>
  <si>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</si>
  <si>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</si>
  <si>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</si>
  <si>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</si>
  <si>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</si>
  <si>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</si>
  <si>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</si>
  <si>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</si>
  <si>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R74000</t>
  </si>
  <si>
    <t>PARAPETNÍ ŽLAB</t>
  </si>
  <si>
    <t>MODULOVÉ ZÁSUVKY (ELKTRO / DATA)</t>
  </si>
  <si>
    <t>12 ks ELEKTRO / 4 KS DATA    
MODULOVÉ ZÁSUVKY DO PARAPETNÍHO ŽLABU</t>
  </si>
  <si>
    <t>12 ks ELEKTRO / 4 KS DATA  
MODULOVÉ ZÁSUVKY DO PARAPETNÍHO ŽLABU</t>
  </si>
  <si>
    <t>1.3</t>
  </si>
  <si>
    <t xml:space="preserve">  SO 21-06.1</t>
  </si>
  <si>
    <t>Žst. Chomutov, umístění dopravní kanceláře a technologické místnosti - elektroinstalace</t>
  </si>
  <si>
    <t>SO 21-06.1</t>
  </si>
  <si>
    <t>741534.R2</t>
  </si>
  <si>
    <t>LED-6350-4K, IP 40 / interiérové LED svítidlo / 1xLED, 47W, 4692lm, Ra80, 0K</t>
  </si>
  <si>
    <t>741534.R3</t>
  </si>
  <si>
    <t>LED-PC-7640-4K, IP54 / interiérové LED svítidlo, přisazené / 1 x LED, 56W, 7640lm, Ra80, 4000K</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</si>
  <si>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</si>
  <si>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</si>
  <si>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</si>
  <si>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</si>
  <si>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</si>
  <si>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</si>
  <si>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</si>
  <si>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</si>
  <si>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</si>
  <si>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</si>
  <si>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</si>
  <si>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</si>
  <si>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</si>
  <si>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</si>
  <si>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</si>
  <si>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</si>
  <si>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</si>
  <si>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</si>
  <si>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</si>
  <si>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</si>
  <si>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</si>
  <si>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</si>
  <si>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</si>
  <si>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</si>
  <si>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</si>
  <si>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</si>
  <si>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</si>
  <si>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</si>
  <si>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</si>
  <si>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</si>
  <si>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</si>
  <si>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</si>
  <si>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</si>
  <si>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</si>
  <si>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</si>
  <si>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</si>
  <si>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</si>
  <si>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</si>
  <si>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</si>
  <si>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</si>
  <si>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</si>
  <si>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</si>
  <si>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</si>
  <si>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</si>
  <si>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</si>
  <si>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</si>
  <si>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</si>
  <si>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</si>
  <si>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</si>
  <si>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</si>
  <si>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</si>
  <si>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</si>
  <si>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</si>
  <si>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</si>
  <si>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</si>
  <si>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</si>
  <si>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</si>
  <si>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</si>
  <si>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</si>
  <si>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</si>
  <si>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</si>
  <si>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</si>
  <si>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</si>
  <si>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</si>
  <si>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</si>
  <si>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</si>
  <si>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</si>
  <si>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</si>
  <si>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</si>
  <si>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</si>
  <si>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</si>
  <si>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</si>
  <si>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</si>
  <si>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</si>
  <si>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</si>
  <si>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</si>
  <si>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</si>
  <si>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</si>
  <si>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</si>
  <si>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</si>
  <si>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</si>
  <si>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</si>
  <si>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</si>
  <si>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</si>
  <si>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</si>
  <si>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</si>
  <si>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</si>
  <si>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</si>
  <si>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</si>
  <si>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</si>
  <si>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</si>
  <si>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</si>
  <si>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</si>
  <si>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</si>
  <si>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</si>
  <si>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</si>
  <si>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</si>
  <si>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</si>
  <si>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</si>
  <si>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</si>
  <si>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</si>
  <si>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</si>
  <si>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</si>
  <si>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</si>
  <si>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</si>
  <si>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</si>
  <si>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</si>
  <si>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</si>
  <si>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</si>
  <si>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</si>
  <si>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</si>
  <si>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</si>
  <si>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</si>
  <si>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</si>
  <si>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</si>
  <si>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</si>
  <si>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</si>
  <si>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</si>
  <si>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</si>
  <si>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</si>
  <si>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</si>
  <si>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</si>
  <si>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</si>
  <si>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</si>
  <si>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</si>
  <si>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</si>
  <si>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</si>
  <si>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</si>
  <si>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</si>
  <si>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</si>
  <si>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</si>
  <si>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</si>
  <si>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</si>
  <si>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</si>
  <si>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</si>
  <si>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</si>
  <si>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</si>
  <si>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</si>
  <si>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</si>
  <si>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</si>
  <si>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</si>
  <si>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</si>
  <si>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</si>
  <si>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</si>
  <si>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</si>
  <si>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</si>
  <si>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</si>
  <si>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</si>
  <si>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</si>
  <si>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</si>
  <si>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</si>
  <si>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</si>
  <si>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</si>
  <si>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</si>
  <si>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</si>
  <si>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</si>
  <si>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</si>
  <si>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</si>
  <si>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</si>
  <si>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</si>
  <si>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</si>
  <si>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</si>
  <si>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</si>
  <si>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</si>
  <si>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</si>
  <si>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</si>
  <si>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</si>
  <si>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</si>
  <si>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</si>
  <si>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</si>
  <si>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</si>
  <si>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</si>
  <si>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</si>
  <si>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</si>
  <si>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</si>
  <si>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</si>
  <si>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</si>
  <si>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</si>
  <si>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</si>
  <si>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</si>
  <si>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</si>
  <si>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</si>
  <si>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</si>
  <si>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</si>
  <si>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</si>
  <si>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</si>
  <si>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</si>
  <si>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</si>
  <si>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</si>
  <si>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</si>
  <si>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</si>
  <si>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</si>
  <si>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</si>
  <si>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</si>
  <si>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</si>
  <si>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</si>
  <si>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</si>
  <si>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</si>
  <si>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</si>
  <si>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</si>
  <si>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</si>
  <si>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</si>
  <si>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</si>
  <si>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</si>
  <si>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</si>
  <si>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</si>
  <si>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</si>
  <si>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</si>
  <si>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</si>
  <si>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</si>
  <si>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</si>
  <si>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</si>
  <si>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</si>
  <si>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</si>
  <si>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</si>
  <si>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</si>
  <si>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</si>
  <si>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</si>
  <si>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</si>
  <si>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</si>
  <si>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</si>
  <si>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</si>
  <si>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</si>
  <si>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</si>
  <si>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</si>
  <si>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</si>
  <si>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</si>
  <si>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</si>
  <si>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</si>
  <si>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</si>
  <si>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</si>
  <si>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</si>
  <si>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</si>
  <si>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</si>
  <si>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</si>
  <si>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</si>
  <si>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</si>
  <si>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</si>
  <si>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</si>
  <si>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</si>
  <si>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</si>
  <si>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</si>
  <si>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</si>
  <si>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</si>
  <si>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</si>
  <si>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</si>
  <si>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</si>
  <si>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</si>
  <si>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</si>
  <si>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</si>
  <si>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</si>
  <si>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</si>
  <si>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</si>
  <si>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</si>
  <si>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</si>
  <si>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</si>
  <si>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</si>
  <si>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</si>
  <si>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</si>
  <si>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</si>
  <si>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</si>
  <si>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</si>
  <si>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</si>
  <si>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</si>
  <si>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</si>
  <si>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</si>
  <si>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</si>
  <si>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</si>
  <si>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</si>
  <si>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</si>
  <si>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</si>
  <si>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</si>
  <si>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</si>
  <si>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</si>
  <si>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</si>
  <si>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</si>
  <si>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</si>
  <si>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</si>
  <si>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</si>
  <si>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</si>
  <si>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</si>
  <si>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</si>
  <si>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</si>
  <si>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</si>
  <si>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</si>
  <si>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</si>
  <si>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</si>
  <si>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</si>
  <si>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</si>
  <si>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</si>
  <si>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</si>
  <si>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</si>
  <si>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</si>
  <si>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</si>
  <si>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</si>
  <si>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</si>
  <si>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</si>
  <si>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</si>
  <si>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</si>
  <si>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</si>
  <si>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</si>
  <si>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</si>
  <si>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</si>
  <si>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</si>
  <si>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</si>
  <si>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</si>
  <si>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</si>
  <si>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</si>
  <si>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</si>
  <si>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</si>
  <si>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</si>
  <si>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</si>
  <si>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</si>
  <si>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</si>
  <si>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</si>
  <si>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</si>
  <si>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</si>
  <si>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</si>
  <si>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</si>
  <si>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</si>
  <si>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</si>
  <si>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</si>
  <si>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</si>
  <si>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</si>
  <si>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</si>
  <si>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</si>
  <si>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</si>
  <si>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</si>
  <si>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</si>
  <si>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</si>
  <si>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</si>
  <si>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</si>
  <si>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</si>
  <si>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</si>
  <si>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</si>
  <si>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</si>
  <si>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</si>
  <si>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</si>
  <si>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</si>
  <si>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</si>
  <si>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</si>
  <si>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</si>
  <si>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</si>
  <si>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</si>
  <si>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</si>
  <si>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</si>
  <si>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</si>
  <si>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</si>
  <si>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</si>
  <si>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</si>
  <si>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</si>
  <si>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</si>
  <si>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</si>
  <si>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</si>
  <si>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</si>
  <si>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</si>
  <si>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</si>
  <si>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</si>
  <si>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</si>
  <si>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</si>
  <si>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</si>
  <si>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</si>
  <si>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</si>
  <si>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</si>
  <si>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</si>
  <si>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</si>
  <si>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</si>
  <si>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</si>
  <si>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</si>
  <si>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</si>
  <si>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</si>
  <si>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</si>
  <si>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</si>
  <si>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</si>
  <si>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</si>
  <si>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</si>
  <si>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</si>
  <si>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</si>
  <si>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</si>
  <si>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</si>
  <si>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</si>
  <si>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</si>
  <si>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</si>
  <si>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</si>
  <si>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</si>
  <si>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</si>
  <si>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</si>
  <si>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</si>
  <si>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</si>
  <si>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</si>
  <si>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</si>
  <si>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</si>
  <si>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</si>
  <si>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</si>
  <si>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</si>
  <si>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</si>
  <si>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</si>
  <si>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</si>
  <si>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</si>
  <si>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</si>
  <si>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</si>
  <si>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</si>
  <si>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</si>
  <si>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</si>
  <si>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</si>
  <si>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</si>
  <si>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</si>
  <si>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</si>
  <si>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</si>
  <si>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</si>
  <si>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</si>
  <si>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</si>
  <si>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</si>
  <si>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</si>
  <si>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</si>
  <si>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</si>
  <si>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</si>
  <si>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</si>
  <si>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</si>
  <si>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</si>
  <si>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</si>
  <si>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</si>
  <si>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</si>
  <si>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</si>
  <si>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</si>
  <si>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</si>
  <si>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</si>
  <si>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</si>
  <si>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</si>
  <si>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</si>
  <si>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</si>
  <si>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</si>
  <si>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</si>
  <si>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</si>
  <si>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</si>
  <si>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</si>
  <si>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</si>
  <si>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</si>
  <si>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</si>
  <si>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</si>
  <si>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</si>
  <si>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</si>
  <si>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</si>
  <si>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</si>
  <si>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</si>
  <si>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</si>
  <si>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</si>
  <si>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</si>
  <si>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</si>
  <si>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</si>
  <si>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</si>
  <si>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</si>
  <si>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</si>
  <si>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</si>
  <si>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</si>
  <si>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</si>
  <si>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</si>
  <si>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</si>
  <si>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</si>
  <si>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</si>
  <si>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</si>
  <si>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</si>
  <si>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</si>
  <si>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</si>
  <si>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</si>
  <si>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</si>
  <si>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</si>
  <si>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</si>
  <si>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</si>
  <si>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</si>
  <si>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</si>
  <si>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</si>
  <si>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</si>
  <si>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</si>
  <si>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</si>
  <si>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</si>
  <si>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</si>
  <si>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</si>
  <si>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</si>
  <si>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</si>
  <si>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</si>
  <si>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</si>
  <si>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</si>
  <si>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</si>
  <si>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</si>
  <si>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</si>
  <si>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</si>
  <si>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</si>
  <si>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</si>
  <si>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</si>
  <si>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</si>
  <si>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</si>
  <si>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</si>
  <si>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</si>
  <si>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</si>
  <si>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</si>
  <si>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</si>
  <si>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</si>
  <si>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</si>
  <si>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</si>
  <si>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</si>
  <si>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</si>
  <si>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</si>
  <si>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</si>
  <si>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</si>
  <si>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</si>
  <si>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</si>
  <si>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</si>
  <si>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</si>
  <si>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</si>
  <si>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</si>
  <si>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</si>
  <si>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</si>
  <si>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</si>
  <si>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</si>
  <si>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</si>
  <si>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</si>
  <si>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</si>
  <si>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</si>
  <si>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</si>
  <si>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</si>
  <si>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</si>
  <si>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</si>
  <si>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</si>
  <si>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</si>
  <si>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</si>
  <si>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</si>
  <si>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</si>
  <si>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</si>
  <si>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</si>
  <si>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</si>
  <si>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</si>
  <si>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</si>
  <si>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</si>
  <si>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</si>
  <si>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</si>
  <si>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</si>
  <si>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</si>
  <si>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</si>
  <si>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</si>
  <si>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</si>
  <si>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</si>
  <si>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</si>
  <si>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</si>
  <si>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</si>
  <si>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</si>
  <si>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</si>
  <si>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</si>
  <si>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</si>
  <si>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</si>
  <si>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</si>
  <si>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</si>
  <si>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</si>
  <si>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</si>
  <si>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</si>
  <si>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</si>
  <si>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</si>
  <si>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</si>
  <si>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</si>
  <si>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</si>
  <si>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</si>
  <si>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</si>
  <si>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</si>
  <si>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</si>
  <si>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</si>
  <si>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</si>
  <si>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</si>
  <si>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</si>
  <si>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</si>
  <si>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</si>
  <si>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</si>
  <si>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</si>
  <si>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</si>
  <si>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</si>
  <si>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</si>
  <si>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</si>
  <si>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</si>
  <si>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</si>
  <si>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</si>
  <si>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</si>
  <si>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</si>
  <si>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</si>
  <si>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</si>
  <si>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</si>
  <si>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</si>
  <si>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</si>
  <si>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</si>
  <si>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</si>
  <si>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</si>
  <si>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</si>
  <si>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</si>
  <si>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</si>
  <si>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</si>
  <si>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</si>
  <si>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</si>
  <si>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</si>
  <si>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</si>
  <si>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</si>
  <si>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</si>
  <si>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</si>
  <si>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</si>
  <si>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</si>
  <si>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</si>
  <si>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</si>
  <si>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</si>
  <si>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</si>
  <si>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</si>
  <si>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</si>
  <si>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</si>
  <si>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</si>
  <si>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</si>
  <si>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</si>
  <si>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</si>
  <si>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</si>
  <si>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</si>
  <si>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</si>
  <si>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</si>
  <si>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</si>
  <si>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</si>
  <si>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</si>
  <si>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</si>
  <si>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</si>
  <si>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</si>
  <si>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</si>
  <si>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</si>
  <si>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</si>
  <si>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</si>
  <si>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</si>
  <si>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</si>
  <si>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</si>
  <si>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</si>
  <si>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</si>
  <si>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</si>
  <si>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</si>
  <si>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</si>
  <si>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</si>
  <si>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</si>
  <si>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</si>
  <si>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</si>
  <si>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</si>
  <si>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</si>
  <si>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</si>
  <si>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</si>
  <si>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</si>
  <si>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</si>
  <si>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</si>
  <si>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</si>
  <si>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</si>
  <si>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</si>
  <si>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</si>
  <si>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</si>
  <si>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</si>
  <si>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</si>
  <si>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</si>
  <si>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</si>
  <si>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</si>
  <si>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</si>
  <si>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</si>
  <si>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</si>
  <si>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</si>
  <si>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</si>
  <si>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</si>
  <si>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</si>
  <si>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</si>
  <si>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</si>
  <si>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</si>
  <si>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</si>
  <si>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</si>
  <si>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</si>
  <si>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</si>
  <si>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</si>
  <si>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</si>
  <si>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</si>
  <si>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</si>
  <si>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</si>
  <si>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</si>
  <si>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</si>
  <si>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</si>
  <si>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</si>
  <si>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</si>
  <si>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</si>
  <si>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</si>
  <si>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</si>
  <si>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</si>
  <si>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</si>
  <si>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</si>
  <si>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</si>
  <si>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</si>
  <si>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</si>
  <si>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</si>
  <si>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</si>
  <si>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</si>
  <si>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</si>
  <si>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</si>
  <si>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</si>
  <si>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</si>
  <si>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</si>
  <si>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</si>
  <si>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</si>
  <si>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</si>
  <si>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</si>
  <si>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</si>
  <si>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</si>
  <si>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</si>
  <si>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</si>
  <si>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</si>
  <si>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</si>
  <si>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</si>
  <si>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</si>
  <si>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</si>
  <si>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</si>
  <si>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</si>
  <si>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</si>
  <si>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</si>
  <si>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</si>
  <si>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</si>
  <si>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</si>
  <si>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</si>
  <si>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</si>
  <si>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</si>
  <si>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</si>
  <si>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</si>
  <si>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</si>
  <si>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</si>
  <si>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</si>
  <si>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</si>
  <si>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</si>
  <si>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</si>
  <si>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</si>
  <si>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</si>
  <si>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</si>
  <si>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</si>
  <si>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</si>
  <si>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</si>
  <si>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</si>
  <si>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</si>
  <si>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</si>
  <si>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</si>
  <si>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</si>
  <si>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</si>
  <si>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</si>
  <si>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</si>
  <si>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</si>
  <si>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</si>
  <si>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</si>
  <si>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</si>
  <si>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</si>
  <si>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</si>
  <si>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</si>
  <si>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</si>
  <si>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</si>
  <si>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</si>
  <si>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</si>
  <si>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</si>
  <si>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</si>
  <si>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</si>
  <si>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</si>
  <si>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</si>
  <si>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</si>
  <si>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</si>
  <si>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</si>
  <si>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</si>
  <si>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</si>
  <si>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</si>
  <si>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</si>
  <si>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</si>
  <si>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</si>
  <si>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</si>
  <si>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</si>
  <si>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</si>
  <si>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</si>
  <si>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</si>
  <si>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</si>
  <si>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</si>
  <si>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</si>
  <si>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</si>
  <si>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</si>
  <si>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</si>
  <si>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</si>
  <si>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</si>
  <si>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</si>
  <si>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</si>
  <si>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</si>
  <si>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</si>
  <si>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</si>
  <si>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</si>
  <si>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</si>
  <si>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</si>
  <si>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</si>
  <si>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</si>
  <si>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</si>
  <si>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</si>
  <si>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</si>
  <si>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</si>
  <si>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</si>
  <si>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</si>
  <si>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</si>
  <si>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</si>
  <si>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</si>
  <si>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</si>
  <si>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</si>
  <si>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</si>
  <si>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</si>
  <si>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</si>
  <si>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</si>
  <si>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</si>
  <si>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</si>
  <si>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</si>
  <si>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</si>
  <si>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</si>
  <si>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</si>
  <si>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</si>
  <si>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</si>
  <si>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</si>
  <si>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</si>
  <si>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</si>
  <si>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</si>
  <si>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</si>
  <si>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</si>
  <si>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</si>
  <si>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</si>
  <si>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</si>
  <si>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</si>
  <si>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</si>
  <si>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</si>
  <si>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</si>
  <si>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</si>
  <si>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</si>
  <si>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</si>
  <si>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</si>
  <si>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</si>
  <si>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</si>
  <si>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</si>
  <si>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</si>
  <si>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</si>
  <si>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</si>
  <si>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</si>
  <si>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</si>
  <si>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</si>
  <si>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</si>
  <si>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</si>
  <si>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</si>
  <si>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</si>
  <si>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</si>
  <si>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</si>
  <si>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</si>
  <si>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</si>
  <si>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</si>
  <si>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</si>
  <si>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</si>
  <si>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</si>
  <si>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</si>
  <si>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</si>
  <si>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</si>
  <si>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</si>
  <si>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</si>
  <si>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</si>
  <si>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</si>
  <si>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</si>
  <si>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</si>
  <si>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</si>
  <si>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</si>
  <si>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</si>
  <si>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</si>
  <si>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</si>
  <si>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</si>
  <si>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</si>
  <si>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</si>
  <si>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</si>
  <si>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</si>
  <si>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</si>
  <si>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</si>
  <si>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</si>
  <si>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</si>
  <si>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</si>
  <si>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</si>
  <si>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</si>
  <si>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</si>
  <si>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</si>
  <si>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</si>
  <si>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</si>
  <si>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</si>
  <si>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</si>
  <si>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</si>
  <si>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</si>
  <si>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</si>
  <si>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</si>
  <si>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</si>
  <si>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</si>
  <si>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</si>
  <si>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</si>
  <si>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</si>
  <si>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</si>
  <si>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</si>
  <si>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</si>
  <si>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</si>
  <si>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</si>
  <si>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</si>
  <si>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</si>
  <si>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</si>
  <si>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</si>
  <si>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</si>
  <si>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</si>
  <si>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</si>
  <si>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</si>
  <si>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</si>
  <si>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</si>
  <si>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</si>
  <si>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</si>
  <si>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</si>
  <si>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</si>
  <si>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</si>
  <si>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</si>
  <si>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</si>
  <si>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</si>
  <si>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</si>
  <si>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</si>
  <si>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</si>
  <si>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</si>
  <si>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</si>
  <si>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</si>
  <si>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</si>
  <si>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</si>
  <si>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</si>
  <si>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</si>
  <si>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</si>
  <si>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</si>
  <si>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</si>
  <si>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</si>
  <si>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</si>
  <si>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</si>
  <si>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</si>
  <si>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</si>
  <si>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</si>
  <si>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</si>
  <si>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</si>
  <si>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</si>
  <si>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</si>
  <si>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</si>
  <si>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</si>
  <si>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</si>
  <si>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</si>
  <si>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</si>
  <si>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</si>
  <si>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</si>
  <si>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</si>
  <si>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</si>
  <si>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</si>
  <si>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</si>
  <si>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</si>
  <si>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</si>
  <si>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</si>
  <si>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</si>
  <si>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</si>
  <si>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</si>
  <si>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</si>
  <si>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</si>
  <si>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</si>
  <si>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</si>
  <si>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</si>
  <si>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</si>
  <si>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</si>
  <si>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</si>
  <si>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</si>
  <si>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</si>
  <si>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</si>
  <si>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</si>
  <si>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</si>
  <si>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</si>
  <si>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</si>
  <si>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</si>
  <si>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</si>
  <si>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</si>
  <si>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</si>
  <si>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</si>
  <si>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</si>
  <si>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</si>
  <si>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</si>
  <si>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</si>
  <si>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</si>
  <si>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</si>
  <si>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</si>
  <si>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</si>
  <si>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</si>
  <si>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</si>
  <si>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</si>
  <si>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</si>
  <si>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</si>
  <si>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</si>
  <si>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</si>
  <si>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</si>
  <si>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</si>
  <si>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</si>
  <si>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</si>
  <si>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</si>
  <si>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</si>
  <si>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</si>
  <si>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</si>
  <si>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</si>
  <si>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</si>
  <si>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</si>
  <si>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</si>
  <si>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</si>
  <si>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</si>
  <si>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</si>
  <si>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</si>
  <si>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</si>
  <si>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</si>
  <si>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</si>
  <si>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</si>
  <si>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</si>
  <si>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</si>
  <si>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</si>
  <si>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</si>
  <si>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</si>
  <si>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</si>
  <si>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</si>
  <si>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</si>
  <si>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</si>
  <si>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</si>
  <si>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</si>
  <si>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</si>
  <si>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</si>
  <si>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</si>
  <si>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</si>
  <si>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</si>
  <si>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</si>
  <si>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</si>
  <si>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</si>
  <si>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</si>
  <si>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</si>
  <si>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</si>
  <si>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</si>
  <si>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</si>
  <si>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</si>
  <si>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</si>
  <si>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</si>
  <si>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</si>
  <si>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</si>
  <si>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</si>
  <si>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</si>
  <si>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</si>
  <si>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</si>
  <si>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</si>
  <si>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</si>
  <si>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</si>
  <si>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</si>
  <si>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</si>
  <si>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</si>
  <si>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</si>
  <si>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</si>
  <si>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</si>
  <si>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</si>
  <si>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</si>
  <si>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</si>
  <si>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</si>
  <si>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</si>
  <si>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</si>
  <si>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</si>
  <si>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</si>
  <si>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</si>
  <si>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</si>
  <si>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</si>
  <si>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</si>
  <si>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</si>
  <si>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</si>
  <si>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</si>
  <si>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</si>
  <si>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</si>
  <si>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</si>
  <si>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</si>
  <si>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</si>
  <si>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</si>
  <si>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</si>
  <si>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</si>
  <si>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</si>
  <si>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</si>
  <si>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</si>
  <si>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</si>
  <si>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</si>
  <si>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</si>
  <si>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</si>
  <si>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</si>
  <si>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</si>
  <si>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</si>
  <si>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</si>
  <si>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</si>
  <si>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</si>
  <si>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</si>
  <si>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</si>
  <si>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</si>
  <si>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</si>
  <si>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</si>
  <si>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</si>
  <si>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</si>
  <si>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</si>
  <si>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</si>
  <si>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</si>
  <si>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</si>
  <si>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</si>
  <si>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</si>
  <si>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</si>
  <si>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</si>
  <si>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</si>
  <si>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</si>
  <si>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</si>
  <si>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</si>
  <si>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</si>
  <si>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</si>
  <si>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</si>
  <si>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</si>
  <si>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</si>
  <si>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</si>
  <si>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</si>
  <si>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</si>
  <si>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</si>
  <si>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</si>
  <si>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</si>
  <si>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</si>
  <si>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</si>
  <si>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</si>
  <si>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</si>
  <si>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</si>
  <si>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</si>
  <si>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</si>
  <si>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</si>
  <si>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</si>
  <si>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</si>
  <si>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</si>
  <si>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</si>
  <si>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</si>
  <si>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</si>
  <si>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</si>
  <si>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</si>
  <si>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</si>
  <si>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</si>
  <si>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</si>
  <si>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</si>
  <si>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</si>
  <si>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</si>
  <si>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</si>
  <si>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</si>
  <si>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</si>
  <si>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</si>
  <si>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</si>
  <si>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</si>
  <si>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</si>
  <si>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</si>
  <si>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</si>
  <si>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</si>
  <si>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</si>
  <si>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</si>
  <si>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</si>
  <si>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</si>
  <si>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</si>
  <si>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</si>
  <si>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</si>
  <si>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</si>
  <si>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</si>
  <si>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</si>
  <si>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</si>
  <si>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</si>
  <si>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</si>
  <si>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</si>
  <si>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</si>
  <si>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</si>
  <si>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</si>
  <si>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</si>
  <si>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</si>
  <si>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</si>
  <si>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</si>
  <si>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</si>
  <si>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</si>
  <si>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</si>
  <si>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</si>
  <si>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</si>
  <si>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</si>
  <si>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</si>
  <si>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</si>
  <si>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</si>
  <si>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</si>
  <si>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</si>
  <si>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</si>
  <si>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</si>
  <si>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</si>
  <si>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</si>
  <si>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</si>
  <si>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</si>
  <si>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</si>
  <si>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</si>
  <si>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</si>
  <si>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</si>
  <si>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</si>
  <si>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</si>
  <si>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</si>
  <si>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</si>
  <si>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</si>
  <si>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</si>
  <si>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</si>
  <si>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</si>
  <si>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</si>
  <si>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</si>
  <si>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</si>
  <si>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</si>
  <si>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</si>
  <si>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</si>
  <si>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</si>
  <si>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</si>
  <si>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</si>
  <si>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</si>
  <si>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</si>
  <si>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</si>
  <si>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</si>
  <si>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</si>
  <si>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</si>
  <si>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</si>
  <si>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</si>
  <si>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</si>
  <si>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</si>
  <si>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</si>
  <si>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</si>
  <si>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</si>
  <si>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</si>
  <si>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</si>
  <si>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</si>
  <si>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</si>
  <si>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</si>
  <si>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</si>
  <si>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</si>
  <si>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</si>
  <si>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</si>
  <si>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</si>
  <si>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</si>
  <si>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</si>
  <si>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</si>
  <si>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</si>
  <si>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</si>
  <si>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</si>
  <si>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</si>
  <si>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</si>
  <si>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</si>
  <si>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</si>
  <si>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</si>
  <si>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</si>
  <si>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</si>
  <si>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</si>
  <si>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</si>
  <si>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</si>
  <si>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</si>
  <si>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</si>
  <si>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</si>
  <si>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</si>
  <si>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</si>
  <si>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</si>
  <si>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</si>
  <si>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</si>
  <si>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</si>
  <si>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</si>
  <si>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</si>
  <si>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</si>
  <si>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</si>
  <si>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</si>
  <si>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</si>
  <si>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</si>
  <si>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</si>
  <si>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</si>
  <si>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</si>
  <si>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</si>
  <si>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</si>
  <si>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</si>
  <si>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</si>
  <si>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</si>
  <si>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</si>
  <si>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</si>
  <si>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</si>
  <si>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</si>
  <si>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</si>
  <si>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</si>
  <si>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</si>
  <si>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</si>
  <si>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</si>
  <si>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</si>
  <si>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</si>
  <si>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</si>
  <si>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</si>
  <si>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</si>
  <si>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</si>
  <si>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</si>
  <si>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</si>
  <si>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</si>
  <si>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</si>
  <si>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</si>
  <si>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</si>
  <si>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</si>
  <si>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</si>
  <si>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</si>
  <si>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</si>
  <si>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</si>
  <si>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</si>
  <si>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</si>
  <si>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</si>
  <si>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</si>
  <si>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</si>
  <si>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</si>
  <si>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</si>
  <si>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</si>
  <si>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</si>
  <si>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</si>
  <si>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</si>
  <si>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</si>
  <si>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</si>
  <si>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</si>
  <si>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</si>
  <si>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</si>
  <si>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</si>
  <si>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</si>
  <si>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</si>
  <si>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</si>
  <si>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</si>
  <si>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</si>
  <si>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</si>
  <si>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</si>
  <si>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   
Celkem 42 = 42,000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</si>
  <si>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</si>
  <si>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</si>
  <si>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</si>
  <si>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Rýha 0,35x0,8m, délka 150m,   
Celkem 150 = 150,000</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</si>
  <si>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</si>
  <si>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Viz. Situace, TZ   
Celkem 150 = 150,000</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</si>
  <si>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</si>
  <si>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</si>
  <si>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77202</t>
  </si>
  <si>
    <t>PODLAHY Z PŘÍRODNÍHO KAMENE TVRDÉHO</t>
  </si>
  <si>
    <t>320x0,35   
Celkem 10 = 10,000</t>
  </si>
  <si>
    <t>položky podlah a obkladů zahrnují kompletní podlahy a obklad, včetně úpravy podkladu, spojovací, spárové malty nebo tmely, dilatace, úpravy rohů, koutů, kolem otvorů, okrajů apod.</t>
  </si>
  <si>
    <t>Viz. Situace, schéma   
Celkem 220 = 220,000</t>
  </si>
  <si>
    <t>1. Položka obsahuje:      
 – manipulace a uložení kabelu (do země, chráničky, kanálu, na rošty, na TV a pod.)      
2. Položka neobsahuje:      
 – příchytky, spojky, koncovky, chráničky apod.      
3. Způsob měření:      
Měří se metr délkový.</t>
  </si>
  <si>
    <t>Viz. Situace, schéma   
Celkem 80 = 80,000</t>
  </si>
  <si>
    <t>Viz. Situace, schéma   
Celkem 4 = 4,000</t>
  </si>
  <si>
    <t>1. Položka obsahuje:      
 – všechny práce spojené s úpravou kabelů pro montáž včetně veškerého příslušentsví      
2. Položka neobsahuje:      
 X      
3. Způsob měření:      
Udává se počet kusů kompletní konstrukce nebo práce.</t>
  </si>
  <si>
    <t>Viz. Tabulka kabelů - TZ příloha 1   
Celkem 4 = 4,000</t>
  </si>
  <si>
    <t>Viz. Situace   
Celkem 4 = 4,000</t>
  </si>
  <si>
    <t>1. Položka obsahuje:      
 – úprava dna výkopu      
 – položení betonového žlabu / chráničky včetně zakrytí      
 – pomocné mechanismy      
2. Položka neobsahuje:      
 X      
3. Způsob měření:      
Udává se počet kusů kompletní konstrukce nebo práce.</t>
  </si>
  <si>
    <t>Viz. Situace   
Celkem 20 = 20,000</t>
  </si>
  <si>
    <t>1. Položka obsahuje:      
 – veškeré příslušentsví      
2. Položka neobsahuje:      
 X      
3. Způsob měření:      
Udává se počet kusů kompletní konstrukce nebo práce.</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</si>
  <si>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</si>
  <si>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</si>
  <si>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</si>
  <si>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</si>
  <si>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</si>
  <si>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</si>
  <si>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1. Položka obsahuje:      
 – všechny práce spojené s úpravou kabelů pro montáž včetně veškerého příslušentsví      
2. Položka neobsahuje:      
 X      
3. Způsob měření:      
Udává se počet kusů kompletní konstrukce nebo práce.</t>
  </si>
  <si>
    <t>742712</t>
  </si>
  <si>
    <t>KABELOVÁ SPOJKA VN JEDNOŽÍLOVÁ PRO KABELY DO 6 KV OD 95 DO 150 MM2</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</si>
  <si>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</si>
  <si>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</si>
  <si>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</si>
  <si>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</si>
  <si>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</si>
  <si>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</si>
  <si>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</si>
  <si>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</si>
  <si>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</si>
  <si>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</si>
  <si>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</si>
  <si>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</si>
  <si>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</si>
  <si>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</si>
  <si>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</si>
  <si>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</si>
  <si>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</si>
  <si>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</si>
  <si>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</si>
  <si>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</si>
  <si>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</si>
  <si>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</si>
  <si>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</si>
  <si>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</si>
  <si>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</si>
  <si>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</si>
  <si>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</si>
  <si>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</si>
  <si>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</si>
  <si>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</si>
  <si>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</si>
  <si>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</si>
  <si>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</si>
  <si>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</si>
  <si>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</si>
  <si>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</si>
  <si>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</si>
  <si>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</si>
  <si>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</si>
  <si>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</si>
  <si>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</si>
  <si>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</si>
  <si>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</si>
  <si>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</si>
  <si>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</si>
  <si>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</si>
  <si>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</si>
  <si>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</si>
  <si>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</si>
  <si>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</si>
  <si>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</si>
  <si>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</si>
  <si>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</si>
  <si>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</si>
  <si>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57711</t>
  </si>
  <si>
    <t>VRSTVY PRO OBNOVU, OPRAVY - VTLAČOVANÝ ASFALTOVÝ BETON</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</si>
  <si>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</si>
  <si>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</si>
  <si>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</si>
  <si>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</si>
  <si>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</si>
  <si>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</si>
  <si>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</si>
  <si>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</si>
  <si>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</si>
  <si>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</si>
  <si>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</si>
  <si>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</si>
  <si>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</si>
  <si>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</si>
  <si>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</si>
  <si>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</si>
  <si>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</si>
  <si>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</si>
  <si>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</si>
  <si>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</si>
  <si>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</si>
  <si>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</si>
  <si>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</si>
  <si>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</si>
  <si>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</si>
  <si>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</si>
  <si>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</si>
  <si>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</si>
  <si>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</si>
  <si>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</si>
  <si>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</si>
  <si>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</si>
  <si>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</si>
  <si>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</si>
  <si>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</si>
  <si>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</si>
  <si>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</si>
  <si>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</si>
  <si>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</si>
  <si>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</si>
  <si>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</si>
  <si>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</si>
  <si>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</si>
  <si>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</si>
  <si>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</si>
  <si>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</si>
  <si>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</si>
  <si>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</si>
  <si>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</si>
  <si>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</si>
  <si>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</si>
  <si>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</si>
  <si>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</si>
  <si>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</si>
  <si>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</si>
  <si>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</si>
  <si>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</si>
  <si>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</si>
  <si>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</si>
  <si>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</si>
  <si>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</si>
  <si>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</si>
  <si>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</si>
  <si>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</si>
  <si>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</si>
  <si>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</si>
  <si>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</si>
  <si>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</si>
  <si>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</si>
  <si>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</si>
  <si>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</si>
  <si>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</si>
  <si>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</si>
  <si>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</si>
  <si>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</si>
  <si>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</si>
  <si>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</si>
  <si>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</si>
  <si>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</si>
  <si>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VAROVNÝ SYSTÉM – BEZPEČNOSTNÍ ZÁBRANA - PRONÁJEM</t>
  </si>
  <si>
    <t>včetně zřízení, údržby a demontáže</t>
  </si>
  <si>
    <t>3000 metrů x 275 dní x 3 roky</t>
  </si>
  <si>
    <t>Zeleň</t>
  </si>
  <si>
    <t>VSEOB021</t>
  </si>
  <si>
    <t>Náhradní výsadba</t>
  </si>
  <si>
    <t>Bříza bělokorá (Betula pendula) – 1200 ks  
Buk lesní (Fagus sylvatica) – 200 ks  
Dub letní (Quercus robur) – 140 ks  
Dub zimní (Quercus petraea) – 140 ks  
Jasan ztepilý (Fraxinus excelsior) – 1200 ks  
Javor babyka (Acer campestre) – 550 ks  
Javor klen (Acer pseudoplatanoides) – 790 ks  
Javor mléč (Acer platanoides) – 500 ks  
Jeřáb ptačí (Sorbus aucuparia) – 280 ks</t>
  </si>
  <si>
    <t>1200 + 200 + 140 + 140 + 1200 + 550 + 790 + 500 + 280 = 5000</t>
  </si>
  <si>
    <t>Technologie výsadeb a následná péče bude vycházet z platné oborové normy ČSN 83 90 21 Výsadba rostlin a 83 90 51 Rozvojová a udržovací péče o rostliny.  
Povýsadbová péče bude zajištěna po dobu 3 let</t>
  </si>
  <si>
    <t>VSEOB022</t>
  </si>
  <si>
    <t>Kácení a odstranění zeleně</t>
  </si>
  <si>
    <t>Kácení je popsáno v souhrnné technické zprávě, v části E.5.7., která je doplněna přílohou E.5.7_07, která kácení specifikuje, včetně požadavků na ochranu dřevin i živočišných druhů.</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</si>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</sst>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styles" Target="styles.xml" /><Relationship Id="rId182" Type="http://schemas.openxmlformats.org/officeDocument/2006/relationships/sharedStrings" Target="sharedStrings.xml" /><Relationship Id="rId18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sheet1.xml><?xml version="1.0" encoding="utf-8"?>
<worksheet xmlns="http://schemas.openxmlformats.org/spreadsheetml/2006/main" xmlns:r="http://schemas.openxmlformats.org/officeDocument/2006/relationships">
  <dimension ref="A1:F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0+C10+C17+C52+C69+C74+C77+C82+C85+C109+C114+C133+C135+C170+C176+C180+C195+C201+C204+C206</f>
      </c>
    </row>
    <row r="7" spans="2:3" ht="12.75" customHeight="1">
      <c r="B7" s="8" t="s">
        <v>7</v>
      </c>
      <c s="10">
        <f>0+E10+E17+E52+E69+E74+E77+E82+E85+E109+E114+E133+E135+E170+E176+E180+E195+E201+E204+E206</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819</v>
      </c>
      <c s="12" t="s">
        <v>820</v>
      </c>
      <c s="14">
        <f>'PS 11-03'!K8+'PS 11-03'!M8</f>
      </c>
      <c s="14">
        <f>C13*0.21</f>
      </c>
      <c s="14">
        <f>C13+D13</f>
      </c>
      <c s="13">
        <f>'PS 11-03'!T7</f>
      </c>
    </row>
    <row r="14" spans="1:6" ht="12.75">
      <c r="A14" s="11" t="s">
        <v>921</v>
      </c>
      <c s="12" t="s">
        <v>922</v>
      </c>
      <c s="14">
        <f>'PS 11-04'!K8+'PS 11-04'!M8</f>
      </c>
      <c s="14">
        <f>C14*0.21</f>
      </c>
      <c s="14">
        <f>C14+D14</f>
      </c>
      <c s="13">
        <f>'PS 11-04'!T7</f>
      </c>
    </row>
    <row r="15" spans="1:6" ht="12.75">
      <c r="A15" s="11" t="s">
        <v>978</v>
      </c>
      <c s="12" t="s">
        <v>979</v>
      </c>
      <c s="14">
        <f>'PS 12-01'!K8+'PS 12-01'!M8</f>
      </c>
      <c s="14">
        <f>C15*0.21</f>
      </c>
      <c s="14">
        <f>C15+D15</f>
      </c>
      <c s="13">
        <f>'PS 12-01'!T7</f>
      </c>
    </row>
    <row r="16" spans="1:6" ht="12.75">
      <c r="A16" s="11" t="s">
        <v>1098</v>
      </c>
      <c s="12" t="s">
        <v>1099</v>
      </c>
      <c s="14">
        <f>'PS 12-02'!K8+'PS 12-02'!M8</f>
      </c>
      <c s="14">
        <f>C16*0.21</f>
      </c>
      <c s="14">
        <f>C16+D16</f>
      </c>
      <c s="13">
        <f>'PS 12-02'!T7</f>
      </c>
    </row>
    <row r="17" spans="1:6" ht="12.75">
      <c r="A17" s="11" t="s">
        <v>1152</v>
      </c>
      <c s="12" t="s">
        <v>1153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1154</v>
      </c>
      <c s="12" t="s">
        <v>1155</v>
      </c>
      <c s="14">
        <f>'PS 21-01'!K8+'PS 21-01'!M8</f>
      </c>
      <c s="14">
        <f>C18*0.21</f>
      </c>
      <c s="14">
        <f>C18+D18</f>
      </c>
      <c s="13">
        <f>'PS 21-01'!T7</f>
      </c>
    </row>
    <row r="19" spans="1:6" ht="12.75">
      <c r="A19" s="11" t="s">
        <v>1296</v>
      </c>
      <c s="12" t="s">
        <v>1297</v>
      </c>
      <c s="14">
        <f>'PS 21-02'!K8+'PS 21-02'!M8</f>
      </c>
      <c s="14">
        <f>C19*0.21</f>
      </c>
      <c s="14">
        <f>C19+D19</f>
      </c>
      <c s="13">
        <f>'PS 21-02'!T7</f>
      </c>
    </row>
    <row r="20" spans="1:6" ht="12.75">
      <c r="A20" s="11" t="s">
        <v>1307</v>
      </c>
      <c s="12" t="s">
        <v>1308</v>
      </c>
      <c s="14">
        <f>'PS 21-03'!K8+'PS 21-03'!M8</f>
      </c>
      <c s="14">
        <f>C20*0.21</f>
      </c>
      <c s="14">
        <f>C20+D20</f>
      </c>
      <c s="13">
        <f>'PS 21-03'!T7</f>
      </c>
    </row>
    <row r="21" spans="1:6" ht="12.75">
      <c r="A21" s="11" t="s">
        <v>1314</v>
      </c>
      <c s="12" t="s">
        <v>1315</v>
      </c>
      <c s="14">
        <f>'PS 21-04'!K8+'PS 21-04'!M8</f>
      </c>
      <c s="14">
        <f>C21*0.21</f>
      </c>
      <c s="14">
        <f>C21+D21</f>
      </c>
      <c s="13">
        <f>'PS 21-04'!T7</f>
      </c>
    </row>
    <row r="22" spans="1:6" ht="12.75">
      <c r="A22" s="11" t="s">
        <v>1350</v>
      </c>
      <c s="12" t="s">
        <v>1351</v>
      </c>
      <c s="14">
        <f>'PS 22-01'!K8+'PS 22-01'!M8</f>
      </c>
      <c s="14">
        <f>C22*0.21</f>
      </c>
      <c s="14">
        <f>C22+D22</f>
      </c>
      <c s="13">
        <f>'PS 22-01'!T7</f>
      </c>
    </row>
    <row r="23" spans="1:6" ht="12.75">
      <c r="A23" s="11" t="s">
        <v>1480</v>
      </c>
      <c s="12" t="s">
        <v>1481</v>
      </c>
      <c s="14">
        <f>'PS 22-02'!K8+'PS 22-02'!M8</f>
      </c>
      <c s="14">
        <f>C23*0.21</f>
      </c>
      <c s="14">
        <f>C23+D23</f>
      </c>
      <c s="13">
        <f>'PS 22-02'!T7</f>
      </c>
    </row>
    <row r="24" spans="1:6" ht="12.75">
      <c r="A24" s="11" t="s">
        <v>1492</v>
      </c>
      <c s="12" t="s">
        <v>1493</v>
      </c>
      <c s="14">
        <f>'PS 22-03'!K8+'PS 22-03'!M8</f>
      </c>
      <c s="14">
        <f>C24*0.21</f>
      </c>
      <c s="14">
        <f>C24+D24</f>
      </c>
      <c s="13">
        <f>'PS 22-03'!T7</f>
      </c>
    </row>
    <row r="25" spans="1:6" ht="12.75">
      <c r="A25" s="11" t="s">
        <v>1510</v>
      </c>
      <c s="12" t="s">
        <v>1511</v>
      </c>
      <c s="14">
        <f>'PS 23-01'!K8+'PS 23-01'!M8</f>
      </c>
      <c s="14">
        <f>C25*0.21</f>
      </c>
      <c s="14">
        <f>C25+D25</f>
      </c>
      <c s="13">
        <f>'PS 23-01'!T7</f>
      </c>
    </row>
    <row r="26" spans="1:6" ht="12.75">
      <c r="A26" s="11" t="s">
        <v>1567</v>
      </c>
      <c s="12" t="s">
        <v>1568</v>
      </c>
      <c s="14">
        <f>'PS 23-02'!K8+'PS 23-02'!M8</f>
      </c>
      <c s="14">
        <f>C26*0.21</f>
      </c>
      <c s="14">
        <f>C26+D26</f>
      </c>
      <c s="13">
        <f>'PS 23-02'!T7</f>
      </c>
    </row>
    <row r="27" spans="1:6" ht="12.75">
      <c r="A27" s="11" t="s">
        <v>1588</v>
      </c>
      <c s="12" t="s">
        <v>1589</v>
      </c>
      <c s="14">
        <f>'PS 23-03'!K8+'PS 23-03'!M8</f>
      </c>
      <c s="14">
        <f>C27*0.21</f>
      </c>
      <c s="14">
        <f>C27+D27</f>
      </c>
      <c s="13">
        <f>'PS 23-03'!T7</f>
      </c>
    </row>
    <row r="28" spans="1:6" ht="12.75">
      <c r="A28" s="11" t="s">
        <v>1611</v>
      </c>
      <c s="12" t="s">
        <v>1612</v>
      </c>
      <c s="14">
        <f>'PS 24-01'!K8+'PS 24-01'!M8</f>
      </c>
      <c s="14">
        <f>C28*0.21</f>
      </c>
      <c s="14">
        <f>C28+D28</f>
      </c>
      <c s="13">
        <f>'PS 24-01'!T7</f>
      </c>
    </row>
    <row r="29" spans="1:6" ht="12.75">
      <c r="A29" s="11" t="s">
        <v>1752</v>
      </c>
      <c s="12" t="s">
        <v>1753</v>
      </c>
      <c s="14">
        <f>'PS 24-02'!K8+'PS 24-02'!M8</f>
      </c>
      <c s="14">
        <f>C29*0.21</f>
      </c>
      <c s="14">
        <f>C29+D29</f>
      </c>
      <c s="13">
        <f>'PS 24-02'!T7</f>
      </c>
    </row>
    <row r="30" spans="1:6" ht="12.75">
      <c r="A30" s="11" t="s">
        <v>1878</v>
      </c>
      <c s="12" t="s">
        <v>1879</v>
      </c>
      <c s="14">
        <f>'PS 24-03'!K8+'PS 24-03'!M8</f>
      </c>
      <c s="14">
        <f>C30*0.21</f>
      </c>
      <c s="14">
        <f>C30+D30</f>
      </c>
      <c s="13">
        <f>'PS 24-03'!T7</f>
      </c>
    </row>
    <row r="31" spans="1:6" ht="12.75">
      <c r="A31" s="11" t="s">
        <v>1910</v>
      </c>
      <c s="12" t="s">
        <v>1911</v>
      </c>
      <c s="14">
        <f>'PS 24-04'!K8+'PS 24-04'!M8</f>
      </c>
      <c s="14">
        <f>C31*0.21</f>
      </c>
      <c s="14">
        <f>C31+D31</f>
      </c>
      <c s="13">
        <f>'PS 24-04'!T7</f>
      </c>
    </row>
    <row r="32" spans="1:6" ht="12.75">
      <c r="A32" s="11" t="s">
        <v>1930</v>
      </c>
      <c s="12" t="s">
        <v>1931</v>
      </c>
      <c s="14">
        <f>'PS 24-05'!K8+'PS 24-05'!M8</f>
      </c>
      <c s="14">
        <f>C32*0.21</f>
      </c>
      <c s="14">
        <f>C32+D32</f>
      </c>
      <c s="13">
        <f>'PS 24-05'!T7</f>
      </c>
    </row>
    <row r="33" spans="1:6" ht="12.75">
      <c r="A33" s="11" t="s">
        <v>1936</v>
      </c>
      <c s="12" t="s">
        <v>1937</v>
      </c>
      <c s="14">
        <f>'PS 24-06'!K8+'PS 24-06'!M8</f>
      </c>
      <c s="14">
        <f>C33*0.21</f>
      </c>
      <c s="14">
        <f>C33+D33</f>
      </c>
      <c s="13">
        <f>'PS 24-06'!T7</f>
      </c>
    </row>
    <row r="34" spans="1:6" ht="12.75">
      <c r="A34" s="11" t="s">
        <v>1944</v>
      </c>
      <c s="12" t="s">
        <v>1945</v>
      </c>
      <c s="14">
        <f>'PS 24-07'!K8+'PS 24-07'!M8</f>
      </c>
      <c s="14">
        <f>C34*0.21</f>
      </c>
      <c s="14">
        <f>C34+D34</f>
      </c>
      <c s="13">
        <f>'PS 24-07'!T7</f>
      </c>
    </row>
    <row r="35" spans="1:6" ht="12.75">
      <c r="A35" s="11" t="s">
        <v>1949</v>
      </c>
      <c s="12" t="s">
        <v>1950</v>
      </c>
      <c s="14">
        <f>'PS 24-08'!K8+'PS 24-08'!M8</f>
      </c>
      <c s="14">
        <f>C35*0.21</f>
      </c>
      <c s="14">
        <f>C35+D35</f>
      </c>
      <c s="13">
        <f>'PS 24-08'!T7</f>
      </c>
    </row>
    <row r="36" spans="1:6" ht="12.75">
      <c r="A36" s="11" t="s">
        <v>1956</v>
      </c>
      <c s="12" t="s">
        <v>1957</v>
      </c>
      <c s="14">
        <f>'PS 24-09'!K8+'PS 24-09'!M8</f>
      </c>
      <c s="14">
        <f>C36*0.21</f>
      </c>
      <c s="14">
        <f>C36+D36</f>
      </c>
      <c s="13">
        <f>'PS 24-09'!T7</f>
      </c>
    </row>
    <row r="37" spans="1:6" ht="12.75">
      <c r="A37" s="11" t="s">
        <v>1972</v>
      </c>
      <c s="12" t="s">
        <v>1973</v>
      </c>
      <c s="14">
        <f>'PS 24-10'!K8+'PS 24-10'!M8</f>
      </c>
      <c s="14">
        <f>C37*0.21</f>
      </c>
      <c s="14">
        <f>C37+D37</f>
      </c>
      <c s="13">
        <f>'PS 24-10'!T7</f>
      </c>
    </row>
    <row r="38" spans="1:6" ht="12.75">
      <c r="A38" s="11" t="s">
        <v>1978</v>
      </c>
      <c s="12" t="s">
        <v>1979</v>
      </c>
      <c s="14">
        <f>'PS 24-11'!K8+'PS 24-11'!M8</f>
      </c>
      <c s="14">
        <f>C38*0.21</f>
      </c>
      <c s="14">
        <f>C38+D38</f>
      </c>
      <c s="13">
        <f>'PS 24-11'!T7</f>
      </c>
    </row>
    <row r="39" spans="1:6" ht="12.75">
      <c r="A39" s="11" t="s">
        <v>1995</v>
      </c>
      <c s="12" t="s">
        <v>1996</v>
      </c>
      <c s="14">
        <f>'PS 24-12'!K8+'PS 24-12'!M8</f>
      </c>
      <c s="14">
        <f>C39*0.21</f>
      </c>
      <c s="14">
        <f>C39+D39</f>
      </c>
      <c s="13">
        <f>'PS 24-12'!T7</f>
      </c>
    </row>
    <row r="40" spans="1:6" ht="12.75">
      <c r="A40" s="11" t="s">
        <v>2001</v>
      </c>
      <c s="12" t="s">
        <v>2002</v>
      </c>
      <c s="14">
        <f>'PS 24-13'!K8+'PS 24-13'!M8</f>
      </c>
      <c s="14">
        <f>C40*0.21</f>
      </c>
      <c s="14">
        <f>C40+D40</f>
      </c>
      <c s="13">
        <f>'PS 24-13'!T7</f>
      </c>
    </row>
    <row r="41" spans="1:6" ht="12.75">
      <c r="A41" s="11" t="s">
        <v>2006</v>
      </c>
      <c s="12" t="s">
        <v>2007</v>
      </c>
      <c s="14">
        <f>'PS 24-14'!K8+'PS 24-14'!M8</f>
      </c>
      <c s="14">
        <f>C41*0.21</f>
      </c>
      <c s="14">
        <f>C41+D41</f>
      </c>
      <c s="13">
        <f>'PS 24-14'!T7</f>
      </c>
    </row>
    <row r="42" spans="1:6" ht="12.75">
      <c r="A42" s="11" t="s">
        <v>2011</v>
      </c>
      <c s="12" t="s">
        <v>2012</v>
      </c>
      <c s="14">
        <f>'PS 24-15'!K8+'PS 24-15'!M8</f>
      </c>
      <c s="14">
        <f>C42*0.21</f>
      </c>
      <c s="14">
        <f>C42+D42</f>
      </c>
      <c s="13">
        <f>'PS 24-15'!T7</f>
      </c>
    </row>
    <row r="43" spans="1:6" ht="12.75">
      <c r="A43" s="11" t="s">
        <v>2015</v>
      </c>
      <c s="12" t="s">
        <v>2016</v>
      </c>
      <c s="14">
        <f>'PS 25-01'!K8+'PS 25-01'!M8</f>
      </c>
      <c s="14">
        <f>C43*0.21</f>
      </c>
      <c s="14">
        <f>C43+D43</f>
      </c>
      <c s="13">
        <f>'PS 25-01'!T7</f>
      </c>
    </row>
    <row r="44" spans="1:6" ht="12.75">
      <c r="A44" s="11" t="s">
        <v>2095</v>
      </c>
      <c s="12" t="s">
        <v>2096</v>
      </c>
      <c s="14">
        <f>'PS 25-02'!K8+'PS 25-02'!M8</f>
      </c>
      <c s="14">
        <f>C44*0.21</f>
      </c>
      <c s="14">
        <f>C44+D44</f>
      </c>
      <c s="13">
        <f>'PS 25-02'!T7</f>
      </c>
    </row>
    <row r="45" spans="1:6" ht="12.75">
      <c r="A45" s="11" t="s">
        <v>2156</v>
      </c>
      <c s="12" t="s">
        <v>2157</v>
      </c>
      <c s="14">
        <f>'PS 27-01'!K8+'PS 27-01'!M8</f>
      </c>
      <c s="14">
        <f>C45*0.21</f>
      </c>
      <c s="14">
        <f>C45+D45</f>
      </c>
      <c s="13">
        <f>'PS 27-01'!T7</f>
      </c>
    </row>
    <row r="46" spans="1:6" ht="12.75">
      <c r="A46" s="11" t="s">
        <v>2213</v>
      </c>
      <c s="12" t="s">
        <v>2214</v>
      </c>
      <c s="14">
        <f>'PS 27-02'!K8+'PS 27-02'!M8</f>
      </c>
      <c s="14">
        <f>C46*0.21</f>
      </c>
      <c s="14">
        <f>C46+D46</f>
      </c>
      <c s="13">
        <f>'PS 27-02'!T7</f>
      </c>
    </row>
    <row r="47" spans="1:6" ht="12.75">
      <c r="A47" s="11" t="s">
        <v>2221</v>
      </c>
      <c s="12" t="s">
        <v>2222</v>
      </c>
      <c s="14">
        <f>'PS 28-01'!K8+'PS 28-01'!M8</f>
      </c>
      <c s="14">
        <f>C47*0.21</f>
      </c>
      <c s="14">
        <f>C47+D47</f>
      </c>
      <c s="13">
        <f>'PS 28-01'!T7</f>
      </c>
    </row>
    <row r="48" spans="1:6" ht="12.75">
      <c r="A48" s="11" t="s">
        <v>2370</v>
      </c>
      <c s="12" t="s">
        <v>2371</v>
      </c>
      <c s="14">
        <f>'PS 28-02'!K8+'PS 28-02'!M8</f>
      </c>
      <c s="14">
        <f>C48*0.21</f>
      </c>
      <c s="14">
        <f>C48+D48</f>
      </c>
      <c s="13">
        <f>'PS 28-02'!T7</f>
      </c>
    </row>
    <row r="49" spans="1:6" ht="12.75">
      <c r="A49" s="11" t="s">
        <v>2379</v>
      </c>
      <c s="12" t="s">
        <v>2380</v>
      </c>
      <c s="14">
        <f>'PS 29-01'!K8+'PS 29-01'!M8</f>
      </c>
      <c s="14">
        <f>C49*0.21</f>
      </c>
      <c s="14">
        <f>C49+D49</f>
      </c>
      <c s="13">
        <f>'PS 29-01'!T7</f>
      </c>
    </row>
    <row r="50" spans="1:6" ht="12.75">
      <c r="A50" s="11" t="s">
        <v>2461</v>
      </c>
      <c s="12" t="s">
        <v>2462</v>
      </c>
      <c s="14">
        <f>'PS 29-02'!K8+'PS 29-02'!M8</f>
      </c>
      <c s="14">
        <f>C50*0.21</f>
      </c>
      <c s="14">
        <f>C50+D50</f>
      </c>
      <c s="13">
        <f>'PS 29-02'!T7</f>
      </c>
    </row>
    <row r="51" spans="1:6" ht="12.75">
      <c r="A51" s="11" t="s">
        <v>2579</v>
      </c>
      <c s="12" t="s">
        <v>2580</v>
      </c>
      <c s="14">
        <f>'PS 29-03'!K8+'PS 29-03'!M8</f>
      </c>
      <c s="14">
        <f>C51*0.21</f>
      </c>
      <c s="14">
        <f>C51+D51</f>
      </c>
      <c s="13">
        <f>'PS 29-03'!T7</f>
      </c>
    </row>
    <row r="52" spans="1:6" ht="12.75">
      <c r="A52" s="11" t="s">
        <v>2631</v>
      </c>
      <c s="12" t="s">
        <v>2632</v>
      </c>
      <c s="14">
        <f>0+C53+C54+C55+C56+C57+C58+C59+C60+C61+C62+C63+C64+C65+C66+C67+C68</f>
      </c>
      <c s="14">
        <f>C52*0.21</f>
      </c>
      <c s="14">
        <f>0+E53+E54+E55+E56+E57+E58+E59+E60+E61+E62+E63+E64+E65+E66+E67+E68</f>
      </c>
      <c s="13">
        <f>0+F53+F54+F55+F56+F57+F58+F59+F60+F61+F62+F63+F64+F65+F66+F67+F68</f>
      </c>
    </row>
    <row r="53" spans="1:6" ht="12.75">
      <c r="A53" s="11" t="s">
        <v>2633</v>
      </c>
      <c s="12" t="s">
        <v>2634</v>
      </c>
      <c s="14">
        <f>'PS 31-01'!K8+'PS 31-01'!M8</f>
      </c>
      <c s="14">
        <f>C53*0.21</f>
      </c>
      <c s="14">
        <f>C53+D53</f>
      </c>
      <c s="13">
        <f>'PS 31-01'!T7</f>
      </c>
    </row>
    <row r="54" spans="1:6" ht="12.75">
      <c r="A54" s="11" t="s">
        <v>2654</v>
      </c>
      <c s="12" t="s">
        <v>2655</v>
      </c>
      <c s="14">
        <f>'PS 31-02'!K8+'PS 31-02'!M8</f>
      </c>
      <c s="14">
        <f>C54*0.21</f>
      </c>
      <c s="14">
        <f>C54+D54</f>
      </c>
      <c s="13">
        <f>'PS 31-02'!T7</f>
      </c>
    </row>
    <row r="55" spans="1:6" ht="12.75">
      <c r="A55" s="11" t="s">
        <v>2680</v>
      </c>
      <c s="12" t="s">
        <v>2681</v>
      </c>
      <c s="14">
        <f>'PS 31-03'!K8+'PS 31-03'!M8</f>
      </c>
      <c s="14">
        <f>C55*0.21</f>
      </c>
      <c s="14">
        <f>C55+D55</f>
      </c>
      <c s="13">
        <f>'PS 31-03'!T7</f>
      </c>
    </row>
    <row r="56" spans="1:6" ht="12.75">
      <c r="A56" s="11" t="s">
        <v>2683</v>
      </c>
      <c s="12" t="s">
        <v>2684</v>
      </c>
      <c s="14">
        <f>'PS 31-04'!K8+'PS 31-04'!M8</f>
      </c>
      <c s="14">
        <f>C56*0.21</f>
      </c>
      <c s="14">
        <f>C56+D56</f>
      </c>
      <c s="13">
        <f>'PS 31-04'!T7</f>
      </c>
    </row>
    <row r="57" spans="1:6" ht="12.75">
      <c r="A57" s="11" t="s">
        <v>2686</v>
      </c>
      <c s="12" t="s">
        <v>2687</v>
      </c>
      <c s="14">
        <f>'PS 31-05'!K8+'PS 31-05'!M8</f>
      </c>
      <c s="14">
        <f>C57*0.21</f>
      </c>
      <c s="14">
        <f>C57+D57</f>
      </c>
      <c s="13">
        <f>'PS 31-05'!T7</f>
      </c>
    </row>
    <row r="58" spans="1:6" ht="12.75">
      <c r="A58" s="11" t="s">
        <v>2689</v>
      </c>
      <c s="12" t="s">
        <v>2690</v>
      </c>
      <c s="14">
        <f>'PS 31-06'!K8+'PS 31-06'!M8</f>
      </c>
      <c s="14">
        <f>C58*0.21</f>
      </c>
      <c s="14">
        <f>C58+D58</f>
      </c>
      <c s="13">
        <f>'PS 31-06'!T7</f>
      </c>
    </row>
    <row r="59" spans="1:6" ht="12.75">
      <c r="A59" s="11" t="s">
        <v>2716</v>
      </c>
      <c s="12" t="s">
        <v>2717</v>
      </c>
      <c s="14">
        <f>'PS 35-01'!K8+'PS 35-01'!M8</f>
      </c>
      <c s="14">
        <f>C59*0.21</f>
      </c>
      <c s="14">
        <f>C59+D59</f>
      </c>
      <c s="13">
        <f>'PS 35-01'!T7</f>
      </c>
    </row>
    <row r="60" spans="1:6" ht="12.75">
      <c r="A60" s="11" t="s">
        <v>2796</v>
      </c>
      <c s="12" t="s">
        <v>2797</v>
      </c>
      <c s="14">
        <f>'PS 35-02'!K8+'PS 35-02'!M8</f>
      </c>
      <c s="14">
        <f>C60*0.21</f>
      </c>
      <c s="14">
        <f>C60+D60</f>
      </c>
      <c s="13">
        <f>'PS 35-02'!T7</f>
      </c>
    </row>
    <row r="61" spans="1:6" ht="12.75">
      <c r="A61" s="11" t="s">
        <v>2840</v>
      </c>
      <c s="12" t="s">
        <v>2841</v>
      </c>
      <c s="14">
        <f>'PS 35-03'!K8+'PS 35-03'!M8</f>
      </c>
      <c s="14">
        <f>C61*0.21</f>
      </c>
      <c s="14">
        <f>C61+D61</f>
      </c>
      <c s="13">
        <f>'PS 35-03'!T7</f>
      </c>
    </row>
    <row r="62" spans="1:6" ht="12.75">
      <c r="A62" s="11" t="s">
        <v>2846</v>
      </c>
      <c s="12" t="s">
        <v>2847</v>
      </c>
      <c s="14">
        <f>'PS 35-04'!K8+'PS 35-04'!M8</f>
      </c>
      <c s="14">
        <f>C62*0.21</f>
      </c>
      <c s="14">
        <f>C62+D62</f>
      </c>
      <c s="13">
        <f>'PS 35-04'!T7</f>
      </c>
    </row>
    <row r="63" spans="1:6" ht="12.75">
      <c r="A63" s="11" t="s">
        <v>2888</v>
      </c>
      <c s="12" t="s">
        <v>2889</v>
      </c>
      <c s="14">
        <f>'PS 35-05'!K8+'PS 35-05'!M8</f>
      </c>
      <c s="14">
        <f>C63*0.21</f>
      </c>
      <c s="14">
        <f>C63+D63</f>
      </c>
      <c s="13">
        <f>'PS 35-05'!T7</f>
      </c>
    </row>
    <row r="64" spans="1:6" ht="12.75">
      <c r="A64" s="11" t="s">
        <v>2925</v>
      </c>
      <c s="12" t="s">
        <v>2926</v>
      </c>
      <c s="14">
        <f>'PS 35-06'!K8+'PS 35-06'!M8</f>
      </c>
      <c s="14">
        <f>C64*0.21</f>
      </c>
      <c s="14">
        <f>C64+D64</f>
      </c>
      <c s="13">
        <f>'PS 35-06'!T7</f>
      </c>
    </row>
    <row r="65" spans="1:6" ht="12.75">
      <c r="A65" s="11" t="s">
        <v>2946</v>
      </c>
      <c s="12" t="s">
        <v>2947</v>
      </c>
      <c s="14">
        <f>'PS 35-07'!K8+'PS 35-07'!M8</f>
      </c>
      <c s="14">
        <f>C65*0.21</f>
      </c>
      <c s="14">
        <f>C65+D65</f>
      </c>
      <c s="13">
        <f>'PS 35-07'!T7</f>
      </c>
    </row>
    <row r="66" spans="1:6" ht="12.75">
      <c r="A66" s="11" t="s">
        <v>2952</v>
      </c>
      <c s="12" t="s">
        <v>2953</v>
      </c>
      <c s="14">
        <f>'PS 35-08'!K8+'PS 35-08'!M8</f>
      </c>
      <c s="14">
        <f>C66*0.21</f>
      </c>
      <c s="14">
        <f>C66+D66</f>
      </c>
      <c s="13">
        <f>'PS 35-08'!T7</f>
      </c>
    </row>
    <row r="67" spans="1:6" ht="12.75">
      <c r="A67" s="11" t="s">
        <v>2961</v>
      </c>
      <c s="12" t="s">
        <v>2962</v>
      </c>
      <c s="14">
        <f>'PS 35-09'!K8+'PS 35-09'!M8</f>
      </c>
      <c s="14">
        <f>C67*0.21</f>
      </c>
      <c s="14">
        <f>C67+D67</f>
      </c>
      <c s="13">
        <f>'PS 35-09'!T7</f>
      </c>
    </row>
    <row r="68" spans="1:6" ht="12.75">
      <c r="A68" s="11" t="s">
        <v>2976</v>
      </c>
      <c s="12" t="s">
        <v>2977</v>
      </c>
      <c s="14">
        <f>'PS 35-10'!K8+'PS 35-10'!M8</f>
      </c>
      <c s="14">
        <f>C68*0.21</f>
      </c>
      <c s="14">
        <f>C68+D68</f>
      </c>
      <c s="13">
        <f>'PS 35-10'!T7</f>
      </c>
    </row>
    <row r="69" spans="1:6" ht="12.75">
      <c r="A69" s="11" t="s">
        <v>3009</v>
      </c>
      <c s="12" t="s">
        <v>3010</v>
      </c>
      <c s="14">
        <f>0+C70+C71+C72+C73</f>
      </c>
      <c s="14">
        <f>C69*0.21</f>
      </c>
      <c s="14">
        <f>0+E70+E71+E72+E73</f>
      </c>
      <c s="13">
        <f>0+F70+F71+F72+F73</f>
      </c>
    </row>
    <row r="70" spans="1:6" ht="12.75">
      <c r="A70" s="11" t="s">
        <v>3011</v>
      </c>
      <c s="12" t="s">
        <v>3012</v>
      </c>
      <c s="14">
        <f>'SO 11-01'!K8+'SO 11-01'!M8</f>
      </c>
      <c s="14">
        <f>C70*0.21</f>
      </c>
      <c s="14">
        <f>C70+D70</f>
      </c>
      <c s="13">
        <f>'SO 11-01'!T7</f>
      </c>
    </row>
    <row r="71" spans="1:6" ht="12.75">
      <c r="A71" s="11" t="s">
        <v>3283</v>
      </c>
      <c s="12" t="s">
        <v>3284</v>
      </c>
      <c s="14">
        <f>'SO 11-11'!K8+'SO 11-11'!M8</f>
      </c>
      <c s="14">
        <f>C71*0.21</f>
      </c>
      <c s="14">
        <f>C71+D71</f>
      </c>
      <c s="13">
        <f>'SO 11-11'!T7</f>
      </c>
    </row>
    <row r="72" spans="1:6" ht="12.75">
      <c r="A72" s="11" t="s">
        <v>3371</v>
      </c>
      <c s="12" t="s">
        <v>3372</v>
      </c>
      <c s="14">
        <f>'SO 11-31'!K8+'SO 11-31'!M8</f>
      </c>
      <c s="14">
        <f>C72*0.21</f>
      </c>
      <c s="14">
        <f>C72+D72</f>
      </c>
      <c s="13">
        <f>'SO 11-31'!T7</f>
      </c>
    </row>
    <row r="73" spans="1:6" ht="12.75">
      <c r="A73" s="11" t="s">
        <v>3430</v>
      </c>
      <c s="12" t="s">
        <v>3431</v>
      </c>
      <c s="14">
        <f>'SO 11-99'!K8+'SO 11-99'!M8</f>
      </c>
      <c s="14">
        <f>C73*0.21</f>
      </c>
      <c s="14">
        <f>C73+D73</f>
      </c>
      <c s="13">
        <f>'SO 11-99'!T7</f>
      </c>
    </row>
    <row r="74" spans="1:6" ht="12.75">
      <c r="A74" s="11" t="s">
        <v>3513</v>
      </c>
      <c s="12" t="s">
        <v>3514</v>
      </c>
      <c s="14">
        <f>0+C75+C76</f>
      </c>
      <c s="14">
        <f>C74*0.21</f>
      </c>
      <c s="14">
        <f>0+E75+E76</f>
      </c>
      <c s="13">
        <f>0+F75+F76</f>
      </c>
    </row>
    <row r="75" spans="1:6" ht="12.75">
      <c r="A75" s="11" t="s">
        <v>3515</v>
      </c>
      <c s="12" t="s">
        <v>3516</v>
      </c>
      <c s="14">
        <f>'SO 11-02'!K8+'SO 11-02'!M8</f>
      </c>
      <c s="14">
        <f>C75*0.21</f>
      </c>
      <c s="14">
        <f>C75+D75</f>
      </c>
      <c s="13">
        <f>'SO 11-02'!T7</f>
      </c>
    </row>
    <row r="76" spans="1:6" ht="12.75">
      <c r="A76" s="11" t="s">
        <v>3697</v>
      </c>
      <c s="12" t="s">
        <v>3698</v>
      </c>
      <c s="14">
        <f>'SO 11-12'!K8+'SO 11-12'!M8</f>
      </c>
      <c s="14">
        <f>C76*0.21</f>
      </c>
      <c s="14">
        <f>C76+D76</f>
      </c>
      <c s="13">
        <f>'SO 11-12'!T7</f>
      </c>
    </row>
    <row r="77" spans="1:6" ht="12.75">
      <c r="A77" s="11" t="s">
        <v>3731</v>
      </c>
      <c s="12" t="s">
        <v>3732</v>
      </c>
      <c s="14">
        <f>0+C78+C79+C80+C81</f>
      </c>
      <c s="14">
        <f>C77*0.21</f>
      </c>
      <c s="14">
        <f>0+E78+E79+E80+E81</f>
      </c>
      <c s="13">
        <f>0+F78+F79+F80+F81</f>
      </c>
    </row>
    <row r="78" spans="1:6" ht="12.75">
      <c r="A78" s="11" t="s">
        <v>3733</v>
      </c>
      <c s="12" t="s">
        <v>3734</v>
      </c>
      <c s="14">
        <f>'SO 12-01'!K8+'SO 12-01'!M8</f>
      </c>
      <c s="14">
        <f>C78*0.21</f>
      </c>
      <c s="14">
        <f>C78+D78</f>
      </c>
      <c s="13">
        <f>'SO 12-01'!T7</f>
      </c>
    </row>
    <row r="79" spans="1:6" ht="12.75">
      <c r="A79" s="11" t="s">
        <v>3956</v>
      </c>
      <c s="12" t="s">
        <v>3957</v>
      </c>
      <c s="14">
        <f>'SO 12-02'!K8+'SO 12-02'!M8</f>
      </c>
      <c s="14">
        <f>C79*0.21</f>
      </c>
      <c s="14">
        <f>C79+D79</f>
      </c>
      <c s="13">
        <f>'SO 12-02'!T7</f>
      </c>
    </row>
    <row r="80" spans="1:6" ht="12.75">
      <c r="A80" s="11" t="s">
        <v>4222</v>
      </c>
      <c s="12" t="s">
        <v>4223</v>
      </c>
      <c s="14">
        <f>'SO 12-03'!K8+'SO 12-03'!M8</f>
      </c>
      <c s="14">
        <f>C80*0.21</f>
      </c>
      <c s="14">
        <f>C80+D80</f>
      </c>
      <c s="13">
        <f>'SO 12-03'!T7</f>
      </c>
    </row>
    <row r="81" spans="1:6" ht="12.75">
      <c r="A81" s="11" t="s">
        <v>4297</v>
      </c>
      <c s="12" t="s">
        <v>4298</v>
      </c>
      <c s="14">
        <f>'SO 12-04'!K8+'SO 12-04'!M8</f>
      </c>
      <c s="14">
        <f>C81*0.21</f>
      </c>
      <c s="14">
        <f>C81+D81</f>
      </c>
      <c s="13">
        <f>'SO 12-04'!T7</f>
      </c>
    </row>
    <row r="82" spans="1:6" ht="12.75">
      <c r="A82" s="11" t="s">
        <v>4316</v>
      </c>
      <c s="12" t="s">
        <v>4317</v>
      </c>
      <c s="14">
        <f>0+C83+C84</f>
      </c>
      <c s="14">
        <f>C82*0.21</f>
      </c>
      <c s="14">
        <f>0+E83+E84</f>
      </c>
      <c s="13">
        <f>0+F83+F84</f>
      </c>
    </row>
    <row r="83" spans="1:6" ht="12.75">
      <c r="A83" s="11" t="s">
        <v>4318</v>
      </c>
      <c s="12" t="s">
        <v>4319</v>
      </c>
      <c s="14">
        <f>'SO 13-01'!K8+'SO 13-01'!M8</f>
      </c>
      <c s="14">
        <f>C83*0.21</f>
      </c>
      <c s="14">
        <f>C83+D83</f>
      </c>
      <c s="13">
        <f>'SO 13-01'!T7</f>
      </c>
    </row>
    <row r="84" spans="1:6" ht="12.75">
      <c r="A84" s="11" t="s">
        <v>4351</v>
      </c>
      <c s="12" t="s">
        <v>4352</v>
      </c>
      <c s="14">
        <f>'SO 13-02'!K8+'SO 13-02'!M8</f>
      </c>
      <c s="14">
        <f>C84*0.21</f>
      </c>
      <c s="14">
        <f>C84+D84</f>
      </c>
      <c s="13">
        <f>'SO 13-02'!T7</f>
      </c>
    </row>
    <row r="85" spans="1:6" ht="12.75">
      <c r="A85" s="11" t="s">
        <v>4469</v>
      </c>
      <c s="12" t="s">
        <v>4470</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4471</v>
      </c>
      <c s="12" t="s">
        <v>4472</v>
      </c>
      <c s="14">
        <f>'SO 14-01'!K8+'SO 14-01'!M8</f>
      </c>
      <c s="14">
        <f>C86*0.21</f>
      </c>
      <c s="14">
        <f>C86+D86</f>
      </c>
      <c s="13">
        <f>'SO 14-01'!T7</f>
      </c>
    </row>
    <row r="87" spans="1:6" ht="12.75">
      <c r="A87" s="11" t="s">
        <v>5008</v>
      </c>
      <c s="12" t="s">
        <v>5009</v>
      </c>
      <c s="14">
        <f>'SO 14-02'!K8+'SO 14-02'!M8</f>
      </c>
      <c s="14">
        <f>C87*0.21</f>
      </c>
      <c s="14">
        <f>C87+D87</f>
      </c>
      <c s="13">
        <f>'SO 14-02'!T7</f>
      </c>
    </row>
    <row r="88" spans="1:6" ht="12.75">
      <c r="A88" s="11" t="s">
        <v>5115</v>
      </c>
      <c s="12" t="s">
        <v>5116</v>
      </c>
      <c s="14">
        <f>'SO 14-03'!K8+'SO 14-03'!M8</f>
      </c>
      <c s="14">
        <f>C88*0.21</f>
      </c>
      <c s="14">
        <f>C88+D88</f>
      </c>
      <c s="13">
        <f>'SO 14-03'!T7</f>
      </c>
    </row>
    <row r="89" spans="1:6" ht="12.75">
      <c r="A89" s="11" t="s">
        <v>5272</v>
      </c>
      <c s="12" t="s">
        <v>5273</v>
      </c>
      <c s="14">
        <f>'SO 14-04'!K8+'SO 14-04'!M8</f>
      </c>
      <c s="14">
        <f>C89*0.21</f>
      </c>
      <c s="14">
        <f>C89+D89</f>
      </c>
      <c s="13">
        <f>'SO 14-04'!T7</f>
      </c>
    </row>
    <row r="90" spans="1:6" ht="12.75">
      <c r="A90" s="11" t="s">
        <v>5389</v>
      </c>
      <c s="12" t="s">
        <v>5390</v>
      </c>
      <c s="14">
        <f>'SO 14-05'!K8+'SO 14-05'!M8</f>
      </c>
      <c s="14">
        <f>C90*0.21</f>
      </c>
      <c s="14">
        <f>C90+D90</f>
      </c>
      <c s="13">
        <f>'SO 14-05'!T7</f>
      </c>
    </row>
    <row r="91" spans="1:6" ht="12.75">
      <c r="A91" s="11" t="s">
        <v>5447</v>
      </c>
      <c s="12" t="s">
        <v>5448</v>
      </c>
      <c s="14">
        <f>'SO 14-06'!K8+'SO 14-06'!M8</f>
      </c>
      <c s="14">
        <f>C91*0.21</f>
      </c>
      <c s="14">
        <f>C91+D91</f>
      </c>
      <c s="13">
        <f>'SO 14-06'!T7</f>
      </c>
    </row>
    <row r="92" spans="1:6" ht="12.75">
      <c r="A92" s="11" t="s">
        <v>5635</v>
      </c>
      <c s="12" t="s">
        <v>5636</v>
      </c>
      <c s="14">
        <f>'SO 14-07'!K8+'SO 14-07'!M8</f>
      </c>
      <c s="14">
        <f>C92*0.21</f>
      </c>
      <c s="14">
        <f>C92+D92</f>
      </c>
      <c s="13">
        <f>'SO 14-07'!T7</f>
      </c>
    </row>
    <row r="93" spans="1:6" ht="12.75">
      <c r="A93" s="11" t="s">
        <v>5727</v>
      </c>
      <c s="12" t="s">
        <v>5728</v>
      </c>
      <c s="14">
        <f>'SO 14-07.1'!K8+'SO 14-07.1'!M8</f>
      </c>
      <c s="14">
        <f>C93*0.21</f>
      </c>
      <c s="14">
        <f>C93+D93</f>
      </c>
      <c s="13">
        <f>'SO 14-07.1'!T7</f>
      </c>
    </row>
    <row r="94" spans="1:6" ht="12.75">
      <c r="A94" s="11" t="s">
        <v>5742</v>
      </c>
      <c s="12" t="s">
        <v>5743</v>
      </c>
      <c s="14">
        <f>'SO 14-07.2'!K8+'SO 14-07.2'!M8</f>
      </c>
      <c s="14">
        <f>C94*0.21</f>
      </c>
      <c s="14">
        <f>C94+D94</f>
      </c>
      <c s="13">
        <f>'SO 14-07.2'!T7</f>
      </c>
    </row>
    <row r="95" spans="1:6" ht="12.75">
      <c r="A95" s="11" t="s">
        <v>5821</v>
      </c>
      <c s="12" t="s">
        <v>5822</v>
      </c>
      <c s="14">
        <f>'SO 14-08'!K8+'SO 14-08'!M8</f>
      </c>
      <c s="14">
        <f>C95*0.21</f>
      </c>
      <c s="14">
        <f>C95+D95</f>
      </c>
      <c s="13">
        <f>'SO 14-08'!T7</f>
      </c>
    </row>
    <row r="96" spans="1:6" ht="12.75">
      <c r="A96" s="11" t="s">
        <v>6073</v>
      </c>
      <c s="12" t="s">
        <v>6074</v>
      </c>
      <c s="14">
        <f>'SO 14-08.1'!K8+'SO 14-08.1'!M8</f>
      </c>
      <c s="14">
        <f>C96*0.21</f>
      </c>
      <c s="14">
        <f>C96+D96</f>
      </c>
      <c s="13">
        <f>'SO 14-08.1'!T7</f>
      </c>
    </row>
    <row r="97" spans="1:6" ht="12.75">
      <c r="A97" s="11" t="s">
        <v>6099</v>
      </c>
      <c s="12" t="s">
        <v>6100</v>
      </c>
      <c s="14">
        <f>'SO 14-09'!K8+'SO 14-09'!M8</f>
      </c>
      <c s="14">
        <f>C97*0.21</f>
      </c>
      <c s="14">
        <f>C97+D97</f>
      </c>
      <c s="13">
        <f>'SO 14-09'!T7</f>
      </c>
    </row>
    <row r="98" spans="1:6" ht="12.75">
      <c r="A98" s="11" t="s">
        <v>6131</v>
      </c>
      <c s="12" t="s">
        <v>6132</v>
      </c>
      <c s="14">
        <f>'SO 14-11'!K8+'SO 14-11'!M8</f>
      </c>
      <c s="14">
        <f>C98*0.21</f>
      </c>
      <c s="14">
        <f>C98+D98</f>
      </c>
      <c s="13">
        <f>'SO 14-11'!T7</f>
      </c>
    </row>
    <row r="99" spans="1:6" ht="12.75">
      <c r="A99" s="11" t="s">
        <v>6144</v>
      </c>
      <c s="12" t="s">
        <v>6145</v>
      </c>
      <c s="14">
        <f>'SO 14-21'!K8+'SO 14-21'!M8</f>
      </c>
      <c s="14">
        <f>C99*0.21</f>
      </c>
      <c s="14">
        <f>C99+D99</f>
      </c>
      <c s="13">
        <f>'SO 14-21'!T7</f>
      </c>
    </row>
    <row r="100" spans="1:6" ht="12.75">
      <c r="A100" s="11" t="s">
        <v>6198</v>
      </c>
      <c s="12" t="s">
        <v>6199</v>
      </c>
      <c s="14">
        <f>'SO 14-22'!K8+'SO 14-22'!M8</f>
      </c>
      <c s="14">
        <f>C100*0.21</f>
      </c>
      <c s="14">
        <f>C100+D100</f>
      </c>
      <c s="13">
        <f>'SO 14-22'!T7</f>
      </c>
    </row>
    <row r="101" spans="1:6" ht="12.75">
      <c r="A101" s="11" t="s">
        <v>6227</v>
      </c>
      <c s="12" t="s">
        <v>6228</v>
      </c>
      <c s="14">
        <f>'SO 14-23'!K8+'SO 14-23'!M8</f>
      </c>
      <c s="14">
        <f>C101*0.21</f>
      </c>
      <c s="14">
        <f>C101+D101</f>
      </c>
      <c s="13">
        <f>'SO 14-23'!T7</f>
      </c>
    </row>
    <row r="102" spans="1:6" ht="12.75">
      <c r="A102" s="11" t="s">
        <v>6273</v>
      </c>
      <c s="12" t="s">
        <v>6274</v>
      </c>
      <c s="14">
        <f>'SO 14-24'!K8+'SO 14-24'!M8</f>
      </c>
      <c s="14">
        <f>C102*0.21</f>
      </c>
      <c s="14">
        <f>C102+D102</f>
      </c>
      <c s="13">
        <f>'SO 14-24'!T7</f>
      </c>
    </row>
    <row r="103" spans="1:6" ht="12.75">
      <c r="A103" s="11" t="s">
        <v>6294</v>
      </c>
      <c s="12" t="s">
        <v>6295</v>
      </c>
      <c s="14">
        <f>'SO 14-25'!K8+'SO 14-25'!M8</f>
      </c>
      <c s="14">
        <f>C103*0.21</f>
      </c>
      <c s="14">
        <f>C103+D103</f>
      </c>
      <c s="13">
        <f>'SO 14-25'!T7</f>
      </c>
    </row>
    <row r="104" spans="1:6" ht="12.75">
      <c r="A104" s="11" t="s">
        <v>6307</v>
      </c>
      <c s="12" t="s">
        <v>6308</v>
      </c>
      <c s="14">
        <f>'SO 14-26'!K8+'SO 14-26'!M8</f>
      </c>
      <c s="14">
        <f>C104*0.21</f>
      </c>
      <c s="14">
        <f>C104+D104</f>
      </c>
      <c s="13">
        <f>'SO 14-26'!T7</f>
      </c>
    </row>
    <row r="105" spans="1:6" ht="12.75">
      <c r="A105" s="11" t="s">
        <v>6353</v>
      </c>
      <c s="12" t="s">
        <v>6354</v>
      </c>
      <c s="14">
        <f>'SO 14-27'!K8+'SO 14-27'!M8</f>
      </c>
      <c s="14">
        <f>C105*0.21</f>
      </c>
      <c s="14">
        <f>C105+D105</f>
      </c>
      <c s="13">
        <f>'SO 14-27'!T7</f>
      </c>
    </row>
    <row r="106" spans="1:6" ht="12.75">
      <c r="A106" s="11" t="s">
        <v>6364</v>
      </c>
      <c s="12" t="s">
        <v>6365</v>
      </c>
      <c s="14">
        <f>'SO 14-29'!K8+'SO 14-29'!M8</f>
      </c>
      <c s="14">
        <f>C106*0.21</f>
      </c>
      <c s="14">
        <f>C106+D106</f>
      </c>
      <c s="13">
        <f>'SO 14-29'!T7</f>
      </c>
    </row>
    <row r="107" spans="1:6" ht="12.75">
      <c r="A107" s="11" t="s">
        <v>6377</v>
      </c>
      <c s="12" t="s">
        <v>6378</v>
      </c>
      <c s="14">
        <f>'SO 14-41'!K8+'SO 14-41'!M8</f>
      </c>
      <c s="14">
        <f>C107*0.21</f>
      </c>
      <c s="14">
        <f>C107+D107</f>
      </c>
      <c s="13">
        <f>'SO 14-41'!T7</f>
      </c>
    </row>
    <row r="108" spans="1:6" ht="12.75">
      <c r="A108" s="11" t="s">
        <v>6387</v>
      </c>
      <c s="12" t="s">
        <v>6388</v>
      </c>
      <c s="14">
        <f>'SO 14-42'!K8+'SO 14-42'!M8</f>
      </c>
      <c s="14">
        <f>C108*0.21</f>
      </c>
      <c s="14">
        <f>C108+D108</f>
      </c>
      <c s="13">
        <f>'SO 14-42'!T7</f>
      </c>
    </row>
    <row r="109" spans="1:6" ht="12.75">
      <c r="A109" s="11" t="s">
        <v>6419</v>
      </c>
      <c s="12" t="s">
        <v>6420</v>
      </c>
      <c s="14">
        <f>0+C110+C111+C112+C113</f>
      </c>
      <c s="14">
        <f>C109*0.21</f>
      </c>
      <c s="14">
        <f>0+E110+E111+E112+E113</f>
      </c>
      <c s="13">
        <f>0+F110+F111+F112+F113</f>
      </c>
    </row>
    <row r="110" spans="1:6" ht="12.75">
      <c r="A110" s="11" t="s">
        <v>6421</v>
      </c>
      <c s="12" t="s">
        <v>6422</v>
      </c>
      <c s="14">
        <f>'SO 15-16'!K8+'SO 15-16'!M8</f>
      </c>
      <c s="14">
        <f>C110*0.21</f>
      </c>
      <c s="14">
        <f>C110+D110</f>
      </c>
      <c s="13">
        <f>'SO 15-16'!T7</f>
      </c>
    </row>
    <row r="111" spans="1:6" ht="12.75">
      <c r="A111" s="11" t="s">
        <v>6446</v>
      </c>
      <c s="12" t="s">
        <v>6447</v>
      </c>
      <c s="14">
        <f>'SO 15-41'!K8+'SO 15-41'!M8</f>
      </c>
      <c s="14">
        <f>C111*0.21</f>
      </c>
      <c s="14">
        <f>C111+D111</f>
      </c>
      <c s="13">
        <f>'SO 15-41'!T7</f>
      </c>
    </row>
    <row r="112" spans="1:6" ht="12.75">
      <c r="A112" s="11" t="s">
        <v>6453</v>
      </c>
      <c s="12" t="s">
        <v>6454</v>
      </c>
      <c s="14">
        <f>'SO 15-42'!K8+'SO 15-42'!M8</f>
      </c>
      <c s="14">
        <f>C112*0.21</f>
      </c>
      <c s="14">
        <f>C112+D112</f>
      </c>
      <c s="13">
        <f>'SO 15-42'!T7</f>
      </c>
    </row>
    <row r="113" spans="1:6" ht="12.75">
      <c r="A113" s="11" t="s">
        <v>6457</v>
      </c>
      <c s="12" t="s">
        <v>6458</v>
      </c>
      <c s="14">
        <f>'SO 15-43'!K8+'SO 15-43'!M8</f>
      </c>
      <c s="14">
        <f>C113*0.21</f>
      </c>
      <c s="14">
        <f>C113+D113</f>
      </c>
      <c s="13">
        <f>'SO 15-43'!T7</f>
      </c>
    </row>
    <row r="114" spans="1:6" ht="12.75">
      <c r="A114" s="11" t="s">
        <v>6481</v>
      </c>
      <c s="12" t="s">
        <v>6482</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6483</v>
      </c>
      <c s="12" t="s">
        <v>6484</v>
      </c>
      <c s="14">
        <f>'SO 16-11'!K8+'SO 16-11'!M8</f>
      </c>
      <c s="14">
        <f>C115*0.21</f>
      </c>
      <c s="14">
        <f>C115+D115</f>
      </c>
      <c s="13">
        <f>'SO 16-11'!T7</f>
      </c>
    </row>
    <row r="116" spans="1:6" ht="12.75">
      <c r="A116" s="11" t="s">
        <v>6490</v>
      </c>
      <c s="12" t="s">
        <v>6491</v>
      </c>
      <c s="14">
        <f>'SO 16-12'!K8+'SO 16-12'!M8</f>
      </c>
      <c s="14">
        <f>C116*0.21</f>
      </c>
      <c s="14">
        <f>C116+D116</f>
      </c>
      <c s="13">
        <f>'SO 16-12'!T7</f>
      </c>
    </row>
    <row r="117" spans="1:6" ht="12.75">
      <c r="A117" s="11" t="s">
        <v>6494</v>
      </c>
      <c s="12" t="s">
        <v>6495</v>
      </c>
      <c s="14">
        <f>'SO 16-13'!K8+'SO 16-13'!M8</f>
      </c>
      <c s="14">
        <f>C117*0.21</f>
      </c>
      <c s="14">
        <f>C117+D117</f>
      </c>
      <c s="13">
        <f>'SO 16-13'!T7</f>
      </c>
    </row>
    <row r="118" spans="1:6" ht="12.75">
      <c r="A118" s="11" t="s">
        <v>6500</v>
      </c>
      <c s="12" t="s">
        <v>6501</v>
      </c>
      <c s="14">
        <f>'SO 16-14'!K8+'SO 16-14'!M8</f>
      </c>
      <c s="14">
        <f>C118*0.21</f>
      </c>
      <c s="14">
        <f>C118+D118</f>
      </c>
      <c s="13">
        <f>'SO 16-14'!T7</f>
      </c>
    </row>
    <row r="119" spans="1:6" ht="12.75">
      <c r="A119" s="11" t="s">
        <v>6504</v>
      </c>
      <c s="12" t="s">
        <v>6505</v>
      </c>
      <c s="14">
        <f>'SO 16-15'!K8+'SO 16-15'!M8</f>
      </c>
      <c s="14">
        <f>C119*0.21</f>
      </c>
      <c s="14">
        <f>C119+D119</f>
      </c>
      <c s="13">
        <f>'SO 16-15'!T7</f>
      </c>
    </row>
    <row r="120" spans="1:6" ht="12.75">
      <c r="A120" s="11" t="s">
        <v>6508</v>
      </c>
      <c s="12" t="s">
        <v>6509</v>
      </c>
      <c s="14">
        <f>'SO 16-16'!K8+'SO 16-16'!M8</f>
      </c>
      <c s="14">
        <f>C120*0.21</f>
      </c>
      <c s="14">
        <f>C120+D120</f>
      </c>
      <c s="13">
        <f>'SO 16-16'!T7</f>
      </c>
    </row>
    <row r="121" spans="1:6" ht="12.75">
      <c r="A121" s="11" t="s">
        <v>6512</v>
      </c>
      <c s="12" t="s">
        <v>6513</v>
      </c>
      <c s="14">
        <f>'SO 16-21'!K8+'SO 16-21'!M8</f>
      </c>
      <c s="14">
        <f>C121*0.21</f>
      </c>
      <c s="14">
        <f>C121+D121</f>
      </c>
      <c s="13">
        <f>'SO 16-21'!T7</f>
      </c>
    </row>
    <row r="122" spans="1:6" ht="12.75">
      <c r="A122" s="11" t="s">
        <v>6518</v>
      </c>
      <c s="12" t="s">
        <v>6519</v>
      </c>
      <c s="14">
        <f>'SO 16-22'!K8+'SO 16-22'!M8</f>
      </c>
      <c s="14">
        <f>C122*0.21</f>
      </c>
      <c s="14">
        <f>C122+D122</f>
      </c>
      <c s="13">
        <f>'SO 16-22'!T7</f>
      </c>
    </row>
    <row r="123" spans="1:6" ht="12.75">
      <c r="A123" s="11" t="s">
        <v>6522</v>
      </c>
      <c s="12" t="s">
        <v>6523</v>
      </c>
      <c s="14">
        <f>'SO 16-23'!K8+'SO 16-23'!M8</f>
      </c>
      <c s="14">
        <f>C123*0.21</f>
      </c>
      <c s="14">
        <f>C123+D123</f>
      </c>
      <c s="13">
        <f>'SO 16-23'!T7</f>
      </c>
    </row>
    <row r="124" spans="1:6" ht="12.75">
      <c r="A124" s="11" t="s">
        <v>6529</v>
      </c>
      <c s="12" t="s">
        <v>6530</v>
      </c>
      <c s="14">
        <f>'SO 16-24'!K8+'SO 16-24'!M8</f>
      </c>
      <c s="14">
        <f>C124*0.21</f>
      </c>
      <c s="14">
        <f>C124+D124</f>
      </c>
      <c s="13">
        <f>'SO 16-24'!T7</f>
      </c>
    </row>
    <row r="125" spans="1:6" ht="12.75">
      <c r="A125" s="11" t="s">
        <v>6533</v>
      </c>
      <c s="12" t="s">
        <v>6534</v>
      </c>
      <c s="14">
        <f>'SO 16-31'!K8+'SO 16-31'!M8</f>
      </c>
      <c s="14">
        <f>C125*0.21</f>
      </c>
      <c s="14">
        <f>C125+D125</f>
      </c>
      <c s="13">
        <f>'SO 16-31'!T7</f>
      </c>
    </row>
    <row r="126" spans="1:6" ht="12.75">
      <c r="A126" s="11" t="s">
        <v>6539</v>
      </c>
      <c s="12" t="s">
        <v>6540</v>
      </c>
      <c s="14">
        <f>'SO 16-32'!K8+'SO 16-32'!M8</f>
      </c>
      <c s="14">
        <f>C126*0.21</f>
      </c>
      <c s="14">
        <f>C126+D126</f>
      </c>
      <c s="13">
        <f>'SO 16-32'!T7</f>
      </c>
    </row>
    <row r="127" spans="1:6" ht="12.75">
      <c r="A127" s="11" t="s">
        <v>6543</v>
      </c>
      <c s="12" t="s">
        <v>6544</v>
      </c>
      <c s="14">
        <f>'SO 16-33'!K8+'SO 16-33'!M8</f>
      </c>
      <c s="14">
        <f>C127*0.21</f>
      </c>
      <c s="14">
        <f>C127+D127</f>
      </c>
      <c s="13">
        <f>'SO 16-33'!T7</f>
      </c>
    </row>
    <row r="128" spans="1:6" ht="12.75">
      <c r="A128" s="11" t="s">
        <v>6547</v>
      </c>
      <c s="12" t="s">
        <v>6548</v>
      </c>
      <c s="14">
        <f>'SO 16-34'!K8+'SO 16-34'!M8</f>
      </c>
      <c s="14">
        <f>C128*0.21</f>
      </c>
      <c s="14">
        <f>C128+D128</f>
      </c>
      <c s="13">
        <f>'SO 16-34'!T7</f>
      </c>
    </row>
    <row r="129" spans="1:6" ht="12.75">
      <c r="A129" s="11" t="s">
        <v>6551</v>
      </c>
      <c s="12" t="s">
        <v>6552</v>
      </c>
      <c s="14">
        <f>'SO 16-35'!K8+'SO 16-35'!M8</f>
      </c>
      <c s="14">
        <f>C129*0.21</f>
      </c>
      <c s="14">
        <f>C129+D129</f>
      </c>
      <c s="13">
        <f>'SO 16-35'!T7</f>
      </c>
    </row>
    <row r="130" spans="1:6" ht="12.75">
      <c r="A130" s="11" t="s">
        <v>6555</v>
      </c>
      <c s="12" t="s">
        <v>6556</v>
      </c>
      <c s="14">
        <f>'SO 16-36'!K8+'SO 16-36'!M8</f>
      </c>
      <c s="14">
        <f>C130*0.21</f>
      </c>
      <c s="14">
        <f>C130+D130</f>
      </c>
      <c s="13">
        <f>'SO 16-36'!T7</f>
      </c>
    </row>
    <row r="131" spans="1:6" ht="12.75">
      <c r="A131" s="11" t="s">
        <v>6572</v>
      </c>
      <c s="12" t="s">
        <v>6573</v>
      </c>
      <c s="14">
        <f>'SO 16-37'!K8+'SO 16-37'!M8</f>
      </c>
      <c s="14">
        <f>C131*0.21</f>
      </c>
      <c s="14">
        <f>C131+D131</f>
      </c>
      <c s="13">
        <f>'SO 16-37'!T7</f>
      </c>
    </row>
    <row r="132" spans="1:6" ht="12.75">
      <c r="A132" s="11" t="s">
        <v>6581</v>
      </c>
      <c s="12" t="s">
        <v>6582</v>
      </c>
      <c s="14">
        <f>'SO 16-38'!K8+'SO 16-38'!M8</f>
      </c>
      <c s="14">
        <f>C132*0.21</f>
      </c>
      <c s="14">
        <f>C132+D132</f>
      </c>
      <c s="13">
        <f>'SO 16-38'!T7</f>
      </c>
    </row>
    <row r="133" spans="1:6" ht="12.75">
      <c r="A133" s="11" t="s">
        <v>6588</v>
      </c>
      <c s="12" t="s">
        <v>6589</v>
      </c>
      <c s="14">
        <f>0+C134</f>
      </c>
      <c s="14">
        <f>C133*0.21</f>
      </c>
      <c s="14">
        <f>0+E134</f>
      </c>
      <c s="13">
        <f>0+F134</f>
      </c>
    </row>
    <row r="134" spans="1:6" ht="12.75">
      <c r="A134" s="11" t="s">
        <v>6590</v>
      </c>
      <c s="12" t="s">
        <v>6591</v>
      </c>
      <c s="14">
        <f>'SO 18-01'!K8+'SO 18-01'!M8</f>
      </c>
      <c s="14">
        <f>C134*0.21</f>
      </c>
      <c s="14">
        <f>C134+D134</f>
      </c>
      <c s="13">
        <f>'SO 18-01'!T7</f>
      </c>
    </row>
    <row r="135" spans="1:6" ht="12.75">
      <c r="A135" s="11" t="s">
        <v>6612</v>
      </c>
      <c s="12" t="s">
        <v>6613</v>
      </c>
      <c s="14">
        <f>0+C136+C137+C138+C139+C140+C141+C142+C143+C144+C145+C146+C147+C148+C149+C150+C151+C152+C153+C154+C155+C156+C157+C158+C159+C160+C161+C162+C163+C164+C165+C166+C167+C168+C169</f>
      </c>
      <c s="14">
        <f>C135*0.21</f>
      </c>
      <c s="14">
        <f>0+E136+E137+E138+E139+E140+E141+E142+E143+E144+E145+E146+E147+E148+E149+E150+E151+E152+E153+E154+E155+E156+E157+E158+E159+E160+E161+E162+E163+E164+E165+E166+E167+E168+E169</f>
      </c>
      <c s="13">
        <f>0+F136+F137+F138+F139+F140+F141+F142+F143+F144+F145+F146+F147+F148+F149+F150+F151+F152+F153+F154+F155+F156+F157+F158+F159+F160+F161+F162+F163+F164+F165+F166+F167+F168+F169</f>
      </c>
    </row>
    <row r="136" spans="1:6" ht="12.75">
      <c r="A136" s="11" t="s">
        <v>6614</v>
      </c>
      <c s="12" t="s">
        <v>6615</v>
      </c>
      <c s="14">
        <f>'SO 21-01'!K8+'SO 21-01'!M8</f>
      </c>
      <c s="14">
        <f>C136*0.21</f>
      </c>
      <c s="14">
        <f>C136+D136</f>
      </c>
      <c s="13">
        <f>'SO 21-01'!T7</f>
      </c>
    </row>
    <row r="137" spans="1:6" ht="12.75">
      <c r="A137" s="11" t="s">
        <v>8065</v>
      </c>
      <c s="12" t="s">
        <v>8066</v>
      </c>
      <c s="14">
        <f>'SO 21-01.1'!K8+'SO 21-01.1'!M8</f>
      </c>
      <c s="14">
        <f>C137*0.21</f>
      </c>
      <c s="14">
        <f>C137+D137</f>
      </c>
      <c s="13">
        <f>'SO 21-01.1'!T7</f>
      </c>
    </row>
    <row r="138" spans="1:6" ht="12.75">
      <c r="A138" s="11" t="s">
        <v>8156</v>
      </c>
      <c s="12" t="s">
        <v>8157</v>
      </c>
      <c s="14">
        <f>'SO 21-01.2'!K8+'SO 21-01.2'!M8</f>
      </c>
      <c s="14">
        <f>C138*0.21</f>
      </c>
      <c s="14">
        <f>C138+D138</f>
      </c>
      <c s="13">
        <f>'SO 21-01.2'!T7</f>
      </c>
    </row>
    <row r="139" spans="1:6" ht="12.75">
      <c r="A139" s="11" t="s">
        <v>8206</v>
      </c>
      <c s="12" t="s">
        <v>8207</v>
      </c>
      <c s="14">
        <f>'SO 21-01.3'!K8+'SO 21-01.3'!M8</f>
      </c>
      <c s="14">
        <f>C139*0.21</f>
      </c>
      <c s="14">
        <f>C139+D139</f>
      </c>
      <c s="13">
        <f>'SO 21-01.3'!T7</f>
      </c>
    </row>
    <row r="140" spans="1:6" ht="12.75">
      <c r="A140" s="11" t="s">
        <v>8503</v>
      </c>
      <c s="12" t="s">
        <v>8504</v>
      </c>
      <c s="14">
        <f>'SO 21-01.4'!K8+'SO 21-01.4'!M8</f>
      </c>
      <c s="14">
        <f>C140*0.21</f>
      </c>
      <c s="14">
        <f>C140+D140</f>
      </c>
      <c s="13">
        <f>'SO 21-01.4'!T7</f>
      </c>
    </row>
    <row r="141" spans="1:6" ht="12.75">
      <c r="A141" s="11" t="s">
        <v>8728</v>
      </c>
      <c s="12" t="s">
        <v>8729</v>
      </c>
      <c s="14">
        <f>'SO 21-01.5'!K8+'SO 21-01.5'!M8</f>
      </c>
      <c s="14">
        <f>C141*0.21</f>
      </c>
      <c s="14">
        <f>C141+D141</f>
      </c>
      <c s="13">
        <f>'SO 21-01.5'!T7</f>
      </c>
    </row>
    <row r="142" spans="1:6" ht="12.75">
      <c r="A142" s="11" t="s">
        <v>8941</v>
      </c>
      <c s="12" t="s">
        <v>8942</v>
      </c>
      <c s="14">
        <f>'SO 21-01.6'!K8+'SO 21-01.6'!M8</f>
      </c>
      <c s="14">
        <f>C142*0.21</f>
      </c>
      <c s="14">
        <f>C142+D142</f>
      </c>
      <c s="13">
        <f>'SO 21-01.6'!T7</f>
      </c>
    </row>
    <row r="143" spans="1:6" ht="12.75">
      <c r="A143" s="11" t="s">
        <v>8956</v>
      </c>
      <c s="12" t="s">
        <v>8957</v>
      </c>
      <c s="14">
        <f>'SO 21-01.7'!K8+'SO 21-01.7'!M8</f>
      </c>
      <c s="14">
        <f>C143*0.21</f>
      </c>
      <c s="14">
        <f>C143+D143</f>
      </c>
      <c s="13">
        <f>'SO 21-01.7'!T7</f>
      </c>
    </row>
    <row r="144" spans="1:6" ht="12.75">
      <c r="A144" s="11" t="s">
        <v>9078</v>
      </c>
      <c s="12" t="s">
        <v>9079</v>
      </c>
      <c s="14">
        <f>'SO 21-02'!K8+'SO 21-02'!M8</f>
      </c>
      <c s="14">
        <f>C144*0.21</f>
      </c>
      <c s="14">
        <f>C144+D144</f>
      </c>
      <c s="13">
        <f>'SO 21-02'!T7</f>
      </c>
    </row>
    <row r="145" spans="1:6" ht="12.75">
      <c r="A145" s="11" t="s">
        <v>10152</v>
      </c>
      <c s="12" t="s">
        <v>10153</v>
      </c>
      <c s="14">
        <f>'SO 21-02.1'!K8+'SO 21-02.1'!M8</f>
      </c>
      <c s="14">
        <f>C145*0.21</f>
      </c>
      <c s="14">
        <f>C145+D145</f>
      </c>
      <c s="13">
        <f>'SO 21-02.1'!T7</f>
      </c>
    </row>
    <row r="146" spans="1:6" ht="12.75">
      <c r="A146" s="11" t="s">
        <v>10179</v>
      </c>
      <c s="12" t="s">
        <v>10180</v>
      </c>
      <c s="14">
        <f>'SO 21-02.2'!K8+'SO 21-02.2'!M8</f>
      </c>
      <c s="14">
        <f>C146*0.21</f>
      </c>
      <c s="14">
        <f>C146+D146</f>
      </c>
      <c s="13">
        <f>'SO 21-02.2'!T7</f>
      </c>
    </row>
    <row r="147" spans="1:6" ht="12.75">
      <c r="A147" s="11" t="s">
        <v>10194</v>
      </c>
      <c s="12" t="s">
        <v>10195</v>
      </c>
      <c s="14">
        <f>'SO 21-02.3'!K8+'SO 21-02.3'!M8</f>
      </c>
      <c s="14">
        <f>C147*0.21</f>
      </c>
      <c s="14">
        <f>C147+D147</f>
      </c>
      <c s="13">
        <f>'SO 21-02.3'!T7</f>
      </c>
    </row>
    <row r="148" spans="1:6" ht="12.75">
      <c r="A148" s="11" t="s">
        <v>10410</v>
      </c>
      <c s="12" t="s">
        <v>10411</v>
      </c>
      <c s="14">
        <f>'SO 21-02.4'!K8+'SO 21-02.4'!M8</f>
      </c>
      <c s="14">
        <f>C148*0.21</f>
      </c>
      <c s="14">
        <f>C148+D148</f>
      </c>
      <c s="13">
        <f>'SO 21-02.4'!T7</f>
      </c>
    </row>
    <row r="149" spans="1:6" ht="12.75">
      <c r="A149" s="11" t="s">
        <v>10536</v>
      </c>
      <c s="12" t="s">
        <v>10537</v>
      </c>
      <c s="14">
        <f>'SO 21-02.5'!K8+'SO 21-02.5'!M8</f>
      </c>
      <c s="14">
        <f>C149*0.21</f>
      </c>
      <c s="14">
        <f>C149+D149</f>
      </c>
      <c s="13">
        <f>'SO 21-02.5'!T7</f>
      </c>
    </row>
    <row r="150" spans="1:6" ht="12.75">
      <c r="A150" s="11" t="s">
        <v>10638</v>
      </c>
      <c s="12" t="s">
        <v>10639</v>
      </c>
      <c s="14">
        <f>'SO 21-02.6'!K8+'SO 21-02.6'!M8</f>
      </c>
      <c s="14">
        <f>C150*0.21</f>
      </c>
      <c s="14">
        <f>C150+D150</f>
      </c>
      <c s="13">
        <f>'SO 21-02.6'!T7</f>
      </c>
    </row>
    <row r="151" spans="1:6" ht="12.75">
      <c r="A151" s="11" t="s">
        <v>10645</v>
      </c>
      <c s="12" t="s">
        <v>10646</v>
      </c>
      <c s="14">
        <f>'SO 21-02.7'!K8+'SO 21-02.7'!M8</f>
      </c>
      <c s="14">
        <f>C151*0.21</f>
      </c>
      <c s="14">
        <f>C151+D151</f>
      </c>
      <c s="13">
        <f>'SO 21-02.7'!T7</f>
      </c>
    </row>
    <row r="152" spans="1:6" ht="12.75">
      <c r="A152" s="11" t="s">
        <v>10786</v>
      </c>
      <c s="12" t="s">
        <v>10787</v>
      </c>
      <c s="14">
        <f>'SO 21-03'!K8+'SO 21-03'!M8</f>
      </c>
      <c s="14">
        <f>C152*0.21</f>
      </c>
      <c s="14">
        <f>C152+D152</f>
      </c>
      <c s="13">
        <f>'SO 21-03'!T7</f>
      </c>
    </row>
    <row r="153" spans="1:6" ht="12.75">
      <c r="A153" s="11" t="s">
        <v>11244</v>
      </c>
      <c s="12" t="s">
        <v>11245</v>
      </c>
      <c s="14">
        <f>'SO 21-03.01'!K8+'SO 21-03.01'!M8</f>
      </c>
      <c s="14">
        <f>C153*0.21</f>
      </c>
      <c s="14">
        <f>C153+D153</f>
      </c>
      <c s="13">
        <f>'SO 21-03.01'!T7</f>
      </c>
    </row>
    <row r="154" spans="1:6" ht="12.75">
      <c r="A154" s="11" t="s">
        <v>11268</v>
      </c>
      <c s="12" t="s">
        <v>11269</v>
      </c>
      <c s="14">
        <f>'SO 21-03.1'!K8+'SO 21-03.1'!M8</f>
      </c>
      <c s="14">
        <f>C154*0.21</f>
      </c>
      <c s="14">
        <f>C154+D154</f>
      </c>
      <c s="13">
        <f>'SO 21-03.1'!T7</f>
      </c>
    </row>
    <row r="155" spans="1:6" ht="12.75">
      <c r="A155" s="11" t="s">
        <v>11311</v>
      </c>
      <c s="12" t="s">
        <v>11312</v>
      </c>
      <c s="14">
        <f>'SO 21-03.2'!K8+'SO 21-03.2'!M8</f>
      </c>
      <c s="14">
        <f>C155*0.21</f>
      </c>
      <c s="14">
        <f>C155+D155</f>
      </c>
      <c s="13">
        <f>'SO 21-03.2'!T7</f>
      </c>
    </row>
    <row r="156" spans="1:6" ht="12.75">
      <c r="A156" s="11" t="s">
        <v>11335</v>
      </c>
      <c s="12" t="s">
        <v>11336</v>
      </c>
      <c s="14">
        <f>'SO 21-03.3'!K8+'SO 21-03.3'!M8</f>
      </c>
      <c s="14">
        <f>C156*0.21</f>
      </c>
      <c s="14">
        <f>C156+D156</f>
      </c>
      <c s="13">
        <f>'SO 21-03.3'!T7</f>
      </c>
    </row>
    <row r="157" spans="1:6" ht="12.75">
      <c r="A157" s="11" t="s">
        <v>11341</v>
      </c>
      <c s="12" t="s">
        <v>11342</v>
      </c>
      <c s="14">
        <f>'SO 21-04'!K8+'SO 21-04'!M8</f>
      </c>
      <c s="14">
        <f>C157*0.21</f>
      </c>
      <c s="14">
        <f>C157+D157</f>
      </c>
      <c s="13">
        <f>'SO 21-04'!T7</f>
      </c>
    </row>
    <row r="158" spans="1:6" ht="12.75">
      <c r="A158" s="11" t="s">
        <v>11362</v>
      </c>
      <c s="12" t="s">
        <v>11363</v>
      </c>
      <c s="14">
        <f>'SO 21-05'!K8+'SO 21-05'!M8</f>
      </c>
      <c s="14">
        <f>C158*0.21</f>
      </c>
      <c s="14">
        <f>C158+D158</f>
      </c>
      <c s="13">
        <f>'SO 21-05'!T7</f>
      </c>
    </row>
    <row r="159" spans="1:6" ht="12.75">
      <c r="A159" s="11" t="s">
        <v>11379</v>
      </c>
      <c s="12" t="s">
        <v>11380</v>
      </c>
      <c s="14">
        <f>'SO 21-06'!K8+'SO 21-06'!M8</f>
      </c>
      <c s="14">
        <f>C159*0.21</f>
      </c>
      <c s="14">
        <f>C159+D159</f>
      </c>
      <c s="13">
        <f>'SO 21-06'!T7</f>
      </c>
    </row>
    <row r="160" spans="1:6" ht="12.75">
      <c r="A160" s="11" t="s">
        <v>11546</v>
      </c>
      <c s="12" t="s">
        <v>11547</v>
      </c>
      <c s="14">
        <f>'SO 21-06.02'!K8+'SO 21-06.02'!M8</f>
      </c>
      <c s="14">
        <f>C160*0.21</f>
      </c>
      <c s="14">
        <f>C160+D160</f>
      </c>
      <c s="13">
        <f>'SO 21-06.02'!T7</f>
      </c>
    </row>
    <row r="161" spans="1:6" ht="12.75">
      <c r="A161" s="11" t="s">
        <v>11737</v>
      </c>
      <c s="12" t="s">
        <v>11738</v>
      </c>
      <c s="14">
        <f>'SO 21-06.02.1'!K8+'SO 21-06.02.1'!M8</f>
      </c>
      <c s="14">
        <f>C161*0.21</f>
      </c>
      <c s="14">
        <f>C161+D161</f>
      </c>
      <c s="13">
        <f>'SO 21-06.02.1'!T7</f>
      </c>
    </row>
    <row r="162" spans="1:6" ht="25.5">
      <c r="A162" s="11" t="s">
        <v>11765</v>
      </c>
      <c s="12" t="s">
        <v>11766</v>
      </c>
      <c s="14">
        <f>'SO 21-06.1'!K8+'SO 21-06.1'!M8</f>
      </c>
      <c s="14">
        <f>C162*0.21</f>
      </c>
      <c s="14">
        <f>C162+D162</f>
      </c>
      <c s="13">
        <f>'SO 21-06.1'!T7</f>
      </c>
    </row>
    <row r="163" spans="1:6" ht="12.75">
      <c r="A163" s="11" t="s">
        <v>11772</v>
      </c>
      <c s="12" t="s">
        <v>11773</v>
      </c>
      <c s="14">
        <f>'SO 21-07'!K8+'SO 21-07'!M8</f>
      </c>
      <c s="14">
        <f>C163*0.21</f>
      </c>
      <c s="14">
        <f>C163+D163</f>
      </c>
      <c s="13">
        <f>'SO 21-07'!T7</f>
      </c>
    </row>
    <row r="164" spans="1:6" ht="12.75">
      <c r="A164" s="11" t="s">
        <v>11812</v>
      </c>
      <c s="12" t="s">
        <v>11813</v>
      </c>
      <c s="14">
        <f>'SO 22-01'!K8+'SO 22-01'!M8</f>
      </c>
      <c s="14">
        <f>C164*0.21</f>
      </c>
      <c s="14">
        <f>C164+D164</f>
      </c>
      <c s="13">
        <f>'SO 22-01'!T7</f>
      </c>
    </row>
    <row r="165" spans="1:6" ht="12.75">
      <c r="A165" s="11" t="s">
        <v>11887</v>
      </c>
      <c s="12" t="s">
        <v>11888</v>
      </c>
      <c s="14">
        <f>'SO 22-02'!K8+'SO 22-02'!M8</f>
      </c>
      <c s="14">
        <f>C165*0.21</f>
      </c>
      <c s="14">
        <f>C165+D165</f>
      </c>
      <c s="13">
        <f>'SO 22-02'!T7</f>
      </c>
    </row>
    <row r="166" spans="1:6" ht="12.75">
      <c r="A166" s="11" t="s">
        <v>11920</v>
      </c>
      <c s="12" t="s">
        <v>11921</v>
      </c>
      <c s="14">
        <f>'SO 24-01'!K8+'SO 24-01'!M8</f>
      </c>
      <c s="14">
        <f>C166*0.21</f>
      </c>
      <c s="14">
        <f>C166+D166</f>
      </c>
      <c s="13">
        <f>'SO 24-01'!T7</f>
      </c>
    </row>
    <row r="167" spans="1:6" ht="12.75">
      <c r="A167" s="11" t="s">
        <v>12017</v>
      </c>
      <c s="12" t="s">
        <v>12018</v>
      </c>
      <c s="14">
        <f>'SO 24-02'!K8+'SO 24-02'!M8</f>
      </c>
      <c s="14">
        <f>C167*0.21</f>
      </c>
      <c s="14">
        <f>C167+D167</f>
      </c>
      <c s="13">
        <f>'SO 24-02'!T7</f>
      </c>
    </row>
    <row r="168" spans="1:6" ht="12.75">
      <c r="A168" s="11" t="s">
        <v>12051</v>
      </c>
      <c s="12" t="s">
        <v>12052</v>
      </c>
      <c s="14">
        <f>'SO 25-01'!K8+'SO 25-01'!M8</f>
      </c>
      <c s="14">
        <f>C168*0.21</f>
      </c>
      <c s="14">
        <f>C168+D168</f>
      </c>
      <c s="13">
        <f>'SO 25-01'!T7</f>
      </c>
    </row>
    <row r="169" spans="1:6" ht="12.75">
      <c r="A169" s="11" t="s">
        <v>12079</v>
      </c>
      <c s="12" t="s">
        <v>12080</v>
      </c>
      <c s="14">
        <f>'SO 25-02'!K8+'SO 25-02'!M8</f>
      </c>
      <c s="14">
        <f>C169*0.21</f>
      </c>
      <c s="14">
        <f>C169+D169</f>
      </c>
      <c s="13">
        <f>'SO 25-02'!T7</f>
      </c>
    </row>
    <row r="170" spans="1:6" ht="12.75">
      <c r="A170" s="11" t="s">
        <v>12103</v>
      </c>
      <c s="12" t="s">
        <v>12104</v>
      </c>
      <c s="14">
        <f>0+C171+C172+C173+C174+C175</f>
      </c>
      <c s="14">
        <f>C170*0.21</f>
      </c>
      <c s="14">
        <f>0+E171+E172+E173+E174+E175</f>
      </c>
      <c s="13">
        <f>0+F171+F172+F173+F174+F175</f>
      </c>
    </row>
    <row r="171" spans="1:6" ht="12.75">
      <c r="A171" s="11" t="s">
        <v>12105</v>
      </c>
      <c s="12" t="s">
        <v>12106</v>
      </c>
      <c s="14">
        <f>'SO 31-01'!K8+'SO 31-01'!M8</f>
      </c>
      <c s="14">
        <f>C171*0.21</f>
      </c>
      <c s="14">
        <f>C171+D171</f>
      </c>
      <c s="13">
        <f>'SO 31-01'!T7</f>
      </c>
    </row>
    <row r="172" spans="1:6" ht="12.75">
      <c r="A172" s="11" t="s">
        <v>12431</v>
      </c>
      <c s="12" t="s">
        <v>12432</v>
      </c>
      <c s="14">
        <f>'SO 31-02'!K8+'SO 31-02'!M8</f>
      </c>
      <c s="14">
        <f>C172*0.21</f>
      </c>
      <c s="14">
        <f>C172+D172</f>
      </c>
      <c s="13">
        <f>'SO 31-02'!T7</f>
      </c>
    </row>
    <row r="173" spans="1:6" ht="12.75">
      <c r="A173" s="11" t="s">
        <v>12454</v>
      </c>
      <c s="12" t="s">
        <v>12455</v>
      </c>
      <c s="14">
        <f>'SO 31-03'!K8+'SO 31-03'!M8</f>
      </c>
      <c s="14">
        <f>C173*0.21</f>
      </c>
      <c s="14">
        <f>C173+D173</f>
      </c>
      <c s="13">
        <f>'SO 31-03'!T7</f>
      </c>
    </row>
    <row r="174" spans="1:6" ht="25.5">
      <c r="A174" s="11" t="s">
        <v>12483</v>
      </c>
      <c s="12" t="s">
        <v>12484</v>
      </c>
      <c s="14">
        <f>'SO 31-03.1'!K8+'SO 31-03.1'!M8</f>
      </c>
      <c s="14">
        <f>C174*0.21</f>
      </c>
      <c s="14">
        <f>C174+D174</f>
      </c>
      <c s="13">
        <f>'SO 31-03.1'!T7</f>
      </c>
    </row>
    <row r="175" spans="1:6" ht="12.75">
      <c r="A175" s="11" t="s">
        <v>12516</v>
      </c>
      <c s="12" t="s">
        <v>12517</v>
      </c>
      <c s="14">
        <f>'SO 31-05'!K8+'SO 31-05'!M8</f>
      </c>
      <c s="14">
        <f>C175*0.21</f>
      </c>
      <c s="14">
        <f>C175+D175</f>
      </c>
      <c s="13">
        <f>'SO 31-05'!T7</f>
      </c>
    </row>
    <row r="176" spans="1:6" ht="12.75">
      <c r="A176" s="11" t="s">
        <v>12598</v>
      </c>
      <c s="12" t="s">
        <v>12599</v>
      </c>
      <c s="14">
        <f>0+C177+C178+C179</f>
      </c>
      <c s="14">
        <f>C176*0.21</f>
      </c>
      <c s="14">
        <f>0+E177+E178+E179</f>
      </c>
      <c s="13">
        <f>0+F177+F178+F179</f>
      </c>
    </row>
    <row r="177" spans="1:6" ht="12.75">
      <c r="A177" s="11" t="s">
        <v>12600</v>
      </c>
      <c s="12" t="s">
        <v>12601</v>
      </c>
      <c s="14">
        <f>'SO 34-01'!K8+'SO 34-01'!M8</f>
      </c>
      <c s="14">
        <f>C177*0.21</f>
      </c>
      <c s="14">
        <f>C177+D177</f>
      </c>
      <c s="13">
        <f>'SO 34-01'!T7</f>
      </c>
    </row>
    <row r="178" spans="1:6" ht="12.75">
      <c r="A178" s="11" t="s">
        <v>12641</v>
      </c>
      <c s="12" t="s">
        <v>12642</v>
      </c>
      <c s="14">
        <f>'SO 34-02'!K8+'SO 34-02'!M8</f>
      </c>
      <c s="14">
        <f>C178*0.21</f>
      </c>
      <c s="14">
        <f>C178+D178</f>
      </c>
      <c s="13">
        <f>'SO 34-02'!T7</f>
      </c>
    </row>
    <row r="179" spans="1:6" ht="12.75">
      <c r="A179" s="11" t="s">
        <v>12666</v>
      </c>
      <c s="12" t="s">
        <v>12667</v>
      </c>
      <c s="14">
        <f>'SO 34-03'!K8+'SO 34-03'!M8</f>
      </c>
      <c s="14">
        <f>C179*0.21</f>
      </c>
      <c s="14">
        <f>C179+D179</f>
      </c>
      <c s="13">
        <f>'SO 34-03'!T7</f>
      </c>
    </row>
    <row r="180" spans="1:6" ht="12.75">
      <c r="A180" s="11" t="s">
        <v>12673</v>
      </c>
      <c s="12" t="s">
        <v>12674</v>
      </c>
      <c s="14">
        <f>0+C181+C182+C183+C184+C185+C186+C187+C188+C189+C190+C191+C192+C193+C194</f>
      </c>
      <c s="14">
        <f>C180*0.21</f>
      </c>
      <c s="14">
        <f>0+E181+E182+E183+E184+E185+E186+E187+E188+E189+E190+E191+E192+E193+E194</f>
      </c>
      <c s="13">
        <f>0+F181+F182+F183+F184+F185+F186+F187+F188+F189+F190+F191+F192+F193+F194</f>
      </c>
    </row>
    <row r="181" spans="1:6" ht="12.75">
      <c r="A181" s="11" t="s">
        <v>12675</v>
      </c>
      <c s="12" t="s">
        <v>12676</v>
      </c>
      <c s="14">
        <f>'SO 36-01'!K8+'SO 36-01'!M8</f>
      </c>
      <c s="14">
        <f>C181*0.21</f>
      </c>
      <c s="14">
        <f>C181+D181</f>
      </c>
      <c s="13">
        <f>'SO 36-01'!T7</f>
      </c>
    </row>
    <row r="182" spans="1:6" ht="12.75">
      <c r="A182" s="11" t="s">
        <v>12687</v>
      </c>
      <c s="12" t="s">
        <v>12688</v>
      </c>
      <c s="14">
        <f>'SO 36-02'!K8+'SO 36-02'!M8</f>
      </c>
      <c s="14">
        <f>C182*0.21</f>
      </c>
      <c s="14">
        <f>C182+D182</f>
      </c>
      <c s="13">
        <f>'SO 36-02'!T7</f>
      </c>
    </row>
    <row r="183" spans="1:6" ht="12.75">
      <c r="A183" s="11" t="s">
        <v>12740</v>
      </c>
      <c s="12" t="s">
        <v>12741</v>
      </c>
      <c s="14">
        <f>'SO 36-03'!K8+'SO 36-03'!M8</f>
      </c>
      <c s="14">
        <f>C183*0.21</f>
      </c>
      <c s="14">
        <f>C183+D183</f>
      </c>
      <c s="13">
        <f>'SO 36-03'!T7</f>
      </c>
    </row>
    <row r="184" spans="1:6" ht="12.75">
      <c r="A184" s="11" t="s">
        <v>12769</v>
      </c>
      <c s="12" t="s">
        <v>12770</v>
      </c>
      <c s="14">
        <f>'SO 36-10'!K8+'SO 36-10'!M8</f>
      </c>
      <c s="14">
        <f>C184*0.21</f>
      </c>
      <c s="14">
        <f>C184+D184</f>
      </c>
      <c s="13">
        <f>'SO 36-10'!T7</f>
      </c>
    </row>
    <row r="185" spans="1:6" ht="12.75">
      <c r="A185" s="11" t="s">
        <v>12808</v>
      </c>
      <c s="12" t="s">
        <v>12809</v>
      </c>
      <c s="14">
        <f>'SO 36-11'!K8+'SO 36-11'!M8</f>
      </c>
      <c s="14">
        <f>C185*0.21</f>
      </c>
      <c s="14">
        <f>C185+D185</f>
      </c>
      <c s="13">
        <f>'SO 36-11'!T7</f>
      </c>
    </row>
    <row r="186" spans="1:6" ht="12.75">
      <c r="A186" s="11" t="s">
        <v>12837</v>
      </c>
      <c s="12" t="s">
        <v>12838</v>
      </c>
      <c s="14">
        <f>'SO 36-12'!K8+'SO 36-12'!M8</f>
      </c>
      <c s="14">
        <f>C186*0.21</f>
      </c>
      <c s="14">
        <f>C186+D186</f>
      </c>
      <c s="13">
        <f>'SO 36-12'!T7</f>
      </c>
    </row>
    <row r="187" spans="1:6" ht="12.75">
      <c r="A187" s="11" t="s">
        <v>12936</v>
      </c>
      <c s="12" t="s">
        <v>12937</v>
      </c>
      <c s="14">
        <f>'SO 36-13'!K8+'SO 36-13'!M8</f>
      </c>
      <c s="14">
        <f>C187*0.21</f>
      </c>
      <c s="14">
        <f>C187+D187</f>
      </c>
      <c s="13">
        <f>'SO 36-13'!T7</f>
      </c>
    </row>
    <row r="188" spans="1:6" ht="12.75">
      <c r="A188" s="11" t="s">
        <v>12954</v>
      </c>
      <c s="12" t="s">
        <v>12955</v>
      </c>
      <c s="14">
        <f>'SO 36-20'!K8+'SO 36-20'!M8</f>
      </c>
      <c s="14">
        <f>C188*0.21</f>
      </c>
      <c s="14">
        <f>C188+D188</f>
      </c>
      <c s="13">
        <f>'SO 36-20'!T7</f>
      </c>
    </row>
    <row r="189" spans="1:6" ht="12.75">
      <c r="A189" s="11" t="s">
        <v>12974</v>
      </c>
      <c s="12" t="s">
        <v>12975</v>
      </c>
      <c s="14">
        <f>'SO 36-22'!K8+'SO 36-22'!M8</f>
      </c>
      <c s="14">
        <f>C189*0.21</f>
      </c>
      <c s="14">
        <f>C189+D189</f>
      </c>
      <c s="13">
        <f>'SO 36-22'!T7</f>
      </c>
    </row>
    <row r="190" spans="1:6" ht="12.75">
      <c r="A190" s="11" t="s">
        <v>12992</v>
      </c>
      <c s="12" t="s">
        <v>12993</v>
      </c>
      <c s="14">
        <f>'SO 36-23'!K8+'SO 36-23'!M8</f>
      </c>
      <c s="14">
        <f>C190*0.21</f>
      </c>
      <c s="14">
        <f>C190+D190</f>
      </c>
      <c s="13">
        <f>'SO 36-23'!T7</f>
      </c>
    </row>
    <row r="191" spans="1:6" ht="12.75">
      <c r="A191" s="11" t="s">
        <v>13002</v>
      </c>
      <c s="12" t="s">
        <v>13003</v>
      </c>
      <c s="14">
        <f>'SO 36-31'!K8+'SO 36-31'!M8</f>
      </c>
      <c s="14">
        <f>C191*0.21</f>
      </c>
      <c s="14">
        <f>C191+D191</f>
      </c>
      <c s="13">
        <f>'SO 36-31'!T7</f>
      </c>
    </row>
    <row r="192" spans="1:6" ht="12.75">
      <c r="A192" s="11" t="s">
        <v>13062</v>
      </c>
      <c s="12" t="s">
        <v>13063</v>
      </c>
      <c s="14">
        <f>'SO 36-41'!K8+'SO 36-41'!M8</f>
      </c>
      <c s="14">
        <f>C192*0.21</f>
      </c>
      <c s="14">
        <f>C192+D192</f>
      </c>
      <c s="13">
        <f>'SO 36-41'!T7</f>
      </c>
    </row>
    <row r="193" spans="1:6" ht="12.75">
      <c r="A193" s="11" t="s">
        <v>13084</v>
      </c>
      <c s="12" t="s">
        <v>13085</v>
      </c>
      <c s="14">
        <f>'SO 36-42'!K8+'SO 36-42'!M8</f>
      </c>
      <c s="14">
        <f>C193*0.21</f>
      </c>
      <c s="14">
        <f>C193+D193</f>
      </c>
      <c s="13">
        <f>'SO 36-42'!T7</f>
      </c>
    </row>
    <row r="194" spans="1:6" ht="12.75">
      <c r="A194" s="11" t="s">
        <v>13091</v>
      </c>
      <c s="12" t="s">
        <v>13092</v>
      </c>
      <c s="14">
        <f>'SO 36-51'!K8+'SO 36-51'!M8</f>
      </c>
      <c s="14">
        <f>C194*0.21</f>
      </c>
      <c s="14">
        <f>C194+D194</f>
      </c>
      <c s="13">
        <f>'SO 36-51'!T7</f>
      </c>
    </row>
    <row r="195" spans="1:6" ht="12.75">
      <c r="A195" s="11" t="s">
        <v>13132</v>
      </c>
      <c s="12" t="s">
        <v>13133</v>
      </c>
      <c s="14">
        <f>0+C196+C197+C198+C199+C200</f>
      </c>
      <c s="14">
        <f>C195*0.21</f>
      </c>
      <c s="14">
        <f>0+E196+E197+E198+E199+E200</f>
      </c>
      <c s="13">
        <f>0+F196+F197+F198+F199+F200</f>
      </c>
    </row>
    <row r="196" spans="1:6" ht="12.75">
      <c r="A196" s="11" t="s">
        <v>13134</v>
      </c>
      <c s="12" t="s">
        <v>13135</v>
      </c>
      <c s="14">
        <f>'SO 37-01'!K8+'SO 37-01'!M8</f>
      </c>
      <c s="14">
        <f>C196*0.21</f>
      </c>
      <c s="14">
        <f>C196+D196</f>
      </c>
      <c s="13">
        <f>'SO 37-01'!T7</f>
      </c>
    </row>
    <row r="197" spans="1:6" ht="12.75">
      <c r="A197" s="11" t="s">
        <v>13161</v>
      </c>
      <c s="12" t="s">
        <v>13162</v>
      </c>
      <c s="14">
        <f>'SO 37-02'!K8+'SO 37-02'!M8</f>
      </c>
      <c s="14">
        <f>C197*0.21</f>
      </c>
      <c s="14">
        <f>C197+D197</f>
      </c>
      <c s="13">
        <f>'SO 37-02'!T7</f>
      </c>
    </row>
    <row r="198" spans="1:6" ht="12.75">
      <c r="A198" s="11" t="s">
        <v>13164</v>
      </c>
      <c s="12" t="s">
        <v>13165</v>
      </c>
      <c s="14">
        <f>'SO 37-03'!K8+'SO 37-03'!M8</f>
      </c>
      <c s="14">
        <f>C198*0.21</f>
      </c>
      <c s="14">
        <f>C198+D198</f>
      </c>
      <c s="13">
        <f>'SO 37-03'!T7</f>
      </c>
    </row>
    <row r="199" spans="1:6" ht="12.75">
      <c r="A199" s="11" t="s">
        <v>13167</v>
      </c>
      <c s="12" t="s">
        <v>13168</v>
      </c>
      <c s="14">
        <f>'SO 37-04'!K8+'SO 37-04'!M8</f>
      </c>
      <c s="14">
        <f>C199*0.21</f>
      </c>
      <c s="14">
        <f>C199+D199</f>
      </c>
      <c s="13">
        <f>'SO 37-04'!T7</f>
      </c>
    </row>
    <row r="200" spans="1:6" ht="12.75">
      <c r="A200" s="11" t="s">
        <v>13170</v>
      </c>
      <c s="12" t="s">
        <v>13171</v>
      </c>
      <c s="14">
        <f>'SO 37-05'!K8+'SO 37-05'!M8</f>
      </c>
      <c s="14">
        <f>C200*0.21</f>
      </c>
      <c s="14">
        <f>C200+D200</f>
      </c>
      <c s="13">
        <f>'SO 37-05'!T7</f>
      </c>
    </row>
    <row r="201" spans="1:6" ht="12.75">
      <c r="A201" s="11" t="s">
        <v>13173</v>
      </c>
      <c s="12" t="s">
        <v>13174</v>
      </c>
      <c s="14">
        <f>0+C202+C203</f>
      </c>
      <c s="14">
        <f>C201*0.21</f>
      </c>
      <c s="14">
        <f>0+E202+E203</f>
      </c>
      <c s="13">
        <f>0+F202+F203</f>
      </c>
    </row>
    <row r="202" spans="1:6" ht="12.75">
      <c r="A202" s="11" t="s">
        <v>13175</v>
      </c>
      <c s="12" t="s">
        <v>13176</v>
      </c>
      <c s="14">
        <f>'SO 38-01'!K8+'SO 38-01'!M8</f>
      </c>
      <c s="14">
        <f>C202*0.21</f>
      </c>
      <c s="14">
        <f>C202+D202</f>
      </c>
      <c s="13">
        <f>'SO 38-01'!T7</f>
      </c>
    </row>
    <row r="203" spans="1:6" ht="12.75">
      <c r="A203" s="11" t="s">
        <v>13188</v>
      </c>
      <c s="12" t="s">
        <v>13189</v>
      </c>
      <c s="14">
        <f>'SO 38-03'!K8+'SO 38-03'!M8</f>
      </c>
      <c s="14">
        <f>C203*0.21</f>
      </c>
      <c s="14">
        <f>C203+D203</f>
      </c>
      <c s="13">
        <f>'SO 38-03'!T7</f>
      </c>
    </row>
    <row r="204" spans="1:6" ht="12.75">
      <c r="A204" s="11" t="s">
        <v>13191</v>
      </c>
      <c s="12" t="s">
        <v>13192</v>
      </c>
      <c s="14">
        <f>0+C205</f>
      </c>
      <c s="14">
        <f>C204*0.21</f>
      </c>
      <c s="14">
        <f>0+E205</f>
      </c>
      <c s="13">
        <f>0+F205</f>
      </c>
    </row>
    <row r="205" spans="1:6" ht="12.75">
      <c r="A205" s="11" t="s">
        <v>13193</v>
      </c>
      <c s="12" t="s">
        <v>13192</v>
      </c>
      <c s="14">
        <f>'SO 98-98'!K8+'SO 98-98'!M8</f>
      </c>
      <c s="14">
        <f>C205*0.21</f>
      </c>
      <c s="14">
        <f>C205+D205</f>
      </c>
      <c s="13">
        <f>'SO 98-98'!T7</f>
      </c>
    </row>
    <row r="206" spans="1:6" ht="12.75">
      <c r="A206" s="11" t="s">
        <v>13273</v>
      </c>
      <c s="12" t="s">
        <v>13274</v>
      </c>
      <c s="14">
        <f>0+C207</f>
      </c>
      <c s="14">
        <f>C206*0.21</f>
      </c>
      <c s="14">
        <f>0+E207</f>
      </c>
      <c s="13">
        <f>0+F207</f>
      </c>
    </row>
    <row r="207" spans="1:6" ht="12.75">
      <c r="A207" s="11" t="s">
        <v>13275</v>
      </c>
      <c s="12" t="s">
        <v>3</v>
      </c>
      <c s="14">
        <f>'SO 90-90'!K8+'SO 90-90'!M8</f>
      </c>
      <c s="14">
        <f>C207*0.21</f>
      </c>
      <c s="14">
        <f>C207+D207</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12.75">
      <c r="A103" t="s">
        <v>49</v>
      </c>
      <c s="34" t="s">
        <v>569</v>
      </c>
      <c s="34" t="s">
        <v>706</v>
      </c>
      <c s="35" t="s">
        <v>52</v>
      </c>
      <c s="6" t="s">
        <v>707</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708</v>
      </c>
      <c s="35" t="s">
        <v>52</v>
      </c>
      <c s="6" t="s">
        <v>709</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175</v>
      </c>
      <c s="34" t="s">
        <v>176</v>
      </c>
      <c s="35" t="s">
        <v>52</v>
      </c>
      <c s="6" t="s">
        <v>177</v>
      </c>
      <c s="36" t="s">
        <v>173</v>
      </c>
      <c s="37">
        <v>57.955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178</v>
      </c>
      <c s="34" t="s">
        <v>179</v>
      </c>
      <c s="35" t="s">
        <v>52</v>
      </c>
      <c s="6" t="s">
        <v>180</v>
      </c>
      <c s="36" t="s">
        <v>173</v>
      </c>
      <c s="37">
        <v>109.8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181</v>
      </c>
      <c s="34" t="s">
        <v>182</v>
      </c>
      <c s="35" t="s">
        <v>52</v>
      </c>
      <c s="6" t="s">
        <v>183</v>
      </c>
      <c s="36" t="s">
        <v>67</v>
      </c>
      <c s="37">
        <v>68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714</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715</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716</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717</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718</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719</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720</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721</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722</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723</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724</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725</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726</v>
      </c>
    </row>
    <row r="200" spans="1:16" ht="12.75">
      <c r="A200" t="s">
        <v>49</v>
      </c>
      <c s="34" t="s">
        <v>253</v>
      </c>
      <c s="34" t="s">
        <v>727</v>
      </c>
      <c s="35" t="s">
        <v>52</v>
      </c>
      <c s="6" t="s">
        <v>728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729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730</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731</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732</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733</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734</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735</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736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737</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738</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739</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740</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741</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742</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743</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744</v>
      </c>
    </row>
    <row r="264" spans="1:16" ht="12.75">
      <c r="A264" t="s">
        <v>49</v>
      </c>
      <c s="34" t="s">
        <v>318</v>
      </c>
      <c s="34" t="s">
        <v>745</v>
      </c>
      <c s="35" t="s">
        <v>52</v>
      </c>
      <c s="6" t="s">
        <v>746</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747</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748</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750</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751</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752</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753</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754</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755</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756</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757</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758</v>
      </c>
    </row>
    <row r="312" spans="1:16" ht="12.75">
      <c r="A312" t="s">
        <v>49</v>
      </c>
      <c s="34" t="s">
        <v>367</v>
      </c>
      <c s="34" t="s">
        <v>759</v>
      </c>
      <c s="35" t="s">
        <v>52</v>
      </c>
      <c s="6" t="s">
        <v>760</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761</v>
      </c>
    </row>
    <row r="316" spans="1:16" ht="12.75">
      <c r="A316" t="s">
        <v>49</v>
      </c>
      <c s="34" t="s">
        <v>371</v>
      </c>
      <c s="34" t="s">
        <v>762</v>
      </c>
      <c s="35" t="s">
        <v>52</v>
      </c>
      <c s="6" t="s">
        <v>763</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764</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765</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766</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767</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768</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769</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770</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771</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772</v>
      </c>
    </row>
    <row r="352" spans="1:16" ht="25.5">
      <c r="A352" t="s">
        <v>49</v>
      </c>
      <c s="34" t="s">
        <v>415</v>
      </c>
      <c s="34" t="s">
        <v>773</v>
      </c>
      <c s="35" t="s">
        <v>52</v>
      </c>
      <c s="6" t="s">
        <v>774</v>
      </c>
      <c s="36" t="s">
        <v>67</v>
      </c>
      <c s="37">
        <v>3</v>
      </c>
      <c s="36">
        <v>0</v>
      </c>
      <c s="36">
        <f>ROUND(G352*H352,6)</f>
      </c>
      <c r="L352" s="38">
        <v>0</v>
      </c>
      <c s="32">
        <f>ROUND(ROUND(L352,2)*ROUND(G352,3),2)</f>
      </c>
      <c s="36" t="s">
        <v>775</v>
      </c>
      <c>
        <f>(M352*21)/100</f>
      </c>
      <c t="s">
        <v>28</v>
      </c>
    </row>
    <row r="353" spans="1:5" ht="12.75">
      <c r="A353" s="35" t="s">
        <v>56</v>
      </c>
      <c r="E353" s="39" t="s">
        <v>52</v>
      </c>
    </row>
    <row r="354" spans="1:5" ht="12.75">
      <c r="A354" s="35" t="s">
        <v>57</v>
      </c>
      <c r="E354" s="40" t="s">
        <v>52</v>
      </c>
    </row>
    <row r="355" spans="1:5" ht="114.75">
      <c r="A355" t="s">
        <v>58</v>
      </c>
      <c r="E355" s="39" t="s">
        <v>776</v>
      </c>
    </row>
    <row r="356" spans="1:16" ht="12.75">
      <c r="A356" t="s">
        <v>49</v>
      </c>
      <c s="34" t="s">
        <v>419</v>
      </c>
      <c s="34" t="s">
        <v>777</v>
      </c>
      <c s="35" t="s">
        <v>52</v>
      </c>
      <c s="6" t="s">
        <v>778</v>
      </c>
      <c s="36" t="s">
        <v>67</v>
      </c>
      <c s="37">
        <v>3</v>
      </c>
      <c s="36">
        <v>0</v>
      </c>
      <c s="36">
        <f>ROUND(G356*H356,6)</f>
      </c>
      <c r="L356" s="38">
        <v>0</v>
      </c>
      <c s="32">
        <f>ROUND(ROUND(L356,2)*ROUND(G356,3),2)</f>
      </c>
      <c s="36" t="s">
        <v>775</v>
      </c>
      <c>
        <f>(M356*21)/100</f>
      </c>
      <c t="s">
        <v>28</v>
      </c>
    </row>
    <row r="357" spans="1:5" ht="12.75">
      <c r="A357" s="35" t="s">
        <v>56</v>
      </c>
      <c r="E357" s="39" t="s">
        <v>52</v>
      </c>
    </row>
    <row r="358" spans="1:5" ht="12.75">
      <c r="A358" s="35" t="s">
        <v>57</v>
      </c>
      <c r="E358" s="40" t="s">
        <v>52</v>
      </c>
    </row>
    <row r="359" spans="1:5" ht="165.75">
      <c r="A359" t="s">
        <v>58</v>
      </c>
      <c r="E359" s="39" t="s">
        <v>779</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780</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781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782</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783</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784</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785</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786</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787</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788</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787</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788</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789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790</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791</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791</v>
      </c>
    </row>
    <row r="421" spans="1:16" ht="25.5">
      <c r="A421" t="s">
        <v>49</v>
      </c>
      <c s="34" t="s">
        <v>792</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793</v>
      </c>
    </row>
    <row r="425" spans="1:16" ht="12.75">
      <c r="A425" t="s">
        <v>49</v>
      </c>
      <c s="34" t="s">
        <v>794</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716</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795</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796</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797</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797</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798</v>
      </c>
    </row>
    <row r="449" spans="1:16" ht="12.75">
      <c r="A449" t="s">
        <v>49</v>
      </c>
      <c s="34" t="s">
        <v>504</v>
      </c>
      <c s="34" t="s">
        <v>799</v>
      </c>
      <c s="35" t="s">
        <v>52</v>
      </c>
      <c s="6" t="s">
        <v>800</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801</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802</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803</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804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805</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806</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807</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808</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809</v>
      </c>
    </row>
    <row r="485" spans="1:16" ht="12.75">
      <c r="A485" t="s">
        <v>49</v>
      </c>
      <c s="34" t="s">
        <v>540</v>
      </c>
      <c s="34" t="s">
        <v>810</v>
      </c>
      <c s="35" t="s">
        <v>52</v>
      </c>
      <c s="6" t="s">
        <v>811</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812</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813</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814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815</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816</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817</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818</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780</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COUNTIFS(L8:L702,"=0",A8:A702,"P")+COUNTIFS(L8:L702,"",A8:A702,"P")+SUM(Q8:Q702)</f>
      </c>
    </row>
    <row r="8" spans="1:13" ht="12.75">
      <c r="A8" t="s">
        <v>45</v>
      </c>
      <c r="C8" s="28" t="s">
        <v>821</v>
      </c>
      <c r="E8" s="30" t="s">
        <v>820</v>
      </c>
      <c r="J8" s="29">
        <f>0+J9+J30+J47+J52+J57+J98+J111+J548+J657</f>
      </c>
      <c s="29">
        <f>0+K9+K30+K47+K52+K57+K98+K111+K548+K657</f>
      </c>
      <c s="29">
        <f>0+L9+L30+L47+L52+L57+L98+L111+L548+L657</f>
      </c>
      <c s="29">
        <f>0+M9+M30+M47+M52+M57+M98+M111+M548+M657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703</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704</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703</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822</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705</v>
      </c>
    </row>
    <row r="103" spans="1:16" ht="25.5">
      <c r="A103" t="s">
        <v>49</v>
      </c>
      <c s="34" t="s">
        <v>823</v>
      </c>
      <c s="34" t="s">
        <v>824</v>
      </c>
      <c s="35" t="s">
        <v>52</v>
      </c>
      <c s="6" t="s">
        <v>825</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826</v>
      </c>
    </row>
    <row r="107" spans="1:16" ht="25.5">
      <c r="A107" t="s">
        <v>49</v>
      </c>
      <c s="34" t="s">
        <v>827</v>
      </c>
      <c s="34" t="s">
        <v>828</v>
      </c>
      <c s="35" t="s">
        <v>52</v>
      </c>
      <c s="6" t="s">
        <v>829</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830</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710</v>
      </c>
    </row>
    <row r="116" spans="1:16" ht="12.75">
      <c r="A116" t="s">
        <v>49</v>
      </c>
      <c s="34" t="s">
        <v>170</v>
      </c>
      <c s="34" t="s">
        <v>176</v>
      </c>
      <c s="35" t="s">
        <v>52</v>
      </c>
      <c s="6" t="s">
        <v>177</v>
      </c>
      <c s="36" t="s">
        <v>173</v>
      </c>
      <c s="37">
        <v>17.895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711</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12.75">
      <c r="A132" t="s">
        <v>49</v>
      </c>
      <c s="34" t="s">
        <v>831</v>
      </c>
      <c s="34" t="s">
        <v>189</v>
      </c>
      <c s="35" t="s">
        <v>52</v>
      </c>
      <c s="6" t="s">
        <v>190</v>
      </c>
      <c s="36" t="s">
        <v>67</v>
      </c>
      <c s="37">
        <v>3</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712</v>
      </c>
    </row>
    <row r="136" spans="1:16" ht="12.75">
      <c r="A136" t="s">
        <v>49</v>
      </c>
      <c s="34" t="s">
        <v>188</v>
      </c>
      <c s="34" t="s">
        <v>193</v>
      </c>
      <c s="35" t="s">
        <v>52</v>
      </c>
      <c s="6" t="s">
        <v>194</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713</v>
      </c>
    </row>
    <row r="140" spans="1:16" ht="12.75">
      <c r="A140" t="s">
        <v>49</v>
      </c>
      <c s="34" t="s">
        <v>192</v>
      </c>
      <c s="34" t="s">
        <v>197</v>
      </c>
      <c s="35" t="s">
        <v>52</v>
      </c>
      <c s="6" t="s">
        <v>198</v>
      </c>
      <c s="36" t="s">
        <v>105</v>
      </c>
      <c s="37">
        <v>30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714</v>
      </c>
    </row>
    <row r="144" spans="1:16" ht="12.75">
      <c r="A144" t="s">
        <v>49</v>
      </c>
      <c s="34" t="s">
        <v>196</v>
      </c>
      <c s="34" t="s">
        <v>201</v>
      </c>
      <c s="35" t="s">
        <v>52</v>
      </c>
      <c s="6" t="s">
        <v>202</v>
      </c>
      <c s="36" t="s">
        <v>105</v>
      </c>
      <c s="37">
        <v>30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715</v>
      </c>
    </row>
    <row r="148" spans="1:16" ht="12.75">
      <c r="A148" t="s">
        <v>49</v>
      </c>
      <c s="34" t="s">
        <v>200</v>
      </c>
      <c s="34" t="s">
        <v>537</v>
      </c>
      <c s="35" t="s">
        <v>52</v>
      </c>
      <c s="6" t="s">
        <v>538</v>
      </c>
      <c s="36" t="s">
        <v>105</v>
      </c>
      <c s="37">
        <v>15</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27.5">
      <c r="A151" t="s">
        <v>58</v>
      </c>
      <c r="E151" s="39" t="s">
        <v>791</v>
      </c>
    </row>
    <row r="152" spans="1:16" ht="12.75">
      <c r="A152" t="s">
        <v>49</v>
      </c>
      <c s="34" t="s">
        <v>204</v>
      </c>
      <c s="34" t="s">
        <v>205</v>
      </c>
      <c s="35" t="s">
        <v>52</v>
      </c>
      <c s="6" t="s">
        <v>206</v>
      </c>
      <c s="36" t="s">
        <v>105</v>
      </c>
      <c s="37">
        <v>24</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714</v>
      </c>
    </row>
    <row r="156" spans="1:16" ht="12.75">
      <c r="A156" t="s">
        <v>49</v>
      </c>
      <c s="34" t="s">
        <v>207</v>
      </c>
      <c s="34" t="s">
        <v>208</v>
      </c>
      <c s="35" t="s">
        <v>52</v>
      </c>
      <c s="6" t="s">
        <v>209</v>
      </c>
      <c s="36" t="s">
        <v>105</v>
      </c>
      <c s="37">
        <v>24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715</v>
      </c>
    </row>
    <row r="160" spans="1:16" ht="12.75">
      <c r="A160" t="s">
        <v>49</v>
      </c>
      <c s="34" t="s">
        <v>210</v>
      </c>
      <c s="34" t="s">
        <v>544</v>
      </c>
      <c s="35" t="s">
        <v>52</v>
      </c>
      <c s="6" t="s">
        <v>545</v>
      </c>
      <c s="36" t="s">
        <v>105</v>
      </c>
      <c s="37">
        <v>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791</v>
      </c>
    </row>
    <row r="164" spans="1:16" ht="25.5">
      <c r="A164" t="s">
        <v>49</v>
      </c>
      <c s="34" t="s">
        <v>214</v>
      </c>
      <c s="34" t="s">
        <v>211</v>
      </c>
      <c s="35" t="s">
        <v>52</v>
      </c>
      <c s="6" t="s">
        <v>212</v>
      </c>
      <c s="36" t="s">
        <v>67</v>
      </c>
      <c s="37">
        <v>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832</v>
      </c>
    </row>
    <row r="168" spans="1:16" ht="25.5">
      <c r="A168" t="s">
        <v>49</v>
      </c>
      <c s="34" t="s">
        <v>218</v>
      </c>
      <c s="34" t="s">
        <v>215</v>
      </c>
      <c s="35" t="s">
        <v>52</v>
      </c>
      <c s="6" t="s">
        <v>216</v>
      </c>
      <c s="36" t="s">
        <v>67</v>
      </c>
      <c s="37">
        <v>2</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833</v>
      </c>
    </row>
    <row r="172" spans="1:16" ht="12.75">
      <c r="A172" t="s">
        <v>49</v>
      </c>
      <c s="34" t="s">
        <v>222</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834</v>
      </c>
    </row>
    <row r="176" spans="1:16" ht="12.75">
      <c r="A176" t="s">
        <v>49</v>
      </c>
      <c s="34" t="s">
        <v>226</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835</v>
      </c>
    </row>
    <row r="180" spans="1:16" ht="12.75">
      <c r="A180" t="s">
        <v>49</v>
      </c>
      <c s="34" t="s">
        <v>230</v>
      </c>
      <c s="34" t="s">
        <v>227</v>
      </c>
      <c s="35" t="s">
        <v>52</v>
      </c>
      <c s="6" t="s">
        <v>228</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836</v>
      </c>
    </row>
    <row r="184" spans="1:16" ht="12.75">
      <c r="A184" t="s">
        <v>49</v>
      </c>
      <c s="34" t="s">
        <v>234</v>
      </c>
      <c s="34" t="s">
        <v>231</v>
      </c>
      <c s="35" t="s">
        <v>52</v>
      </c>
      <c s="6" t="s">
        <v>232</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837</v>
      </c>
    </row>
    <row r="188" spans="1:16" ht="12.75">
      <c r="A188" t="s">
        <v>49</v>
      </c>
      <c s="34" t="s">
        <v>238</v>
      </c>
      <c s="34" t="s">
        <v>838</v>
      </c>
      <c s="35" t="s">
        <v>52</v>
      </c>
      <c s="6" t="s">
        <v>839</v>
      </c>
      <c s="36" t="s">
        <v>67</v>
      </c>
      <c s="37">
        <v>3</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02">
      <c r="A191" t="s">
        <v>58</v>
      </c>
      <c r="E191" s="39" t="s">
        <v>840</v>
      </c>
    </row>
    <row r="192" spans="1:16" ht="12.75">
      <c r="A192" t="s">
        <v>49</v>
      </c>
      <c s="34" t="s">
        <v>242</v>
      </c>
      <c s="34" t="s">
        <v>841</v>
      </c>
      <c s="35" t="s">
        <v>52</v>
      </c>
      <c s="6" t="s">
        <v>842</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843</v>
      </c>
    </row>
    <row r="196" spans="1:16" ht="25.5">
      <c r="A196" t="s">
        <v>49</v>
      </c>
      <c s="34" t="s">
        <v>246</v>
      </c>
      <c s="34" t="s">
        <v>243</v>
      </c>
      <c s="35" t="s">
        <v>52</v>
      </c>
      <c s="6" t="s">
        <v>844</v>
      </c>
      <c s="36" t="s">
        <v>67</v>
      </c>
      <c s="37">
        <v>2</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845</v>
      </c>
    </row>
    <row r="200" spans="1:16" ht="25.5">
      <c r="A200" t="s">
        <v>49</v>
      </c>
      <c s="34" t="s">
        <v>249</v>
      </c>
      <c s="34" t="s">
        <v>247</v>
      </c>
      <c s="35" t="s">
        <v>52</v>
      </c>
      <c s="6" t="s">
        <v>846</v>
      </c>
      <c s="36" t="s">
        <v>67</v>
      </c>
      <c s="37">
        <v>2</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847</v>
      </c>
    </row>
    <row r="204" spans="1:16" ht="12.75">
      <c r="A204" t="s">
        <v>49</v>
      </c>
      <c s="34" t="s">
        <v>253</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716</v>
      </c>
    </row>
    <row r="208" spans="1:16" ht="12.75">
      <c r="A208" t="s">
        <v>49</v>
      </c>
      <c s="34" t="s">
        <v>257</v>
      </c>
      <c s="34" t="s">
        <v>848</v>
      </c>
      <c s="35" t="s">
        <v>52</v>
      </c>
      <c s="6" t="s">
        <v>849</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850</v>
      </c>
    </row>
    <row r="212" spans="1:16" ht="12.75">
      <c r="A212" t="s">
        <v>49</v>
      </c>
      <c s="34" t="s">
        <v>261</v>
      </c>
      <c s="34" t="s">
        <v>851</v>
      </c>
      <c s="35" t="s">
        <v>52</v>
      </c>
      <c s="6" t="s">
        <v>852</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853</v>
      </c>
    </row>
    <row r="216" spans="1:16" ht="12.75">
      <c r="A216" t="s">
        <v>49</v>
      </c>
      <c s="34" t="s">
        <v>265</v>
      </c>
      <c s="34" t="s">
        <v>254</v>
      </c>
      <c s="35" t="s">
        <v>52</v>
      </c>
      <c s="6" t="s">
        <v>255</v>
      </c>
      <c s="36" t="s">
        <v>67</v>
      </c>
      <c s="37">
        <v>15</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717</v>
      </c>
    </row>
    <row r="220" spans="1:16" ht="12.75">
      <c r="A220" t="s">
        <v>49</v>
      </c>
      <c s="34" t="s">
        <v>269</v>
      </c>
      <c s="34" t="s">
        <v>258</v>
      </c>
      <c s="35" t="s">
        <v>52</v>
      </c>
      <c s="6" t="s">
        <v>259</v>
      </c>
      <c s="36" t="s">
        <v>67</v>
      </c>
      <c s="37">
        <v>15</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718</v>
      </c>
    </row>
    <row r="224" spans="1:16" ht="12.75">
      <c r="A224" t="s">
        <v>49</v>
      </c>
      <c s="34" t="s">
        <v>273</v>
      </c>
      <c s="34" t="s">
        <v>262</v>
      </c>
      <c s="35" t="s">
        <v>52</v>
      </c>
      <c s="6" t="s">
        <v>263</v>
      </c>
      <c s="36" t="s">
        <v>67</v>
      </c>
      <c s="37">
        <v>3</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719</v>
      </c>
    </row>
    <row r="228" spans="1:16" ht="12.75">
      <c r="A228" t="s">
        <v>49</v>
      </c>
      <c s="34" t="s">
        <v>277</v>
      </c>
      <c s="34" t="s">
        <v>266</v>
      </c>
      <c s="35" t="s">
        <v>52</v>
      </c>
      <c s="6" t="s">
        <v>267</v>
      </c>
      <c s="36" t="s">
        <v>67</v>
      </c>
      <c s="37">
        <v>3</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720</v>
      </c>
    </row>
    <row r="232" spans="1:16" ht="12.75">
      <c r="A232" t="s">
        <v>49</v>
      </c>
      <c s="34" t="s">
        <v>281</v>
      </c>
      <c s="34" t="s">
        <v>270</v>
      </c>
      <c s="35" t="s">
        <v>52</v>
      </c>
      <c s="6" t="s">
        <v>271</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721</v>
      </c>
    </row>
    <row r="236" spans="1:16" ht="12.75">
      <c r="A236" t="s">
        <v>49</v>
      </c>
      <c s="34" t="s">
        <v>285</v>
      </c>
      <c s="34" t="s">
        <v>274</v>
      </c>
      <c s="35" t="s">
        <v>52</v>
      </c>
      <c s="6" t="s">
        <v>275</v>
      </c>
      <c s="36" t="s">
        <v>67</v>
      </c>
      <c s="37">
        <v>2</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722</v>
      </c>
    </row>
    <row r="240" spans="1:16" ht="12.75">
      <c r="A240" t="s">
        <v>49</v>
      </c>
      <c s="34" t="s">
        <v>290</v>
      </c>
      <c s="34" t="s">
        <v>278</v>
      </c>
      <c s="35" t="s">
        <v>52</v>
      </c>
      <c s="6" t="s">
        <v>279</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294</v>
      </c>
      <c s="34" t="s">
        <v>282</v>
      </c>
      <c s="35" t="s">
        <v>52</v>
      </c>
      <c s="6" t="s">
        <v>283</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02">
      <c r="A247" t="s">
        <v>58</v>
      </c>
      <c r="E247" s="39" t="s">
        <v>855</v>
      </c>
    </row>
    <row r="248" spans="1:16" ht="12.75">
      <c r="A248" t="s">
        <v>49</v>
      </c>
      <c s="34" t="s">
        <v>298</v>
      </c>
      <c s="34" t="s">
        <v>856</v>
      </c>
      <c s="35" t="s">
        <v>52</v>
      </c>
      <c s="6" t="s">
        <v>857</v>
      </c>
      <c s="36" t="s">
        <v>67</v>
      </c>
      <c s="37">
        <v>1</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53">
      <c r="A251" t="s">
        <v>58</v>
      </c>
      <c r="E251" s="39" t="s">
        <v>858</v>
      </c>
    </row>
    <row r="252" spans="1:16" ht="25.5">
      <c r="A252" t="s">
        <v>49</v>
      </c>
      <c s="34" t="s">
        <v>302</v>
      </c>
      <c s="34" t="s">
        <v>286</v>
      </c>
      <c s="35" t="s">
        <v>52</v>
      </c>
      <c s="6" t="s">
        <v>287</v>
      </c>
      <c s="36" t="s">
        <v>288</v>
      </c>
      <c s="37">
        <v>3.33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723</v>
      </c>
    </row>
    <row r="256" spans="1:16" ht="25.5">
      <c r="A256" t="s">
        <v>49</v>
      </c>
      <c s="34" t="s">
        <v>306</v>
      </c>
      <c s="34" t="s">
        <v>291</v>
      </c>
      <c s="35" t="s">
        <v>52</v>
      </c>
      <c s="6" t="s">
        <v>292</v>
      </c>
      <c s="36" t="s">
        <v>288</v>
      </c>
      <c s="37">
        <v>3.33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724</v>
      </c>
    </row>
    <row r="260" spans="1:16" ht="12.75">
      <c r="A260" t="s">
        <v>49</v>
      </c>
      <c s="34" t="s">
        <v>310</v>
      </c>
      <c s="34" t="s">
        <v>295</v>
      </c>
      <c s="35" t="s">
        <v>52</v>
      </c>
      <c s="6" t="s">
        <v>296</v>
      </c>
      <c s="36" t="s">
        <v>67</v>
      </c>
      <c s="37">
        <v>3</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725</v>
      </c>
    </row>
    <row r="264" spans="1:16" ht="12.75">
      <c r="A264" t="s">
        <v>49</v>
      </c>
      <c s="34" t="s">
        <v>314</v>
      </c>
      <c s="34" t="s">
        <v>299</v>
      </c>
      <c s="35" t="s">
        <v>52</v>
      </c>
      <c s="6" t="s">
        <v>300</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726</v>
      </c>
    </row>
    <row r="268" spans="1:16" ht="25.5">
      <c r="A268" t="s">
        <v>49</v>
      </c>
      <c s="34" t="s">
        <v>318</v>
      </c>
      <c s="34" t="s">
        <v>859</v>
      </c>
      <c s="35" t="s">
        <v>52</v>
      </c>
      <c s="6" t="s">
        <v>860</v>
      </c>
      <c s="36" t="s">
        <v>67</v>
      </c>
      <c s="37">
        <v>7</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861</v>
      </c>
    </row>
    <row r="272" spans="1:16" ht="12.75">
      <c r="A272" t="s">
        <v>49</v>
      </c>
      <c s="34" t="s">
        <v>322</v>
      </c>
      <c s="34" t="s">
        <v>862</v>
      </c>
      <c s="35" t="s">
        <v>52</v>
      </c>
      <c s="6" t="s">
        <v>863</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729</v>
      </c>
    </row>
    <row r="276" spans="1:16" ht="12.75">
      <c r="A276" t="s">
        <v>49</v>
      </c>
      <c s="34" t="s">
        <v>327</v>
      </c>
      <c s="34" t="s">
        <v>311</v>
      </c>
      <c s="35" t="s">
        <v>52</v>
      </c>
      <c s="6" t="s">
        <v>312</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730</v>
      </c>
    </row>
    <row r="280" spans="1:16" ht="12.75">
      <c r="A280" t="s">
        <v>49</v>
      </c>
      <c s="34" t="s">
        <v>331</v>
      </c>
      <c s="34" t="s">
        <v>864</v>
      </c>
      <c s="35" t="s">
        <v>52</v>
      </c>
      <c s="6" t="s">
        <v>865</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866</v>
      </c>
    </row>
    <row r="284" spans="1:16" ht="12.75">
      <c r="A284" t="s">
        <v>49</v>
      </c>
      <c s="34" t="s">
        <v>335</v>
      </c>
      <c s="34" t="s">
        <v>867</v>
      </c>
      <c s="35" t="s">
        <v>52</v>
      </c>
      <c s="6" t="s">
        <v>868</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869</v>
      </c>
    </row>
    <row r="288" spans="1:16" ht="12.75">
      <c r="A288" t="s">
        <v>49</v>
      </c>
      <c s="34" t="s">
        <v>339</v>
      </c>
      <c s="34" t="s">
        <v>870</v>
      </c>
      <c s="35" t="s">
        <v>52</v>
      </c>
      <c s="6" t="s">
        <v>871</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872</v>
      </c>
    </row>
    <row r="292" spans="1:16" ht="12.75">
      <c r="A292" t="s">
        <v>49</v>
      </c>
      <c s="34" t="s">
        <v>343</v>
      </c>
      <c s="34" t="s">
        <v>594</v>
      </c>
      <c s="35" t="s">
        <v>52</v>
      </c>
      <c s="6" t="s">
        <v>595</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807</v>
      </c>
    </row>
    <row r="296" spans="1:16" ht="12.75">
      <c r="A296" t="s">
        <v>49</v>
      </c>
      <c s="34" t="s">
        <v>347</v>
      </c>
      <c s="34" t="s">
        <v>315</v>
      </c>
      <c s="35" t="s">
        <v>52</v>
      </c>
      <c s="6" t="s">
        <v>316</v>
      </c>
      <c s="36" t="s">
        <v>67</v>
      </c>
      <c s="37">
        <v>29</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02">
      <c r="A299" t="s">
        <v>58</v>
      </c>
      <c r="E299" s="39" t="s">
        <v>731</v>
      </c>
    </row>
    <row r="300" spans="1:16" ht="12.75">
      <c r="A300" t="s">
        <v>49</v>
      </c>
      <c s="34" t="s">
        <v>351</v>
      </c>
      <c s="34" t="s">
        <v>319</v>
      </c>
      <c s="35" t="s">
        <v>52</v>
      </c>
      <c s="6" t="s">
        <v>320</v>
      </c>
      <c s="36" t="s">
        <v>67</v>
      </c>
      <c s="37">
        <v>29</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02">
      <c r="A303" t="s">
        <v>58</v>
      </c>
      <c r="E303" s="39" t="s">
        <v>732</v>
      </c>
    </row>
    <row r="304" spans="1:16" ht="25.5">
      <c r="A304" t="s">
        <v>49</v>
      </c>
      <c s="34" t="s">
        <v>355</v>
      </c>
      <c s="34" t="s">
        <v>323</v>
      </c>
      <c s="35" t="s">
        <v>52</v>
      </c>
      <c s="6" t="s">
        <v>324</v>
      </c>
      <c s="36" t="s">
        <v>325</v>
      </c>
      <c s="37">
        <v>2</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733</v>
      </c>
    </row>
    <row r="308" spans="1:16" ht="12.75">
      <c r="A308" t="s">
        <v>49</v>
      </c>
      <c s="34" t="s">
        <v>359</v>
      </c>
      <c s="34" t="s">
        <v>336</v>
      </c>
      <c s="35" t="s">
        <v>52</v>
      </c>
      <c s="6" t="s">
        <v>337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14.75">
      <c r="A311" t="s">
        <v>58</v>
      </c>
      <c r="E311" s="39" t="s">
        <v>873</v>
      </c>
    </row>
    <row r="312" spans="1:16" ht="12.75">
      <c r="A312" t="s">
        <v>49</v>
      </c>
      <c s="34" t="s">
        <v>363</v>
      </c>
      <c s="34" t="s">
        <v>340</v>
      </c>
      <c s="35" t="s">
        <v>52</v>
      </c>
      <c s="6" t="s">
        <v>341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874</v>
      </c>
    </row>
    <row r="316" spans="1:16" ht="12.75">
      <c r="A316" t="s">
        <v>49</v>
      </c>
      <c s="34" t="s">
        <v>367</v>
      </c>
      <c s="34" t="s">
        <v>344</v>
      </c>
      <c s="35" t="s">
        <v>52</v>
      </c>
      <c s="6" t="s">
        <v>345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736</v>
      </c>
    </row>
    <row r="320" spans="1:16" ht="12.75">
      <c r="A320" t="s">
        <v>49</v>
      </c>
      <c s="34" t="s">
        <v>371</v>
      </c>
      <c s="34" t="s">
        <v>348</v>
      </c>
      <c s="35" t="s">
        <v>52</v>
      </c>
      <c s="6" t="s">
        <v>349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737</v>
      </c>
    </row>
    <row r="324" spans="1:16" ht="25.5">
      <c r="A324" t="s">
        <v>49</v>
      </c>
      <c s="34" t="s">
        <v>375</v>
      </c>
      <c s="34" t="s">
        <v>352</v>
      </c>
      <c s="35" t="s">
        <v>52</v>
      </c>
      <c s="6" t="s">
        <v>353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53">
      <c r="A327" t="s">
        <v>58</v>
      </c>
      <c r="E327" s="39" t="s">
        <v>738</v>
      </c>
    </row>
    <row r="328" spans="1:16" ht="25.5">
      <c r="A328" t="s">
        <v>49</v>
      </c>
      <c s="34" t="s">
        <v>379</v>
      </c>
      <c s="34" t="s">
        <v>356</v>
      </c>
      <c s="35" t="s">
        <v>52</v>
      </c>
      <c s="6" t="s">
        <v>357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739</v>
      </c>
    </row>
    <row r="332" spans="1:16" ht="25.5">
      <c r="A332" t="s">
        <v>49</v>
      </c>
      <c s="34" t="s">
        <v>383</v>
      </c>
      <c s="34" t="s">
        <v>360</v>
      </c>
      <c s="35" t="s">
        <v>52</v>
      </c>
      <c s="6" t="s">
        <v>361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740</v>
      </c>
    </row>
    <row r="336" spans="1:16" ht="25.5">
      <c r="A336" t="s">
        <v>49</v>
      </c>
      <c s="34" t="s">
        <v>387</v>
      </c>
      <c s="34" t="s">
        <v>875</v>
      </c>
      <c s="35" t="s">
        <v>52</v>
      </c>
      <c s="6" t="s">
        <v>876</v>
      </c>
      <c s="36" t="s">
        <v>288</v>
      </c>
      <c s="37">
        <v>3.33</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877</v>
      </c>
    </row>
    <row r="340" spans="1:16" ht="12.75">
      <c r="A340" t="s">
        <v>49</v>
      </c>
      <c s="34" t="s">
        <v>391</v>
      </c>
      <c s="34" t="s">
        <v>364</v>
      </c>
      <c s="35" t="s">
        <v>52</v>
      </c>
      <c s="6" t="s">
        <v>365</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741</v>
      </c>
    </row>
    <row r="344" spans="1:16" ht="12.75">
      <c r="A344" t="s">
        <v>49</v>
      </c>
      <c s="34" t="s">
        <v>395</v>
      </c>
      <c s="34" t="s">
        <v>368</v>
      </c>
      <c s="35" t="s">
        <v>52</v>
      </c>
      <c s="6" t="s">
        <v>369</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742</v>
      </c>
    </row>
    <row r="348" spans="1:16" ht="12.75">
      <c r="A348" t="s">
        <v>49</v>
      </c>
      <c s="34" t="s">
        <v>399</v>
      </c>
      <c s="34" t="s">
        <v>878</v>
      </c>
      <c s="35" t="s">
        <v>52</v>
      </c>
      <c s="6" t="s">
        <v>879</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880</v>
      </c>
    </row>
    <row r="352" spans="1:16" ht="12.75">
      <c r="A352" t="s">
        <v>49</v>
      </c>
      <c s="34" t="s">
        <v>403</v>
      </c>
      <c s="34" t="s">
        <v>881</v>
      </c>
      <c s="35" t="s">
        <v>52</v>
      </c>
      <c s="6" t="s">
        <v>882</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883</v>
      </c>
    </row>
    <row r="356" spans="1:16" ht="12.75">
      <c r="A356" t="s">
        <v>49</v>
      </c>
      <c s="34" t="s">
        <v>407</v>
      </c>
      <c s="34" t="s">
        <v>372</v>
      </c>
      <c s="35" t="s">
        <v>52</v>
      </c>
      <c s="6" t="s">
        <v>373</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884</v>
      </c>
    </row>
    <row r="360" spans="1:16" ht="12.75">
      <c r="A360" t="s">
        <v>49</v>
      </c>
      <c s="34" t="s">
        <v>411</v>
      </c>
      <c s="34" t="s">
        <v>376</v>
      </c>
      <c s="35" t="s">
        <v>52</v>
      </c>
      <c s="6" t="s">
        <v>377</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02">
      <c r="A363" t="s">
        <v>58</v>
      </c>
      <c r="E363" s="39" t="s">
        <v>885</v>
      </c>
    </row>
    <row r="364" spans="1:16" ht="12.75">
      <c r="A364" t="s">
        <v>49</v>
      </c>
      <c s="34" t="s">
        <v>415</v>
      </c>
      <c s="34" t="s">
        <v>886</v>
      </c>
      <c s="35" t="s">
        <v>52</v>
      </c>
      <c s="6" t="s">
        <v>887</v>
      </c>
      <c s="36" t="s">
        <v>67</v>
      </c>
      <c s="37">
        <v>1</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14.75">
      <c r="A367" t="s">
        <v>58</v>
      </c>
      <c r="E367" s="39" t="s">
        <v>888</v>
      </c>
    </row>
    <row r="368" spans="1:16" ht="12.75">
      <c r="A368" t="s">
        <v>49</v>
      </c>
      <c s="34" t="s">
        <v>419</v>
      </c>
      <c s="34" t="s">
        <v>380</v>
      </c>
      <c s="35" t="s">
        <v>52</v>
      </c>
      <c s="6" t="s">
        <v>381</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76.5">
      <c r="A371" t="s">
        <v>58</v>
      </c>
      <c r="E371" s="39" t="s">
        <v>743</v>
      </c>
    </row>
    <row r="372" spans="1:16" ht="12.75">
      <c r="A372" t="s">
        <v>49</v>
      </c>
      <c s="34" t="s">
        <v>423</v>
      </c>
      <c s="34" t="s">
        <v>384</v>
      </c>
      <c s="35" t="s">
        <v>52</v>
      </c>
      <c s="6" t="s">
        <v>385</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89.25">
      <c r="A375" t="s">
        <v>58</v>
      </c>
      <c r="E375" s="39" t="s">
        <v>744</v>
      </c>
    </row>
    <row r="376" spans="1:16" ht="12.75">
      <c r="A376" t="s">
        <v>49</v>
      </c>
      <c s="34" t="s">
        <v>427</v>
      </c>
      <c s="34" t="s">
        <v>388</v>
      </c>
      <c s="35" t="s">
        <v>52</v>
      </c>
      <c s="6" t="s">
        <v>389</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40.25">
      <c r="A379" t="s">
        <v>58</v>
      </c>
      <c r="E379" s="39" t="s">
        <v>748</v>
      </c>
    </row>
    <row r="380" spans="1:16" ht="12.75">
      <c r="A380" t="s">
        <v>49</v>
      </c>
      <c s="34" t="s">
        <v>431</v>
      </c>
      <c s="34" t="s">
        <v>889</v>
      </c>
      <c s="35" t="s">
        <v>52</v>
      </c>
      <c s="6" t="s">
        <v>890</v>
      </c>
      <c s="36" t="s">
        <v>67</v>
      </c>
      <c s="37">
        <v>1</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891</v>
      </c>
    </row>
    <row r="384" spans="1:16" ht="12.75">
      <c r="A384" t="s">
        <v>49</v>
      </c>
      <c s="34" t="s">
        <v>435</v>
      </c>
      <c s="34" t="s">
        <v>892</v>
      </c>
      <c s="35" t="s">
        <v>52</v>
      </c>
      <c s="6" t="s">
        <v>893</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27.5">
      <c r="A387" t="s">
        <v>58</v>
      </c>
      <c r="E387" s="39" t="s">
        <v>894</v>
      </c>
    </row>
    <row r="388" spans="1:16" ht="12.75">
      <c r="A388" t="s">
        <v>49</v>
      </c>
      <c s="34" t="s">
        <v>439</v>
      </c>
      <c s="34" t="s">
        <v>400</v>
      </c>
      <c s="35" t="s">
        <v>52</v>
      </c>
      <c s="6" t="s">
        <v>401</v>
      </c>
      <c s="36" t="s">
        <v>67</v>
      </c>
      <c s="37">
        <v>2</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895</v>
      </c>
    </row>
    <row r="392" spans="1:16" ht="12.75">
      <c r="A392" t="s">
        <v>49</v>
      </c>
      <c s="34" t="s">
        <v>443</v>
      </c>
      <c s="34" t="s">
        <v>404</v>
      </c>
      <c s="35" t="s">
        <v>52</v>
      </c>
      <c s="6" t="s">
        <v>405</v>
      </c>
      <c s="36" t="s">
        <v>67</v>
      </c>
      <c s="37">
        <v>2</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896</v>
      </c>
    </row>
    <row r="396" spans="1:16" ht="12.75">
      <c r="A396" t="s">
        <v>49</v>
      </c>
      <c s="34" t="s">
        <v>447</v>
      </c>
      <c s="34" t="s">
        <v>408</v>
      </c>
      <c s="35" t="s">
        <v>52</v>
      </c>
      <c s="6" t="s">
        <v>409</v>
      </c>
      <c s="36" t="s">
        <v>67</v>
      </c>
      <c s="37">
        <v>7</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751</v>
      </c>
    </row>
    <row r="400" spans="1:16" ht="12.75">
      <c r="A400" t="s">
        <v>49</v>
      </c>
      <c s="34" t="s">
        <v>451</v>
      </c>
      <c s="34" t="s">
        <v>412</v>
      </c>
      <c s="35" t="s">
        <v>52</v>
      </c>
      <c s="6" t="s">
        <v>413</v>
      </c>
      <c s="36" t="s">
        <v>67</v>
      </c>
      <c s="37">
        <v>7</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752</v>
      </c>
    </row>
    <row r="404" spans="1:16" ht="12.75">
      <c r="A404" t="s">
        <v>49</v>
      </c>
      <c s="34" t="s">
        <v>455</v>
      </c>
      <c s="34" t="s">
        <v>897</v>
      </c>
      <c s="35" t="s">
        <v>52</v>
      </c>
      <c s="6" t="s">
        <v>898</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899</v>
      </c>
    </row>
    <row r="408" spans="1:16" ht="12.75">
      <c r="A408" t="s">
        <v>49</v>
      </c>
      <c s="34" t="s">
        <v>459</v>
      </c>
      <c s="34" t="s">
        <v>416</v>
      </c>
      <c s="35" t="s">
        <v>52</v>
      </c>
      <c s="6" t="s">
        <v>417</v>
      </c>
      <c s="36" t="s">
        <v>67</v>
      </c>
      <c s="37">
        <v>2</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65.75">
      <c r="A411" t="s">
        <v>58</v>
      </c>
      <c r="E411" s="39" t="s">
        <v>900</v>
      </c>
    </row>
    <row r="412" spans="1:16" ht="25.5">
      <c r="A412" t="s">
        <v>49</v>
      </c>
      <c s="34" t="s">
        <v>463</v>
      </c>
      <c s="34" t="s">
        <v>420</v>
      </c>
      <c s="35" t="s">
        <v>52</v>
      </c>
      <c s="6" t="s">
        <v>421</v>
      </c>
      <c s="36" t="s">
        <v>67</v>
      </c>
      <c s="37">
        <v>8</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753</v>
      </c>
    </row>
    <row r="416" spans="1:16" ht="25.5">
      <c r="A416" t="s">
        <v>49</v>
      </c>
      <c s="34" t="s">
        <v>467</v>
      </c>
      <c s="34" t="s">
        <v>424</v>
      </c>
      <c s="35" t="s">
        <v>52</v>
      </c>
      <c s="6" t="s">
        <v>425</v>
      </c>
      <c s="36" t="s">
        <v>67</v>
      </c>
      <c s="37">
        <v>8</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754</v>
      </c>
    </row>
    <row r="420" spans="1:16" ht="12.75">
      <c r="A420" t="s">
        <v>49</v>
      </c>
      <c s="34" t="s">
        <v>471</v>
      </c>
      <c s="34" t="s">
        <v>436</v>
      </c>
      <c s="35" t="s">
        <v>52</v>
      </c>
      <c s="6" t="s">
        <v>437</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755</v>
      </c>
    </row>
    <row r="424" spans="1:16" ht="25.5">
      <c r="A424" t="s">
        <v>49</v>
      </c>
      <c s="34" t="s">
        <v>475</v>
      </c>
      <c s="34" t="s">
        <v>440</v>
      </c>
      <c s="35" t="s">
        <v>52</v>
      </c>
      <c s="6" t="s">
        <v>441</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756</v>
      </c>
    </row>
    <row r="428" spans="1:16" ht="25.5">
      <c r="A428" t="s">
        <v>49</v>
      </c>
      <c s="34" t="s">
        <v>479</v>
      </c>
      <c s="34" t="s">
        <v>444</v>
      </c>
      <c s="35" t="s">
        <v>52</v>
      </c>
      <c s="6" t="s">
        <v>445</v>
      </c>
      <c s="36" t="s">
        <v>67</v>
      </c>
      <c s="37">
        <v>3</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757</v>
      </c>
    </row>
    <row r="432" spans="1:16" ht="25.5">
      <c r="A432" t="s">
        <v>49</v>
      </c>
      <c s="34" t="s">
        <v>792</v>
      </c>
      <c s="34" t="s">
        <v>448</v>
      </c>
      <c s="35" t="s">
        <v>52</v>
      </c>
      <c s="6" t="s">
        <v>449</v>
      </c>
      <c s="36" t="s">
        <v>67</v>
      </c>
      <c s="37">
        <v>3</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40.25">
      <c r="A435" t="s">
        <v>58</v>
      </c>
      <c r="E435" s="39" t="s">
        <v>758</v>
      </c>
    </row>
    <row r="436" spans="1:16" ht="12.75">
      <c r="A436" t="s">
        <v>49</v>
      </c>
      <c s="34" t="s">
        <v>794</v>
      </c>
      <c s="34" t="s">
        <v>759</v>
      </c>
      <c s="35" t="s">
        <v>52</v>
      </c>
      <c s="6" t="s">
        <v>760</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761</v>
      </c>
    </row>
    <row r="440" spans="1:16" ht="12.75">
      <c r="A440" t="s">
        <v>49</v>
      </c>
      <c s="34" t="s">
        <v>483</v>
      </c>
      <c s="34" t="s">
        <v>762</v>
      </c>
      <c s="35" t="s">
        <v>52</v>
      </c>
      <c s="6" t="s">
        <v>763</v>
      </c>
      <c s="36" t="s">
        <v>67</v>
      </c>
      <c s="37">
        <v>6</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27.5">
      <c r="A443" t="s">
        <v>58</v>
      </c>
      <c r="E443" s="39" t="s">
        <v>764</v>
      </c>
    </row>
    <row r="444" spans="1:16" ht="12.75">
      <c r="A444" t="s">
        <v>49</v>
      </c>
      <c s="34" t="s">
        <v>488</v>
      </c>
      <c s="34" t="s">
        <v>630</v>
      </c>
      <c s="35" t="s">
        <v>52</v>
      </c>
      <c s="6" t="s">
        <v>631</v>
      </c>
      <c s="36" t="s">
        <v>67</v>
      </c>
      <c s="37">
        <v>6</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816</v>
      </c>
    </row>
    <row r="448" spans="1:16" ht="12.75">
      <c r="A448" t="s">
        <v>49</v>
      </c>
      <c s="34" t="s">
        <v>492</v>
      </c>
      <c s="34" t="s">
        <v>452</v>
      </c>
      <c s="35" t="s">
        <v>52</v>
      </c>
      <c s="6" t="s">
        <v>453</v>
      </c>
      <c s="36" t="s">
        <v>67</v>
      </c>
      <c s="37">
        <v>1</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765</v>
      </c>
    </row>
    <row r="452" spans="1:16" ht="12.75">
      <c r="A452" t="s">
        <v>49</v>
      </c>
      <c s="34" t="s">
        <v>496</v>
      </c>
      <c s="34" t="s">
        <v>456</v>
      </c>
      <c s="35" t="s">
        <v>52</v>
      </c>
      <c s="6" t="s">
        <v>457</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766</v>
      </c>
    </row>
    <row r="456" spans="1:16" ht="12.75">
      <c r="A456" t="s">
        <v>49</v>
      </c>
      <c s="34" t="s">
        <v>500</v>
      </c>
      <c s="34" t="s">
        <v>460</v>
      </c>
      <c s="35" t="s">
        <v>52</v>
      </c>
      <c s="6" t="s">
        <v>461</v>
      </c>
      <c s="36" t="s">
        <v>67</v>
      </c>
      <c s="37">
        <v>14</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767</v>
      </c>
    </row>
    <row r="460" spans="1:16" ht="12.75">
      <c r="A460" t="s">
        <v>49</v>
      </c>
      <c s="34" t="s">
        <v>504</v>
      </c>
      <c s="34" t="s">
        <v>464</v>
      </c>
      <c s="35" t="s">
        <v>52</v>
      </c>
      <c s="6" t="s">
        <v>465</v>
      </c>
      <c s="36" t="s">
        <v>67</v>
      </c>
      <c s="37">
        <v>14</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768</v>
      </c>
    </row>
    <row r="464" spans="1:16" ht="12.75">
      <c r="A464" t="s">
        <v>49</v>
      </c>
      <c s="34" t="s">
        <v>508</v>
      </c>
      <c s="34" t="s">
        <v>468</v>
      </c>
      <c s="35" t="s">
        <v>52</v>
      </c>
      <c s="6" t="s">
        <v>469</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769</v>
      </c>
    </row>
    <row r="468" spans="1:16" ht="12.75">
      <c r="A468" t="s">
        <v>49</v>
      </c>
      <c s="34" t="s">
        <v>512</v>
      </c>
      <c s="34" t="s">
        <v>472</v>
      </c>
      <c s="35" t="s">
        <v>52</v>
      </c>
      <c s="6" t="s">
        <v>473</v>
      </c>
      <c s="36" t="s">
        <v>67</v>
      </c>
      <c s="37">
        <v>1</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770</v>
      </c>
    </row>
    <row r="472" spans="1:16" ht="12.75">
      <c r="A472" t="s">
        <v>49</v>
      </c>
      <c s="34" t="s">
        <v>516</v>
      </c>
      <c s="34" t="s">
        <v>476</v>
      </c>
      <c s="35" t="s">
        <v>52</v>
      </c>
      <c s="6" t="s">
        <v>477</v>
      </c>
      <c s="36" t="s">
        <v>67</v>
      </c>
      <c s="37">
        <v>2</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771</v>
      </c>
    </row>
    <row r="476" spans="1:16" ht="12.75">
      <c r="A476" t="s">
        <v>49</v>
      </c>
      <c s="34" t="s">
        <v>520</v>
      </c>
      <c s="34" t="s">
        <v>480</v>
      </c>
      <c s="35" t="s">
        <v>52</v>
      </c>
      <c s="6" t="s">
        <v>481</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772</v>
      </c>
    </row>
    <row r="480" spans="1:16" ht="25.5">
      <c r="A480" t="s">
        <v>49</v>
      </c>
      <c s="34" t="s">
        <v>530</v>
      </c>
      <c s="34" t="s">
        <v>901</v>
      </c>
      <c s="35" t="s">
        <v>52</v>
      </c>
      <c s="6" t="s">
        <v>902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14.75">
      <c r="A483" t="s">
        <v>58</v>
      </c>
      <c r="E483" s="39" t="s">
        <v>903</v>
      </c>
    </row>
    <row r="484" spans="1:16" ht="25.5">
      <c r="A484" t="s">
        <v>49</v>
      </c>
      <c s="34" t="s">
        <v>536</v>
      </c>
      <c s="34" t="s">
        <v>773</v>
      </c>
      <c s="35" t="s">
        <v>52</v>
      </c>
      <c s="6" t="s">
        <v>774</v>
      </c>
      <c s="36" t="s">
        <v>67</v>
      </c>
      <c s="37">
        <v>3</v>
      </c>
      <c s="36">
        <v>0</v>
      </c>
      <c s="36">
        <f>ROUND(G484*H484,6)</f>
      </c>
      <c r="L484" s="38">
        <v>0</v>
      </c>
      <c s="32">
        <f>ROUND(ROUND(L484,2)*ROUND(G484,3),2)</f>
      </c>
      <c s="36" t="s">
        <v>775</v>
      </c>
      <c>
        <f>(M484*21)/100</f>
      </c>
      <c t="s">
        <v>28</v>
      </c>
    </row>
    <row r="485" spans="1:5" ht="12.75">
      <c r="A485" s="35" t="s">
        <v>56</v>
      </c>
      <c r="E485" s="39" t="s">
        <v>52</v>
      </c>
    </row>
    <row r="486" spans="1:5" ht="12.75">
      <c r="A486" s="35" t="s">
        <v>57</v>
      </c>
      <c r="E486" s="40" t="s">
        <v>52</v>
      </c>
    </row>
    <row r="487" spans="1:5" ht="114.75">
      <c r="A487" t="s">
        <v>58</v>
      </c>
      <c r="E487" s="39" t="s">
        <v>776</v>
      </c>
    </row>
    <row r="488" spans="1:16" ht="12.75">
      <c r="A488" t="s">
        <v>49</v>
      </c>
      <c s="34" t="s">
        <v>540</v>
      </c>
      <c s="34" t="s">
        <v>904</v>
      </c>
      <c s="35" t="s">
        <v>52</v>
      </c>
      <c s="6" t="s">
        <v>905</v>
      </c>
      <c s="36" t="s">
        <v>67</v>
      </c>
      <c s="37">
        <v>1</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65.75">
      <c r="A491" t="s">
        <v>58</v>
      </c>
      <c r="E491" s="39" t="s">
        <v>779</v>
      </c>
    </row>
    <row r="492" spans="1:16" ht="12.75">
      <c r="A492" t="s">
        <v>49</v>
      </c>
      <c s="34" t="s">
        <v>543</v>
      </c>
      <c s="34" t="s">
        <v>777</v>
      </c>
      <c s="35" t="s">
        <v>52</v>
      </c>
      <c s="6" t="s">
        <v>778</v>
      </c>
      <c s="36" t="s">
        <v>67</v>
      </c>
      <c s="37">
        <v>3</v>
      </c>
      <c s="36">
        <v>0</v>
      </c>
      <c s="36">
        <f>ROUND(G492*H492,6)</f>
      </c>
      <c r="L492" s="38">
        <v>0</v>
      </c>
      <c s="32">
        <f>ROUND(ROUND(L492,2)*ROUND(G492,3),2)</f>
      </c>
      <c s="36" t="s">
        <v>775</v>
      </c>
      <c>
        <f>(M492*21)/100</f>
      </c>
      <c t="s">
        <v>28</v>
      </c>
    </row>
    <row r="493" spans="1:5" ht="12.75">
      <c r="A493" s="35" t="s">
        <v>56</v>
      </c>
      <c r="E493" s="39" t="s">
        <v>52</v>
      </c>
    </row>
    <row r="494" spans="1:5" ht="12.75">
      <c r="A494" s="35" t="s">
        <v>57</v>
      </c>
      <c r="E494" s="40" t="s">
        <v>52</v>
      </c>
    </row>
    <row r="495" spans="1:5" ht="165.75">
      <c r="A495" t="s">
        <v>58</v>
      </c>
      <c r="E495" s="39" t="s">
        <v>779</v>
      </c>
    </row>
    <row r="496" spans="1:16" ht="12.75">
      <c r="A496" t="s">
        <v>49</v>
      </c>
      <c s="34" t="s">
        <v>546</v>
      </c>
      <c s="34" t="s">
        <v>484</v>
      </c>
      <c s="35" t="s">
        <v>52</v>
      </c>
      <c s="6" t="s">
        <v>485</v>
      </c>
      <c s="36" t="s">
        <v>486</v>
      </c>
      <c s="37">
        <v>140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14.75">
      <c r="A499" t="s">
        <v>58</v>
      </c>
      <c r="E499" s="39" t="s">
        <v>780</v>
      </c>
    </row>
    <row r="500" spans="1:16" ht="12.75">
      <c r="A500" t="s">
        <v>49</v>
      </c>
      <c s="34" t="s">
        <v>550</v>
      </c>
      <c s="34" t="s">
        <v>489</v>
      </c>
      <c s="35" t="s">
        <v>52</v>
      </c>
      <c s="6" t="s">
        <v>490</v>
      </c>
      <c s="36" t="s">
        <v>486</v>
      </c>
      <c s="37">
        <v>120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781</v>
      </c>
    </row>
    <row r="504" spans="1:16" ht="12.75">
      <c r="A504" t="s">
        <v>49</v>
      </c>
      <c s="34" t="s">
        <v>551</v>
      </c>
      <c s="34" t="s">
        <v>493</v>
      </c>
      <c s="35" t="s">
        <v>52</v>
      </c>
      <c s="6" t="s">
        <v>494</v>
      </c>
      <c s="36" t="s">
        <v>67</v>
      </c>
      <c s="37">
        <v>10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782</v>
      </c>
    </row>
    <row r="508" spans="1:16" ht="12.75">
      <c r="A508" t="s">
        <v>49</v>
      </c>
      <c s="34" t="s">
        <v>555</v>
      </c>
      <c s="34" t="s">
        <v>497</v>
      </c>
      <c s="35" t="s">
        <v>52</v>
      </c>
      <c s="6" t="s">
        <v>498</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02">
      <c r="A511" t="s">
        <v>58</v>
      </c>
      <c r="E511" s="39" t="s">
        <v>783</v>
      </c>
    </row>
    <row r="512" spans="1:16" ht="12.75">
      <c r="A512" t="s">
        <v>49</v>
      </c>
      <c s="34" t="s">
        <v>559</v>
      </c>
      <c s="34" t="s">
        <v>501</v>
      </c>
      <c s="35" t="s">
        <v>52</v>
      </c>
      <c s="6" t="s">
        <v>502</v>
      </c>
      <c s="36" t="s">
        <v>67</v>
      </c>
      <c s="37">
        <v>11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14.75">
      <c r="A515" t="s">
        <v>58</v>
      </c>
      <c r="E515" s="39" t="s">
        <v>784</v>
      </c>
    </row>
    <row r="516" spans="1:16" ht="25.5">
      <c r="A516" t="s">
        <v>49</v>
      </c>
      <c s="34" t="s">
        <v>563</v>
      </c>
      <c s="34" t="s">
        <v>505</v>
      </c>
      <c s="35" t="s">
        <v>52</v>
      </c>
      <c s="6" t="s">
        <v>506</v>
      </c>
      <c s="36" t="s">
        <v>67</v>
      </c>
      <c s="37">
        <v>4</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785</v>
      </c>
    </row>
    <row r="520" spans="1:16" ht="12.75">
      <c r="A520" t="s">
        <v>49</v>
      </c>
      <c s="34" t="s">
        <v>566</v>
      </c>
      <c s="34" t="s">
        <v>509</v>
      </c>
      <c s="35" t="s">
        <v>52</v>
      </c>
      <c s="6" t="s">
        <v>510</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76.5">
      <c r="A523" t="s">
        <v>58</v>
      </c>
      <c r="E523" s="39" t="s">
        <v>786</v>
      </c>
    </row>
    <row r="524" spans="1:16" ht="12.75">
      <c r="A524" t="s">
        <v>49</v>
      </c>
      <c s="34" t="s">
        <v>569</v>
      </c>
      <c s="34" t="s">
        <v>513</v>
      </c>
      <c s="35" t="s">
        <v>52</v>
      </c>
      <c s="6" t="s">
        <v>514</v>
      </c>
      <c s="36" t="s">
        <v>67</v>
      </c>
      <c s="37">
        <v>15</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787</v>
      </c>
    </row>
    <row r="528" spans="1:16" ht="12.75">
      <c r="A528" t="s">
        <v>49</v>
      </c>
      <c s="34" t="s">
        <v>572</v>
      </c>
      <c s="34" t="s">
        <v>517</v>
      </c>
      <c s="35" t="s">
        <v>52</v>
      </c>
      <c s="6" t="s">
        <v>518</v>
      </c>
      <c s="36" t="s">
        <v>67</v>
      </c>
      <c s="37">
        <v>15</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788</v>
      </c>
    </row>
    <row r="532" spans="1:16" ht="12.75">
      <c r="A532" t="s">
        <v>49</v>
      </c>
      <c s="34" t="s">
        <v>576</v>
      </c>
      <c s="34" t="s">
        <v>521</v>
      </c>
      <c s="35" t="s">
        <v>52</v>
      </c>
      <c s="6" t="s">
        <v>522</v>
      </c>
      <c s="36" t="s">
        <v>67</v>
      </c>
      <c s="37">
        <v>3</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787</v>
      </c>
    </row>
    <row r="536" spans="1:16" ht="12.75">
      <c r="A536" t="s">
        <v>49</v>
      </c>
      <c s="34" t="s">
        <v>577</v>
      </c>
      <c s="34" t="s">
        <v>524</v>
      </c>
      <c s="35" t="s">
        <v>52</v>
      </c>
      <c s="6" t="s">
        <v>525</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788</v>
      </c>
    </row>
    <row r="540" spans="1:16" ht="12.75">
      <c r="A540" t="s">
        <v>49</v>
      </c>
      <c s="34" t="s">
        <v>581</v>
      </c>
      <c s="34" t="s">
        <v>527</v>
      </c>
      <c s="35" t="s">
        <v>52</v>
      </c>
      <c s="6" t="s">
        <v>528</v>
      </c>
      <c s="36" t="s">
        <v>105</v>
      </c>
      <c s="37">
        <v>30</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40.25">
      <c r="A543" t="s">
        <v>58</v>
      </c>
      <c r="E543" s="39" t="s">
        <v>789</v>
      </c>
    </row>
    <row r="544" spans="1:16" ht="12.75">
      <c r="A544" t="s">
        <v>49</v>
      </c>
      <c s="34" t="s">
        <v>585</v>
      </c>
      <c s="34" t="s">
        <v>531</v>
      </c>
      <c s="35" t="s">
        <v>52</v>
      </c>
      <c s="6" t="s">
        <v>532</v>
      </c>
      <c s="36" t="s">
        <v>105</v>
      </c>
      <c s="37">
        <v>30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02">
      <c r="A547" t="s">
        <v>58</v>
      </c>
      <c r="E547" s="39" t="s">
        <v>790</v>
      </c>
    </row>
    <row r="548" spans="1:13" ht="12.75">
      <c r="A548" t="s">
        <v>47</v>
      </c>
      <c r="C548" s="31" t="s">
        <v>534</v>
      </c>
      <c r="E548" s="33" t="s">
        <v>535</v>
      </c>
      <c r="J548" s="32">
        <f>0</f>
      </c>
      <c s="32">
        <f>0</f>
      </c>
      <c s="32">
        <f>0+L549+L553+L557+L561+L565+L569+L573+L577+L581+L585+L589+L593+L597+L601+L605+L609+L613+L617+L621+L625+L629+L633+L637+L641+L645+L649+L653</f>
      </c>
      <c s="32">
        <f>0+M549+M553+M557+M561+M565+M569+M573+M577+M581+M585+M589+M593+M597+M601+M605+M609+M613+M617+M621+M625+M629+M633+M637+M641+M645+M649+M653</f>
      </c>
    </row>
    <row r="549" spans="1:16" ht="12.75">
      <c r="A549" t="s">
        <v>49</v>
      </c>
      <c s="34" t="s">
        <v>589</v>
      </c>
      <c s="34" t="s">
        <v>537</v>
      </c>
      <c s="35" t="s">
        <v>52</v>
      </c>
      <c s="6" t="s">
        <v>538</v>
      </c>
      <c s="36" t="s">
        <v>105</v>
      </c>
      <c s="37">
        <v>15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791</v>
      </c>
    </row>
    <row r="553" spans="1:16" ht="12.75">
      <c r="A553" t="s">
        <v>49</v>
      </c>
      <c s="34" t="s">
        <v>593</v>
      </c>
      <c s="34" t="s">
        <v>541</v>
      </c>
      <c s="35" t="s">
        <v>52</v>
      </c>
      <c s="6" t="s">
        <v>542</v>
      </c>
      <c s="36" t="s">
        <v>105</v>
      </c>
      <c s="37">
        <v>30</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791</v>
      </c>
    </row>
    <row r="557" spans="1:16" ht="25.5">
      <c r="A557" t="s">
        <v>49</v>
      </c>
      <c s="34" t="s">
        <v>597</v>
      </c>
      <c s="34" t="s">
        <v>547</v>
      </c>
      <c s="35" t="s">
        <v>52</v>
      </c>
      <c s="6" t="s">
        <v>548</v>
      </c>
      <c s="36" t="s">
        <v>67</v>
      </c>
      <c s="37">
        <v>3</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40.25">
      <c r="A560" t="s">
        <v>58</v>
      </c>
      <c r="E560" s="39" t="s">
        <v>793</v>
      </c>
    </row>
    <row r="561" spans="1:16" ht="12.75">
      <c r="A561" t="s">
        <v>49</v>
      </c>
      <c s="34" t="s">
        <v>601</v>
      </c>
      <c s="34" t="s">
        <v>250</v>
      </c>
      <c s="35" t="s">
        <v>52</v>
      </c>
      <c s="6" t="s">
        <v>251</v>
      </c>
      <c s="36" t="s">
        <v>67</v>
      </c>
      <c s="37">
        <v>3</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716</v>
      </c>
    </row>
    <row r="565" spans="1:16" ht="12.75">
      <c r="A565" t="s">
        <v>49</v>
      </c>
      <c s="34" t="s">
        <v>605</v>
      </c>
      <c s="34" t="s">
        <v>552</v>
      </c>
      <c s="35" t="s">
        <v>52</v>
      </c>
      <c s="6" t="s">
        <v>553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795</v>
      </c>
    </row>
    <row r="569" spans="1:16" ht="12.75">
      <c r="A569" t="s">
        <v>49</v>
      </c>
      <c s="34" t="s">
        <v>609</v>
      </c>
      <c s="34" t="s">
        <v>556</v>
      </c>
      <c s="35" t="s">
        <v>52</v>
      </c>
      <c s="6" t="s">
        <v>557</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796</v>
      </c>
    </row>
    <row r="573" spans="1:16" ht="12.75">
      <c r="A573" t="s">
        <v>49</v>
      </c>
      <c s="34" t="s">
        <v>613</v>
      </c>
      <c s="34" t="s">
        <v>906</v>
      </c>
      <c s="35" t="s">
        <v>52</v>
      </c>
      <c s="6" t="s">
        <v>907</v>
      </c>
      <c s="36" t="s">
        <v>67</v>
      </c>
      <c s="37">
        <v>1</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908</v>
      </c>
    </row>
    <row r="577" spans="1:16" ht="12.75">
      <c r="A577" t="s">
        <v>49</v>
      </c>
      <c s="34" t="s">
        <v>617</v>
      </c>
      <c s="34" t="s">
        <v>567</v>
      </c>
      <c s="35" t="s">
        <v>52</v>
      </c>
      <c s="6" t="s">
        <v>568</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797</v>
      </c>
    </row>
    <row r="581" spans="1:16" ht="12.75">
      <c r="A581" t="s">
        <v>49</v>
      </c>
      <c s="34" t="s">
        <v>621</v>
      </c>
      <c s="34" t="s">
        <v>570</v>
      </c>
      <c s="35" t="s">
        <v>52</v>
      </c>
      <c s="6" t="s">
        <v>571</v>
      </c>
      <c s="36" t="s">
        <v>67</v>
      </c>
      <c s="37">
        <v>2</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797</v>
      </c>
    </row>
    <row r="585" spans="1:16" ht="12.75">
      <c r="A585" t="s">
        <v>49</v>
      </c>
      <c s="34" t="s">
        <v>625</v>
      </c>
      <c s="34" t="s">
        <v>573</v>
      </c>
      <c s="35" t="s">
        <v>52</v>
      </c>
      <c s="6" t="s">
        <v>574</v>
      </c>
      <c s="36" t="s">
        <v>67</v>
      </c>
      <c s="37">
        <v>18</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798</v>
      </c>
    </row>
    <row r="589" spans="1:16" ht="12.75">
      <c r="A589" t="s">
        <v>49</v>
      </c>
      <c s="34" t="s">
        <v>629</v>
      </c>
      <c s="34" t="s">
        <v>799</v>
      </c>
      <c s="35" t="s">
        <v>52</v>
      </c>
      <c s="6" t="s">
        <v>800</v>
      </c>
      <c s="36" t="s">
        <v>67</v>
      </c>
      <c s="37">
        <v>5</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801</v>
      </c>
    </row>
    <row r="593" spans="1:16" ht="12.75">
      <c r="A593" t="s">
        <v>49</v>
      </c>
      <c s="34" t="s">
        <v>633</v>
      </c>
      <c s="34" t="s">
        <v>303</v>
      </c>
      <c s="35" t="s">
        <v>52</v>
      </c>
      <c s="6" t="s">
        <v>304</v>
      </c>
      <c s="36" t="s">
        <v>67</v>
      </c>
      <c s="37">
        <v>15</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802</v>
      </c>
    </row>
    <row r="597" spans="1:16" ht="12.75">
      <c r="A597" t="s">
        <v>49</v>
      </c>
      <c s="34" t="s">
        <v>637</v>
      </c>
      <c s="34" t="s">
        <v>578</v>
      </c>
      <c s="35" t="s">
        <v>52</v>
      </c>
      <c s="6" t="s">
        <v>579</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803</v>
      </c>
    </row>
    <row r="601" spans="1:16" ht="12.75">
      <c r="A601" t="s">
        <v>49</v>
      </c>
      <c s="34" t="s">
        <v>641</v>
      </c>
      <c s="34" t="s">
        <v>582</v>
      </c>
      <c s="35" t="s">
        <v>52</v>
      </c>
      <c s="6" t="s">
        <v>583</v>
      </c>
      <c s="36" t="s">
        <v>67</v>
      </c>
      <c s="37">
        <v>1</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804</v>
      </c>
    </row>
    <row r="605" spans="1:16" ht="12.75">
      <c r="A605" t="s">
        <v>49</v>
      </c>
      <c s="34" t="s">
        <v>152</v>
      </c>
      <c s="34" t="s">
        <v>586</v>
      </c>
      <c s="35" t="s">
        <v>52</v>
      </c>
      <c s="6" t="s">
        <v>587</v>
      </c>
      <c s="36" t="s">
        <v>67</v>
      </c>
      <c s="37">
        <v>1</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805</v>
      </c>
    </row>
    <row r="609" spans="1:16" ht="12.75">
      <c r="A609" t="s">
        <v>49</v>
      </c>
      <c s="34" t="s">
        <v>156</v>
      </c>
      <c s="34" t="s">
        <v>590</v>
      </c>
      <c s="35" t="s">
        <v>52</v>
      </c>
      <c s="6" t="s">
        <v>591</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806</v>
      </c>
    </row>
    <row r="613" spans="1:16" ht="12.75">
      <c r="A613" t="s">
        <v>49</v>
      </c>
      <c s="34" t="s">
        <v>160</v>
      </c>
      <c s="34" t="s">
        <v>594</v>
      </c>
      <c s="35" t="s">
        <v>52</v>
      </c>
      <c s="6" t="s">
        <v>595</v>
      </c>
      <c s="36" t="s">
        <v>67</v>
      </c>
      <c s="37">
        <v>2</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27.5">
      <c r="A616" t="s">
        <v>58</v>
      </c>
      <c r="E616" s="39" t="s">
        <v>807</v>
      </c>
    </row>
    <row r="617" spans="1:16" ht="12.75">
      <c r="A617" t="s">
        <v>49</v>
      </c>
      <c s="34" t="s">
        <v>164</v>
      </c>
      <c s="34" t="s">
        <v>602</v>
      </c>
      <c s="35" t="s">
        <v>52</v>
      </c>
      <c s="6" t="s">
        <v>603</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40.25">
      <c r="A620" t="s">
        <v>58</v>
      </c>
      <c r="E620" s="39" t="s">
        <v>808</v>
      </c>
    </row>
    <row r="621" spans="1:16" ht="12.75">
      <c r="A621" t="s">
        <v>49</v>
      </c>
      <c s="34" t="s">
        <v>909</v>
      </c>
      <c s="34" t="s">
        <v>910</v>
      </c>
      <c s="35" t="s">
        <v>52</v>
      </c>
      <c s="6" t="s">
        <v>911</v>
      </c>
      <c s="36" t="s">
        <v>67</v>
      </c>
      <c s="37">
        <v>1</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53">
      <c r="A624" t="s">
        <v>58</v>
      </c>
      <c r="E624" s="39" t="s">
        <v>912</v>
      </c>
    </row>
    <row r="625" spans="1:16" ht="12.75">
      <c r="A625" t="s">
        <v>49</v>
      </c>
      <c s="34" t="s">
        <v>913</v>
      </c>
      <c s="34" t="s">
        <v>610</v>
      </c>
      <c s="35" t="s">
        <v>52</v>
      </c>
      <c s="6" t="s">
        <v>611</v>
      </c>
      <c s="36" t="s">
        <v>67</v>
      </c>
      <c s="37">
        <v>7</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809</v>
      </c>
    </row>
    <row r="629" spans="1:16" ht="25.5">
      <c r="A629" t="s">
        <v>49</v>
      </c>
      <c s="34" t="s">
        <v>914</v>
      </c>
      <c s="34" t="s">
        <v>618</v>
      </c>
      <c s="35" t="s">
        <v>52</v>
      </c>
      <c s="6" t="s">
        <v>619</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813</v>
      </c>
    </row>
    <row r="633" spans="1:16" ht="25.5">
      <c r="A633" t="s">
        <v>49</v>
      </c>
      <c s="34" t="s">
        <v>915</v>
      </c>
      <c s="34" t="s">
        <v>622</v>
      </c>
      <c s="35" t="s">
        <v>52</v>
      </c>
      <c s="6" t="s">
        <v>623</v>
      </c>
      <c s="36" t="s">
        <v>67</v>
      </c>
      <c s="37">
        <v>24</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814</v>
      </c>
    </row>
    <row r="637" spans="1:16" ht="25.5">
      <c r="A637" t="s">
        <v>49</v>
      </c>
      <c s="34" t="s">
        <v>916</v>
      </c>
      <c s="34" t="s">
        <v>626</v>
      </c>
      <c s="35" t="s">
        <v>52</v>
      </c>
      <c s="6" t="s">
        <v>627</v>
      </c>
      <c s="36" t="s">
        <v>67</v>
      </c>
      <c s="37">
        <v>24</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65.75">
      <c r="A640" t="s">
        <v>58</v>
      </c>
      <c r="E640" s="39" t="s">
        <v>815</v>
      </c>
    </row>
    <row r="641" spans="1:16" ht="12.75">
      <c r="A641" t="s">
        <v>49</v>
      </c>
      <c s="34" t="s">
        <v>917</v>
      </c>
      <c s="34" t="s">
        <v>630</v>
      </c>
      <c s="35" t="s">
        <v>52</v>
      </c>
      <c s="6" t="s">
        <v>631</v>
      </c>
      <c s="36" t="s">
        <v>67</v>
      </c>
      <c s="37">
        <v>6</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816</v>
      </c>
    </row>
    <row r="645" spans="1:16" ht="12.75">
      <c r="A645" t="s">
        <v>49</v>
      </c>
      <c s="34" t="s">
        <v>918</v>
      </c>
      <c s="34" t="s">
        <v>634</v>
      </c>
      <c s="35" t="s">
        <v>52</v>
      </c>
      <c s="6" t="s">
        <v>635</v>
      </c>
      <c s="36" t="s">
        <v>67</v>
      </c>
      <c s="37">
        <v>1</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40.25">
      <c r="A648" t="s">
        <v>58</v>
      </c>
      <c r="E648" s="39" t="s">
        <v>817</v>
      </c>
    </row>
    <row r="649" spans="1:16" ht="12.75">
      <c r="A649" t="s">
        <v>49</v>
      </c>
      <c s="34" t="s">
        <v>919</v>
      </c>
      <c s="34" t="s">
        <v>638</v>
      </c>
      <c s="35" t="s">
        <v>52</v>
      </c>
      <c s="6" t="s">
        <v>639</v>
      </c>
      <c s="36" t="s">
        <v>67</v>
      </c>
      <c s="37">
        <v>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40.25">
      <c r="A652" t="s">
        <v>58</v>
      </c>
      <c r="E652" s="39" t="s">
        <v>818</v>
      </c>
    </row>
    <row r="653" spans="1:16" ht="12.75">
      <c r="A653" t="s">
        <v>49</v>
      </c>
      <c s="34" t="s">
        <v>920</v>
      </c>
      <c s="34" t="s">
        <v>484</v>
      </c>
      <c s="35" t="s">
        <v>52</v>
      </c>
      <c s="6" t="s">
        <v>485</v>
      </c>
      <c s="36" t="s">
        <v>486</v>
      </c>
      <c s="37">
        <v>60</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14.75">
      <c r="A656" t="s">
        <v>58</v>
      </c>
      <c r="E656" s="39" t="s">
        <v>780</v>
      </c>
    </row>
    <row r="657" spans="1:13" ht="12.75">
      <c r="A657" t="s">
        <v>47</v>
      </c>
      <c r="C657" s="31" t="s">
        <v>642</v>
      </c>
      <c r="E657" s="33" t="s">
        <v>643</v>
      </c>
      <c r="J657" s="32">
        <f>0</f>
      </c>
      <c s="32">
        <f>0</f>
      </c>
      <c s="32">
        <f>0+L658+L662+L666+L670+L674+L678+L682+L686+L690+L694+L698+L702</f>
      </c>
      <c s="32">
        <f>0+M658+M662+M666+M670+M674+M678+M682+M686+M690+M694+M698+M702</f>
      </c>
    </row>
    <row r="658" spans="1:16" ht="25.5">
      <c r="A658" t="s">
        <v>49</v>
      </c>
      <c s="34" t="s">
        <v>644</v>
      </c>
      <c s="34" t="s">
        <v>645</v>
      </c>
      <c s="35" t="s">
        <v>646</v>
      </c>
      <c s="6" t="s">
        <v>647</v>
      </c>
      <c s="36" t="s">
        <v>648</v>
      </c>
      <c s="37">
        <v>28.839</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28</v>
      </c>
      <c s="34" t="s">
        <v>652</v>
      </c>
      <c s="35" t="s">
        <v>653</v>
      </c>
      <c s="6" t="s">
        <v>654</v>
      </c>
      <c s="36" t="s">
        <v>648</v>
      </c>
      <c s="37">
        <v>7.21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26</v>
      </c>
      <c s="34" t="s">
        <v>655</v>
      </c>
      <c s="35" t="s">
        <v>656</v>
      </c>
      <c s="6" t="s">
        <v>657</v>
      </c>
      <c s="36" t="s">
        <v>648</v>
      </c>
      <c s="37">
        <v>1.897</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94</v>
      </c>
      <c s="34" t="s">
        <v>658</v>
      </c>
      <c s="35" t="s">
        <v>659</v>
      </c>
      <c s="6" t="s">
        <v>660</v>
      </c>
      <c s="36" t="s">
        <v>648</v>
      </c>
      <c s="37">
        <v>7.1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100</v>
      </c>
      <c s="34" t="s">
        <v>661</v>
      </c>
      <c s="35" t="s">
        <v>662</v>
      </c>
      <c s="6" t="s">
        <v>663</v>
      </c>
      <c s="36" t="s">
        <v>648</v>
      </c>
      <c s="37">
        <v>0.3</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27</v>
      </c>
      <c s="34" t="s">
        <v>664</v>
      </c>
      <c s="35" t="s">
        <v>665</v>
      </c>
      <c s="6" t="s">
        <v>666</v>
      </c>
      <c s="36" t="s">
        <v>648</v>
      </c>
      <c s="37">
        <v>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168</v>
      </c>
      <c s="34" t="s">
        <v>667</v>
      </c>
      <c s="35" t="s">
        <v>668</v>
      </c>
      <c s="6" t="s">
        <v>669</v>
      </c>
      <c s="36" t="s">
        <v>648</v>
      </c>
      <c s="37">
        <v>1.25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534</v>
      </c>
      <c s="34" t="s">
        <v>670</v>
      </c>
      <c s="35" t="s">
        <v>671</v>
      </c>
      <c s="6" t="s">
        <v>672</v>
      </c>
      <c s="36" t="s">
        <v>648</v>
      </c>
      <c s="37">
        <v>0.41</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12.75">
      <c r="A690" t="s">
        <v>49</v>
      </c>
      <c s="34" t="s">
        <v>673</v>
      </c>
      <c s="34" t="s">
        <v>674</v>
      </c>
      <c s="35" t="s">
        <v>675</v>
      </c>
      <c s="6" t="s">
        <v>676</v>
      </c>
      <c s="36" t="s">
        <v>648</v>
      </c>
      <c s="37">
        <v>0.5</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677</v>
      </c>
      <c s="34" t="s">
        <v>678</v>
      </c>
      <c s="35" t="s">
        <v>679</v>
      </c>
      <c s="6" t="s">
        <v>680</v>
      </c>
      <c s="36" t="s">
        <v>648</v>
      </c>
      <c s="37">
        <v>4.2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681</v>
      </c>
      <c s="34" t="s">
        <v>682</v>
      </c>
      <c s="35" t="s">
        <v>683</v>
      </c>
      <c s="6" t="s">
        <v>684</v>
      </c>
      <c s="36" t="s">
        <v>648</v>
      </c>
      <c s="37">
        <v>0.016</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25.5">
      <c r="A702" t="s">
        <v>49</v>
      </c>
      <c s="34" t="s">
        <v>685</v>
      </c>
      <c s="34" t="s">
        <v>686</v>
      </c>
      <c s="35" t="s">
        <v>687</v>
      </c>
      <c s="6" t="s">
        <v>688</v>
      </c>
      <c s="36" t="s">
        <v>648</v>
      </c>
      <c s="37">
        <v>2</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923</v>
      </c>
      <c r="E8" s="30" t="s">
        <v>922</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924</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925</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926</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831</v>
      </c>
      <c s="34" t="s">
        <v>859</v>
      </c>
      <c s="35" t="s">
        <v>52</v>
      </c>
      <c s="6" t="s">
        <v>860</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927</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928</v>
      </c>
      <c s="35" t="s">
        <v>52</v>
      </c>
      <c s="6" t="s">
        <v>929</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930</v>
      </c>
    </row>
    <row r="150" spans="1:16" ht="12.75">
      <c r="A150" t="s">
        <v>49</v>
      </c>
      <c s="34" t="s">
        <v>214</v>
      </c>
      <c s="34" t="s">
        <v>931</v>
      </c>
      <c s="35" t="s">
        <v>52</v>
      </c>
      <c s="6" t="s">
        <v>932</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933</v>
      </c>
    </row>
    <row r="154" spans="1:16" ht="12.75">
      <c r="A154" t="s">
        <v>49</v>
      </c>
      <c s="34" t="s">
        <v>218</v>
      </c>
      <c s="34" t="s">
        <v>934</v>
      </c>
      <c s="35" t="s">
        <v>52</v>
      </c>
      <c s="6" t="s">
        <v>935</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936</v>
      </c>
    </row>
    <row r="158" spans="1:16" ht="12.75">
      <c r="A158" t="s">
        <v>49</v>
      </c>
      <c s="34" t="s">
        <v>222</v>
      </c>
      <c s="34" t="s">
        <v>937</v>
      </c>
      <c s="35" t="s">
        <v>52</v>
      </c>
      <c s="6" t="s">
        <v>938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939</v>
      </c>
    </row>
    <row r="162" spans="1:16" ht="12.75">
      <c r="A162" t="s">
        <v>49</v>
      </c>
      <c s="34" t="s">
        <v>226</v>
      </c>
      <c s="34" t="s">
        <v>889</v>
      </c>
      <c s="35" t="s">
        <v>52</v>
      </c>
      <c s="6" t="s">
        <v>890</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940</v>
      </c>
    </row>
    <row r="166" spans="1:16" ht="12.75">
      <c r="A166" t="s">
        <v>49</v>
      </c>
      <c s="34" t="s">
        <v>230</v>
      </c>
      <c s="34" t="s">
        <v>892</v>
      </c>
      <c s="35" t="s">
        <v>52</v>
      </c>
      <c s="6" t="s">
        <v>893</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941</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942</v>
      </c>
      <c s="35" t="s">
        <v>52</v>
      </c>
      <c s="6" t="s">
        <v>943</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944</v>
      </c>
    </row>
    <row r="182" spans="1:16" ht="12.75">
      <c r="A182" t="s">
        <v>49</v>
      </c>
      <c s="34" t="s">
        <v>246</v>
      </c>
      <c s="34" t="s">
        <v>945</v>
      </c>
      <c s="35" t="s">
        <v>52</v>
      </c>
      <c s="6" t="s">
        <v>946</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947</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759</v>
      </c>
      <c s="35" t="s">
        <v>52</v>
      </c>
      <c s="6" t="s">
        <v>760</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948</v>
      </c>
    </row>
    <row r="206" spans="1:16" ht="12.75">
      <c r="A206" t="s">
        <v>49</v>
      </c>
      <c s="34" t="s">
        <v>269</v>
      </c>
      <c s="34" t="s">
        <v>762</v>
      </c>
      <c s="35" t="s">
        <v>52</v>
      </c>
      <c s="6" t="s">
        <v>763</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949</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950</v>
      </c>
      <c s="35" t="s">
        <v>52</v>
      </c>
      <c s="6" t="s">
        <v>951</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952</v>
      </c>
    </row>
    <row r="226" spans="1:16" ht="25.5">
      <c r="A226" t="s">
        <v>49</v>
      </c>
      <c s="34" t="s">
        <v>290</v>
      </c>
      <c s="34" t="s">
        <v>953</v>
      </c>
      <c s="35" t="s">
        <v>52</v>
      </c>
      <c s="6" t="s">
        <v>954</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955</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956</v>
      </c>
      <c s="35" t="s">
        <v>52</v>
      </c>
      <c s="6" t="s">
        <v>957</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958</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959</v>
      </c>
      <c s="35" t="s">
        <v>52</v>
      </c>
      <c s="6" t="s">
        <v>960</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961</v>
      </c>
    </row>
    <row r="296" spans="1:16" ht="12.75">
      <c r="A296" t="s">
        <v>49</v>
      </c>
      <c s="34" t="s">
        <v>351</v>
      </c>
      <c s="34" t="s">
        <v>962</v>
      </c>
      <c s="35" t="s">
        <v>52</v>
      </c>
      <c s="6" t="s">
        <v>963</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964</v>
      </c>
    </row>
    <row r="300" spans="1:16" ht="12.75">
      <c r="A300" t="s">
        <v>49</v>
      </c>
      <c s="34" t="s">
        <v>355</v>
      </c>
      <c s="34" t="s">
        <v>965</v>
      </c>
      <c s="35" t="s">
        <v>52</v>
      </c>
      <c s="6" t="s">
        <v>966</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967</v>
      </c>
    </row>
    <row r="304" spans="1:16" ht="25.5">
      <c r="A304" t="s">
        <v>49</v>
      </c>
      <c s="34" t="s">
        <v>359</v>
      </c>
      <c s="34" t="s">
        <v>968</v>
      </c>
      <c s="35" t="s">
        <v>52</v>
      </c>
      <c s="6" t="s">
        <v>969</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970</v>
      </c>
    </row>
    <row r="308" spans="1:16" ht="12.75">
      <c r="A308" t="s">
        <v>49</v>
      </c>
      <c s="34" t="s">
        <v>363</v>
      </c>
      <c s="34" t="s">
        <v>910</v>
      </c>
      <c s="35" t="s">
        <v>52</v>
      </c>
      <c s="6" t="s">
        <v>911</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971</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972</v>
      </c>
      <c s="35" t="s">
        <v>52</v>
      </c>
      <c s="6" t="s">
        <v>973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974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975</v>
      </c>
      <c s="35" t="s">
        <v>52</v>
      </c>
      <c s="6" t="s">
        <v>976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977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COUNTIFS(L8:L631,"=0",A8:A631,"P")+COUNTIFS(L8:L631,"",A8:A631,"P")+SUM(Q8:Q631)</f>
      </c>
    </row>
    <row r="8" spans="1:13" ht="12.75">
      <c r="A8" t="s">
        <v>45</v>
      </c>
      <c r="C8" s="28" t="s">
        <v>980</v>
      </c>
      <c r="E8" s="30" t="s">
        <v>979</v>
      </c>
      <c r="J8" s="29">
        <f>0+J9+J18+J223+J260+J269+J290+J307+J312+J337+J486+J531+J568+J577+J590</f>
      </c>
      <c s="29">
        <f>0+K9+K18+K223+K260+K269+K290+K307+K312+K337+K486+K531+K568+K577+K590</f>
      </c>
      <c s="29">
        <f>0+L9+L18+L223+L260+L269+L290+L307+L312+L337+L486+L531+L568+L577+L590</f>
      </c>
      <c s="29">
        <f>0+M9+M18+M223+M260+M269+M290+M307+M312+M337+M486+M531+M568+M577+M590</f>
      </c>
    </row>
    <row r="9" spans="1:13" ht="12.75">
      <c r="A9" t="s">
        <v>47</v>
      </c>
      <c r="C9" s="31" t="s">
        <v>677</v>
      </c>
      <c r="E9" s="33" t="s">
        <v>981</v>
      </c>
      <c r="J9" s="32">
        <f>0</f>
      </c>
      <c s="32">
        <f>0</f>
      </c>
      <c s="32">
        <f>0+L10+L14</f>
      </c>
      <c s="32">
        <f>0+M10+M14</f>
      </c>
    </row>
    <row r="10" spans="1:16" ht="12.75">
      <c r="A10" t="s">
        <v>49</v>
      </c>
      <c s="34" t="s">
        <v>685</v>
      </c>
      <c s="34" t="s">
        <v>982</v>
      </c>
      <c s="35" t="s">
        <v>52</v>
      </c>
      <c s="6" t="s">
        <v>983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984</v>
      </c>
    </row>
    <row r="14" spans="1:16" ht="25.5">
      <c r="A14" t="s">
        <v>49</v>
      </c>
      <c s="34" t="s">
        <v>50</v>
      </c>
      <c s="34" t="s">
        <v>985</v>
      </c>
      <c s="35" t="s">
        <v>52</v>
      </c>
      <c s="6" t="s">
        <v>986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984</v>
      </c>
    </row>
    <row r="18" spans="1:13" ht="12.75">
      <c r="A18" t="s">
        <v>47</v>
      </c>
      <c r="C18" s="31" t="s">
        <v>681</v>
      </c>
      <c r="E18" s="33" t="s">
        <v>987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984</v>
      </c>
    </row>
    <row r="23" spans="1:16" ht="12.75">
      <c r="A23" t="s">
        <v>49</v>
      </c>
      <c s="34" t="s">
        <v>64</v>
      </c>
      <c s="34" t="s">
        <v>988</v>
      </c>
      <c s="35" t="s">
        <v>52</v>
      </c>
      <c s="6" t="s">
        <v>989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984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984</v>
      </c>
    </row>
    <row r="31" spans="1:16" ht="12.75">
      <c r="A31" t="s">
        <v>49</v>
      </c>
      <c s="34" t="s">
        <v>78</v>
      </c>
      <c s="34" t="s">
        <v>990</v>
      </c>
      <c s="35" t="s">
        <v>52</v>
      </c>
      <c s="6" t="s">
        <v>991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984</v>
      </c>
    </row>
    <row r="35" spans="1:16" ht="12.75">
      <c r="A35" t="s">
        <v>49</v>
      </c>
      <c s="34" t="s">
        <v>83</v>
      </c>
      <c s="34" t="s">
        <v>992</v>
      </c>
      <c s="35" t="s">
        <v>52</v>
      </c>
      <c s="6" t="s">
        <v>993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984</v>
      </c>
    </row>
    <row r="39" spans="1:16" ht="12.75">
      <c r="A39" t="s">
        <v>49</v>
      </c>
      <c s="34" t="s">
        <v>87</v>
      </c>
      <c s="34" t="s">
        <v>994</v>
      </c>
      <c s="35" t="s">
        <v>52</v>
      </c>
      <c s="6" t="s">
        <v>995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984</v>
      </c>
    </row>
    <row r="43" spans="1:16" ht="12.75">
      <c r="A43" t="s">
        <v>49</v>
      </c>
      <c s="34" t="s">
        <v>91</v>
      </c>
      <c s="34" t="s">
        <v>996</v>
      </c>
      <c s="35" t="s">
        <v>52</v>
      </c>
      <c s="6" t="s">
        <v>997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984</v>
      </c>
    </row>
    <row r="47" spans="1:16" ht="12.75">
      <c r="A47" t="s">
        <v>49</v>
      </c>
      <c s="34" t="s">
        <v>96</v>
      </c>
      <c s="34" t="s">
        <v>998</v>
      </c>
      <c s="35" t="s">
        <v>52</v>
      </c>
      <c s="6" t="s">
        <v>999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984</v>
      </c>
    </row>
    <row r="51" spans="1:16" ht="12.75">
      <c r="A51" t="s">
        <v>49</v>
      </c>
      <c s="34" t="s">
        <v>1000</v>
      </c>
      <c s="34" t="s">
        <v>1001</v>
      </c>
      <c s="35" t="s">
        <v>52</v>
      </c>
      <c s="6" t="s">
        <v>1002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984</v>
      </c>
    </row>
    <row r="55" spans="1:16" ht="12.75">
      <c r="A55" t="s">
        <v>49</v>
      </c>
      <c s="34" t="s">
        <v>102</v>
      </c>
      <c s="34" t="s">
        <v>1003</v>
      </c>
      <c s="35" t="s">
        <v>52</v>
      </c>
      <c s="6" t="s">
        <v>1004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984</v>
      </c>
    </row>
    <row r="59" spans="1:16" ht="12.75">
      <c r="A59" t="s">
        <v>49</v>
      </c>
      <c s="34" t="s">
        <v>924</v>
      </c>
      <c s="34" t="s">
        <v>270</v>
      </c>
      <c s="35" t="s">
        <v>52</v>
      </c>
      <c s="6" t="s">
        <v>271</v>
      </c>
      <c s="36" t="s">
        <v>67</v>
      </c>
      <c s="37">
        <v>1</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984</v>
      </c>
    </row>
    <row r="63" spans="1:16" ht="12.75">
      <c r="A63" t="s">
        <v>49</v>
      </c>
      <c s="34" t="s">
        <v>108</v>
      </c>
      <c s="34" t="s">
        <v>274</v>
      </c>
      <c s="35" t="s">
        <v>52</v>
      </c>
      <c s="6" t="s">
        <v>275</v>
      </c>
      <c s="36" t="s">
        <v>67</v>
      </c>
      <c s="37">
        <v>1</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984</v>
      </c>
    </row>
    <row r="67" spans="1:16" ht="12.75">
      <c r="A67" t="s">
        <v>49</v>
      </c>
      <c s="34" t="s">
        <v>112</v>
      </c>
      <c s="34" t="s">
        <v>295</v>
      </c>
      <c s="35" t="s">
        <v>52</v>
      </c>
      <c s="6" t="s">
        <v>296</v>
      </c>
      <c s="36" t="s">
        <v>67</v>
      </c>
      <c s="37">
        <v>4</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984</v>
      </c>
    </row>
    <row r="71" spans="1:16" ht="12.75">
      <c r="A71" t="s">
        <v>49</v>
      </c>
      <c s="34" t="s">
        <v>116</v>
      </c>
      <c s="34" t="s">
        <v>299</v>
      </c>
      <c s="35" t="s">
        <v>52</v>
      </c>
      <c s="6" t="s">
        <v>300</v>
      </c>
      <c s="36" t="s">
        <v>67</v>
      </c>
      <c s="37">
        <v>4</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984</v>
      </c>
    </row>
    <row r="75" spans="1:16" ht="25.5">
      <c r="A75" t="s">
        <v>49</v>
      </c>
      <c s="34" t="s">
        <v>120</v>
      </c>
      <c s="34" t="s">
        <v>859</v>
      </c>
      <c s="35" t="s">
        <v>52</v>
      </c>
      <c s="6" t="s">
        <v>860</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984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984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984</v>
      </c>
    </row>
    <row r="87" spans="1:16" ht="12.75">
      <c r="A87" t="s">
        <v>49</v>
      </c>
      <c s="34" t="s">
        <v>132</v>
      </c>
      <c s="34" t="s">
        <v>745</v>
      </c>
      <c s="35" t="s">
        <v>52</v>
      </c>
      <c s="6" t="s">
        <v>746</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984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984</v>
      </c>
    </row>
    <row r="95" spans="1:16" ht="25.5">
      <c r="A95" t="s">
        <v>49</v>
      </c>
      <c s="34" t="s">
        <v>140</v>
      </c>
      <c s="34" t="s">
        <v>1005</v>
      </c>
      <c s="35" t="s">
        <v>52</v>
      </c>
      <c s="6" t="s">
        <v>1006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984</v>
      </c>
    </row>
    <row r="99" spans="1:16" ht="12.75">
      <c r="A99" t="s">
        <v>49</v>
      </c>
      <c s="34" t="s">
        <v>143</v>
      </c>
      <c s="34" t="s">
        <v>1007</v>
      </c>
      <c s="35" t="s">
        <v>52</v>
      </c>
      <c s="6" t="s">
        <v>1008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984</v>
      </c>
    </row>
    <row r="103" spans="1:16" ht="12.75">
      <c r="A103" t="s">
        <v>49</v>
      </c>
      <c s="34" t="s">
        <v>147</v>
      </c>
      <c s="34" t="s">
        <v>942</v>
      </c>
      <c s="35" t="s">
        <v>52</v>
      </c>
      <c s="6" t="s">
        <v>943</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984</v>
      </c>
    </row>
    <row r="107" spans="1:16" ht="12.75">
      <c r="A107" t="s">
        <v>49</v>
      </c>
      <c s="34" t="s">
        <v>170</v>
      </c>
      <c s="34" t="s">
        <v>945</v>
      </c>
      <c s="35" t="s">
        <v>52</v>
      </c>
      <c s="6" t="s">
        <v>946</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984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984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984</v>
      </c>
    </row>
    <row r="119" spans="1:16" ht="12.75">
      <c r="A119" t="s">
        <v>49</v>
      </c>
      <c s="34" t="s">
        <v>925</v>
      </c>
      <c s="34" t="s">
        <v>1009</v>
      </c>
      <c s="35" t="s">
        <v>52</v>
      </c>
      <c s="6" t="s">
        <v>1010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984</v>
      </c>
    </row>
    <row r="123" spans="1:16" ht="12.75">
      <c r="A123" t="s">
        <v>49</v>
      </c>
      <c s="34" t="s">
        <v>926</v>
      </c>
      <c s="34" t="s">
        <v>1011</v>
      </c>
      <c s="35" t="s">
        <v>52</v>
      </c>
      <c s="6" t="s">
        <v>1012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984</v>
      </c>
    </row>
    <row r="127" spans="1:16" ht="25.5">
      <c r="A127" t="s">
        <v>49</v>
      </c>
      <c s="34" t="s">
        <v>831</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984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984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984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984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984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984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984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984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984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984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984</v>
      </c>
    </row>
    <row r="171" spans="1:16" ht="25.5">
      <c r="A171" t="s">
        <v>49</v>
      </c>
      <c s="34" t="s">
        <v>226</v>
      </c>
      <c s="34" t="s">
        <v>901</v>
      </c>
      <c s="35" t="s">
        <v>52</v>
      </c>
      <c s="6" t="s">
        <v>902</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984</v>
      </c>
    </row>
    <row r="175" spans="1:16" ht="12.75">
      <c r="A175" t="s">
        <v>49</v>
      </c>
      <c s="34" t="s">
        <v>230</v>
      </c>
      <c s="34" t="s">
        <v>904</v>
      </c>
      <c s="35" t="s">
        <v>52</v>
      </c>
      <c s="6" t="s">
        <v>905</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984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984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984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984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984</v>
      </c>
    </row>
    <row r="195" spans="1:16" ht="12.75">
      <c r="A195" t="s">
        <v>49</v>
      </c>
      <c s="34" t="s">
        <v>249</v>
      </c>
      <c s="34" t="s">
        <v>1013</v>
      </c>
      <c s="35" t="s">
        <v>52</v>
      </c>
      <c s="6" t="s">
        <v>1014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984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984</v>
      </c>
    </row>
    <row r="203" spans="1:16" ht="12.75">
      <c r="A203" t="s">
        <v>49</v>
      </c>
      <c s="34" t="s">
        <v>257</v>
      </c>
      <c s="34" t="s">
        <v>1015</v>
      </c>
      <c s="35" t="s">
        <v>52</v>
      </c>
      <c s="6" t="s">
        <v>1016</v>
      </c>
      <c s="36" t="s">
        <v>1017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984</v>
      </c>
    </row>
    <row r="207" spans="1:16" ht="25.5">
      <c r="A207" t="s">
        <v>49</v>
      </c>
      <c s="34" t="s">
        <v>261</v>
      </c>
      <c s="34" t="s">
        <v>1018</v>
      </c>
      <c s="35" t="s">
        <v>52</v>
      </c>
      <c s="6" t="s">
        <v>1019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984</v>
      </c>
    </row>
    <row r="211" spans="1:16" ht="12.75">
      <c r="A211" t="s">
        <v>49</v>
      </c>
      <c s="34" t="s">
        <v>265</v>
      </c>
      <c s="34" t="s">
        <v>1020</v>
      </c>
      <c s="35" t="s">
        <v>52</v>
      </c>
      <c s="6" t="s">
        <v>1021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984</v>
      </c>
    </row>
    <row r="215" spans="1:16" ht="12.75">
      <c r="A215" t="s">
        <v>49</v>
      </c>
      <c s="34" t="s">
        <v>269</v>
      </c>
      <c s="34" t="s">
        <v>1022</v>
      </c>
      <c s="35" t="s">
        <v>52</v>
      </c>
      <c s="6" t="s">
        <v>1023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984</v>
      </c>
    </row>
    <row r="219" spans="1:16" ht="25.5">
      <c r="A219" t="s">
        <v>49</v>
      </c>
      <c s="34" t="s">
        <v>281</v>
      </c>
      <c s="34" t="s">
        <v>1024</v>
      </c>
      <c s="35" t="s">
        <v>52</v>
      </c>
      <c s="6" t="s">
        <v>1025</v>
      </c>
      <c s="36" t="s">
        <v>1026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984</v>
      </c>
    </row>
    <row r="223" spans="1:13" ht="12.75">
      <c r="A223" t="s">
        <v>47</v>
      </c>
      <c r="C223" s="31" t="s">
        <v>685</v>
      </c>
      <c r="E223" s="33" t="s">
        <v>1027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984</v>
      </c>
    </row>
    <row r="228" spans="1:16" ht="12.75">
      <c r="A228" t="s">
        <v>49</v>
      </c>
      <c s="34" t="s">
        <v>294</v>
      </c>
      <c s="34" t="s">
        <v>1028</v>
      </c>
      <c s="35" t="s">
        <v>52</v>
      </c>
      <c s="6" t="s">
        <v>1029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984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984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984</v>
      </c>
    </row>
    <row r="240" spans="1:16" ht="25.5">
      <c r="A240" t="s">
        <v>49</v>
      </c>
      <c s="34" t="s">
        <v>306</v>
      </c>
      <c s="34" t="s">
        <v>1030</v>
      </c>
      <c s="35" t="s">
        <v>52</v>
      </c>
      <c s="6" t="s">
        <v>1031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310</v>
      </c>
      <c s="34" t="s">
        <v>1032</v>
      </c>
      <c s="35" t="s">
        <v>52</v>
      </c>
      <c s="6" t="s">
        <v>1033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984</v>
      </c>
    </row>
    <row r="248" spans="1:16" ht="25.5">
      <c r="A248" t="s">
        <v>49</v>
      </c>
      <c s="34" t="s">
        <v>314</v>
      </c>
      <c s="34" t="s">
        <v>1034</v>
      </c>
      <c s="35" t="s">
        <v>52</v>
      </c>
      <c s="6" t="s">
        <v>1035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984</v>
      </c>
    </row>
    <row r="252" spans="1:16" ht="25.5">
      <c r="A252" t="s">
        <v>49</v>
      </c>
      <c s="34" t="s">
        <v>318</v>
      </c>
      <c s="34" t="s">
        <v>1036</v>
      </c>
      <c s="35" t="s">
        <v>52</v>
      </c>
      <c s="6" t="s">
        <v>1037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984</v>
      </c>
    </row>
    <row r="256" spans="1:16" ht="25.5">
      <c r="A256" t="s">
        <v>49</v>
      </c>
      <c s="34" t="s">
        <v>322</v>
      </c>
      <c s="34" t="s">
        <v>1038</v>
      </c>
      <c s="35" t="s">
        <v>52</v>
      </c>
      <c s="6" t="s">
        <v>1039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984</v>
      </c>
    </row>
    <row r="260" spans="1:13" ht="12.75">
      <c r="A260" t="s">
        <v>47</v>
      </c>
      <c r="C260" s="31" t="s">
        <v>50</v>
      </c>
      <c r="E260" s="33" t="s">
        <v>1040</v>
      </c>
      <c r="J260" s="32">
        <f>0</f>
      </c>
      <c s="32">
        <f>0</f>
      </c>
      <c s="32">
        <f>0+L261+L265</f>
      </c>
      <c s="32">
        <f>0+M261+M265</f>
      </c>
    </row>
    <row r="261" spans="1:16" ht="25.5">
      <c r="A261" t="s">
        <v>49</v>
      </c>
      <c s="34" t="s">
        <v>327</v>
      </c>
      <c s="34" t="s">
        <v>670</v>
      </c>
      <c s="35" t="s">
        <v>671</v>
      </c>
      <c s="6" t="s">
        <v>1041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1042</v>
      </c>
      <c s="35" t="s">
        <v>52</v>
      </c>
      <c s="6" t="s">
        <v>1043</v>
      </c>
      <c s="36" t="s">
        <v>1044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984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692</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693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694</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694</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695</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696</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696</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697</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698</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699</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700</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701</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702</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704</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f>
      </c>
      <c s="32">
        <f>0+M338+M342+M346+M350+M354+M358+M362+M366+M370+M374+M378+M382+M386+M390+M394+M398+M402+M406+M410+M414+M418+M422+M426+M430+M434+M438+M442+M446+M450+M454+M458+M462+M466+M470+M474+M478+M482</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710</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710</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710</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711</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711</v>
      </c>
    </row>
    <row r="358" spans="1:16" ht="12.75">
      <c r="A358" t="s">
        <v>49</v>
      </c>
      <c s="34" t="s">
        <v>447</v>
      </c>
      <c s="34" t="s">
        <v>189</v>
      </c>
      <c s="35" t="s">
        <v>52</v>
      </c>
      <c s="6" t="s">
        <v>190</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89.25">
      <c r="A361" t="s">
        <v>58</v>
      </c>
      <c r="E361" s="39" t="s">
        <v>1045</v>
      </c>
    </row>
    <row r="362" spans="1:16" ht="12.75">
      <c r="A362" t="s">
        <v>49</v>
      </c>
      <c s="34" t="s">
        <v>451</v>
      </c>
      <c s="34" t="s">
        <v>193</v>
      </c>
      <c s="35" t="s">
        <v>52</v>
      </c>
      <c s="6" t="s">
        <v>194</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713</v>
      </c>
    </row>
    <row r="366" spans="1:16" ht="12.75">
      <c r="A366" t="s">
        <v>49</v>
      </c>
      <c s="34" t="s">
        <v>455</v>
      </c>
      <c s="34" t="s">
        <v>315</v>
      </c>
      <c s="35" t="s">
        <v>52</v>
      </c>
      <c s="6" t="s">
        <v>316</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731</v>
      </c>
    </row>
    <row r="370" spans="1:16" ht="12.75">
      <c r="A370" t="s">
        <v>49</v>
      </c>
      <c s="34" t="s">
        <v>459</v>
      </c>
      <c s="34" t="s">
        <v>319</v>
      </c>
      <c s="35" t="s">
        <v>52</v>
      </c>
      <c s="6" t="s">
        <v>320</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732</v>
      </c>
    </row>
    <row r="374" spans="1:16" ht="25.5">
      <c r="A374" t="s">
        <v>49</v>
      </c>
      <c s="34" t="s">
        <v>463</v>
      </c>
      <c s="34" t="s">
        <v>323</v>
      </c>
      <c s="35" t="s">
        <v>52</v>
      </c>
      <c s="6" t="s">
        <v>324</v>
      </c>
      <c s="36" t="s">
        <v>325</v>
      </c>
      <c s="37">
        <v>3</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53">
      <c r="A377" t="s">
        <v>58</v>
      </c>
      <c r="E377" s="39" t="s">
        <v>733</v>
      </c>
    </row>
    <row r="378" spans="1:16" ht="12.75">
      <c r="A378" t="s">
        <v>49</v>
      </c>
      <c s="34" t="s">
        <v>467</v>
      </c>
      <c s="34" t="s">
        <v>942</v>
      </c>
      <c s="35" t="s">
        <v>52</v>
      </c>
      <c s="6" t="s">
        <v>943</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14.75">
      <c r="A381" t="s">
        <v>58</v>
      </c>
      <c r="E381" s="39" t="s">
        <v>1046</v>
      </c>
    </row>
    <row r="382" spans="1:16" ht="12.75">
      <c r="A382" t="s">
        <v>49</v>
      </c>
      <c s="34" t="s">
        <v>471</v>
      </c>
      <c s="34" t="s">
        <v>945</v>
      </c>
      <c s="35" t="s">
        <v>52</v>
      </c>
      <c s="6" t="s">
        <v>946</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65.75">
      <c r="A385" t="s">
        <v>58</v>
      </c>
      <c r="E385" s="39" t="s">
        <v>1047</v>
      </c>
    </row>
    <row r="386" spans="1:16" ht="25.5">
      <c r="A386" t="s">
        <v>49</v>
      </c>
      <c s="34" t="s">
        <v>475</v>
      </c>
      <c s="34" t="s">
        <v>428</v>
      </c>
      <c s="35" t="s">
        <v>52</v>
      </c>
      <c s="6" t="s">
        <v>429</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40.25">
      <c r="A389" t="s">
        <v>58</v>
      </c>
      <c r="E389" s="39" t="s">
        <v>1048</v>
      </c>
    </row>
    <row r="390" spans="1:16" ht="25.5">
      <c r="A390" t="s">
        <v>49</v>
      </c>
      <c s="34" t="s">
        <v>479</v>
      </c>
      <c s="34" t="s">
        <v>432</v>
      </c>
      <c s="35" t="s">
        <v>52</v>
      </c>
      <c s="6" t="s">
        <v>433</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53">
      <c r="A393" t="s">
        <v>58</v>
      </c>
      <c r="E393" s="39" t="s">
        <v>1049</v>
      </c>
    </row>
    <row r="394" spans="1:16" ht="12.75">
      <c r="A394" t="s">
        <v>49</v>
      </c>
      <c s="34" t="s">
        <v>792</v>
      </c>
      <c s="34" t="s">
        <v>436</v>
      </c>
      <c s="35" t="s">
        <v>52</v>
      </c>
      <c s="6" t="s">
        <v>437</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755</v>
      </c>
    </row>
    <row r="398" spans="1:16" ht="25.5">
      <c r="A398" t="s">
        <v>49</v>
      </c>
      <c s="34" t="s">
        <v>794</v>
      </c>
      <c s="34" t="s">
        <v>440</v>
      </c>
      <c s="35" t="s">
        <v>52</v>
      </c>
      <c s="6" t="s">
        <v>441</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756</v>
      </c>
    </row>
    <row r="402" spans="1:16" ht="25.5">
      <c r="A402" t="s">
        <v>49</v>
      </c>
      <c s="34" t="s">
        <v>483</v>
      </c>
      <c s="34" t="s">
        <v>444</v>
      </c>
      <c s="35" t="s">
        <v>52</v>
      </c>
      <c s="6" t="s">
        <v>445</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14.75">
      <c r="A405" t="s">
        <v>58</v>
      </c>
      <c r="E405" s="39" t="s">
        <v>757</v>
      </c>
    </row>
    <row r="406" spans="1:16" ht="25.5">
      <c r="A406" t="s">
        <v>49</v>
      </c>
      <c s="34" t="s">
        <v>488</v>
      </c>
      <c s="34" t="s">
        <v>448</v>
      </c>
      <c s="35" t="s">
        <v>52</v>
      </c>
      <c s="6" t="s">
        <v>449</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758</v>
      </c>
    </row>
    <row r="410" spans="1:16" ht="25.5">
      <c r="A410" t="s">
        <v>49</v>
      </c>
      <c s="34" t="s">
        <v>492</v>
      </c>
      <c s="34" t="s">
        <v>824</v>
      </c>
      <c s="35" t="s">
        <v>52</v>
      </c>
      <c s="6" t="s">
        <v>825</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826</v>
      </c>
    </row>
    <row r="414" spans="1:16" ht="25.5">
      <c r="A414" t="s">
        <v>49</v>
      </c>
      <c s="34" t="s">
        <v>496</v>
      </c>
      <c s="34" t="s">
        <v>828</v>
      </c>
      <c s="35" t="s">
        <v>52</v>
      </c>
      <c s="6" t="s">
        <v>829</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830</v>
      </c>
    </row>
    <row r="418" spans="1:16" ht="12.75">
      <c r="A418" t="s">
        <v>49</v>
      </c>
      <c s="34" t="s">
        <v>500</v>
      </c>
      <c s="34" t="s">
        <v>460</v>
      </c>
      <c s="35" t="s">
        <v>52</v>
      </c>
      <c s="6" t="s">
        <v>461</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14.75">
      <c r="A421" t="s">
        <v>58</v>
      </c>
      <c r="E421" s="39" t="s">
        <v>767</v>
      </c>
    </row>
    <row r="422" spans="1:16" ht="12.75">
      <c r="A422" t="s">
        <v>49</v>
      </c>
      <c s="34" t="s">
        <v>504</v>
      </c>
      <c s="34" t="s">
        <v>464</v>
      </c>
      <c s="35" t="s">
        <v>52</v>
      </c>
      <c s="6" t="s">
        <v>465</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27.5">
      <c r="A425" t="s">
        <v>58</v>
      </c>
      <c r="E425" s="39" t="s">
        <v>768</v>
      </c>
    </row>
    <row r="426" spans="1:16" ht="12.75">
      <c r="A426" t="s">
        <v>49</v>
      </c>
      <c s="34" t="s">
        <v>508</v>
      </c>
      <c s="34" t="s">
        <v>1050</v>
      </c>
      <c s="35" t="s">
        <v>52</v>
      </c>
      <c s="6" t="s">
        <v>1051</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14.75">
      <c r="A429" t="s">
        <v>58</v>
      </c>
      <c r="E429" s="39" t="s">
        <v>1052</v>
      </c>
    </row>
    <row r="430" spans="1:16" ht="12.75">
      <c r="A430" t="s">
        <v>49</v>
      </c>
      <c s="34" t="s">
        <v>512</v>
      </c>
      <c s="34" t="s">
        <v>1053</v>
      </c>
      <c s="35" t="s">
        <v>52</v>
      </c>
      <c s="6" t="s">
        <v>1054</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40.25">
      <c r="A433" t="s">
        <v>58</v>
      </c>
      <c r="E433" s="39" t="s">
        <v>1055</v>
      </c>
    </row>
    <row r="434" spans="1:16" ht="12.75">
      <c r="A434" t="s">
        <v>49</v>
      </c>
      <c s="34" t="s">
        <v>516</v>
      </c>
      <c s="34" t="s">
        <v>484</v>
      </c>
      <c s="35" t="s">
        <v>52</v>
      </c>
      <c s="6" t="s">
        <v>485</v>
      </c>
      <c s="36" t="s">
        <v>486</v>
      </c>
      <c s="37">
        <v>180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14.75">
      <c r="A437" t="s">
        <v>58</v>
      </c>
      <c r="E437" s="39" t="s">
        <v>780</v>
      </c>
    </row>
    <row r="438" spans="1:16" ht="12.75">
      <c r="A438" t="s">
        <v>49</v>
      </c>
      <c s="34" t="s">
        <v>520</v>
      </c>
      <c s="34" t="s">
        <v>489</v>
      </c>
      <c s="35" t="s">
        <v>52</v>
      </c>
      <c s="6" t="s">
        <v>490</v>
      </c>
      <c s="36" t="s">
        <v>486</v>
      </c>
      <c s="37">
        <v>220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02">
      <c r="A441" t="s">
        <v>58</v>
      </c>
      <c r="E441" s="39" t="s">
        <v>781</v>
      </c>
    </row>
    <row r="442" spans="1:16" ht="12.75">
      <c r="A442" t="s">
        <v>49</v>
      </c>
      <c s="34" t="s">
        <v>523</v>
      </c>
      <c s="34" t="s">
        <v>493</v>
      </c>
      <c s="35" t="s">
        <v>52</v>
      </c>
      <c s="6" t="s">
        <v>494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40.25">
      <c r="A445" t="s">
        <v>58</v>
      </c>
      <c r="E445" s="39" t="s">
        <v>782</v>
      </c>
    </row>
    <row r="446" spans="1:16" ht="12.75">
      <c r="A446" t="s">
        <v>49</v>
      </c>
      <c s="34" t="s">
        <v>526</v>
      </c>
      <c s="34" t="s">
        <v>497</v>
      </c>
      <c s="35" t="s">
        <v>52</v>
      </c>
      <c s="6" t="s">
        <v>498</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02">
      <c r="A449" t="s">
        <v>58</v>
      </c>
      <c r="E449" s="39" t="s">
        <v>783</v>
      </c>
    </row>
    <row r="450" spans="1:16" ht="12.75">
      <c r="A450" t="s">
        <v>49</v>
      </c>
      <c s="34" t="s">
        <v>530</v>
      </c>
      <c s="34" t="s">
        <v>501</v>
      </c>
      <c s="35" t="s">
        <v>52</v>
      </c>
      <c s="6" t="s">
        <v>502</v>
      </c>
      <c s="36" t="s">
        <v>67</v>
      </c>
      <c s="37">
        <v>8</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14.75">
      <c r="A453" t="s">
        <v>58</v>
      </c>
      <c r="E453" s="39" t="s">
        <v>784</v>
      </c>
    </row>
    <row r="454" spans="1:16" ht="25.5">
      <c r="A454" t="s">
        <v>49</v>
      </c>
      <c s="34" t="s">
        <v>536</v>
      </c>
      <c s="34" t="s">
        <v>505</v>
      </c>
      <c s="35" t="s">
        <v>52</v>
      </c>
      <c s="6" t="s">
        <v>506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27.5">
      <c r="A457" t="s">
        <v>58</v>
      </c>
      <c r="E457" s="39" t="s">
        <v>785</v>
      </c>
    </row>
    <row r="458" spans="1:16" ht="12.75">
      <c r="A458" t="s">
        <v>49</v>
      </c>
      <c s="34" t="s">
        <v>540</v>
      </c>
      <c s="34" t="s">
        <v>509</v>
      </c>
      <c s="35" t="s">
        <v>52</v>
      </c>
      <c s="6" t="s">
        <v>510</v>
      </c>
      <c s="36" t="s">
        <v>67</v>
      </c>
      <c s="37">
        <v>1</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76.5">
      <c r="A461" t="s">
        <v>58</v>
      </c>
      <c r="E461" s="39" t="s">
        <v>786</v>
      </c>
    </row>
    <row r="462" spans="1:16" ht="12.75">
      <c r="A462" t="s">
        <v>49</v>
      </c>
      <c s="34" t="s">
        <v>543</v>
      </c>
      <c s="34" t="s">
        <v>513</v>
      </c>
      <c s="35" t="s">
        <v>52</v>
      </c>
      <c s="6" t="s">
        <v>514</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65.75">
      <c r="A465" t="s">
        <v>58</v>
      </c>
      <c r="E465" s="39" t="s">
        <v>787</v>
      </c>
    </row>
    <row r="466" spans="1:16" ht="12.75">
      <c r="A466" t="s">
        <v>49</v>
      </c>
      <c s="34" t="s">
        <v>546</v>
      </c>
      <c s="34" t="s">
        <v>517</v>
      </c>
      <c s="35" t="s">
        <v>52</v>
      </c>
      <c s="6" t="s">
        <v>518</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27.5">
      <c r="A469" t="s">
        <v>58</v>
      </c>
      <c r="E469" s="39" t="s">
        <v>788</v>
      </c>
    </row>
    <row r="470" spans="1:16" ht="12.75">
      <c r="A470" t="s">
        <v>49</v>
      </c>
      <c s="34" t="s">
        <v>550</v>
      </c>
      <c s="34" t="s">
        <v>521</v>
      </c>
      <c s="35" t="s">
        <v>52</v>
      </c>
      <c s="6" t="s">
        <v>522</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65.75">
      <c r="A473" t="s">
        <v>58</v>
      </c>
      <c r="E473" s="39" t="s">
        <v>787</v>
      </c>
    </row>
    <row r="474" spans="1:16" ht="12.75">
      <c r="A474" t="s">
        <v>49</v>
      </c>
      <c s="34" t="s">
        <v>551</v>
      </c>
      <c s="34" t="s">
        <v>524</v>
      </c>
      <c s="35" t="s">
        <v>52</v>
      </c>
      <c s="6" t="s">
        <v>525</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788</v>
      </c>
    </row>
    <row r="478" spans="1:16" ht="12.75">
      <c r="A478" t="s">
        <v>49</v>
      </c>
      <c s="34" t="s">
        <v>555</v>
      </c>
      <c s="34" t="s">
        <v>527</v>
      </c>
      <c s="35" t="s">
        <v>52</v>
      </c>
      <c s="6" t="s">
        <v>528</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40.25">
      <c r="A481" t="s">
        <v>58</v>
      </c>
      <c r="E481" s="39" t="s">
        <v>789</v>
      </c>
    </row>
    <row r="482" spans="1:16" ht="12.75">
      <c r="A482" t="s">
        <v>49</v>
      </c>
      <c s="34" t="s">
        <v>559</v>
      </c>
      <c s="34" t="s">
        <v>531</v>
      </c>
      <c s="35" t="s">
        <v>52</v>
      </c>
      <c s="6" t="s">
        <v>532</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02">
      <c r="A485" t="s">
        <v>58</v>
      </c>
      <c r="E485" s="39" t="s">
        <v>790</v>
      </c>
    </row>
    <row r="486" spans="1:13" ht="12.75">
      <c r="A486" t="s">
        <v>47</v>
      </c>
      <c r="C486" s="31" t="s">
        <v>150</v>
      </c>
      <c r="E486" s="33" t="s">
        <v>151</v>
      </c>
      <c r="J486" s="32">
        <f>0</f>
      </c>
      <c s="32">
        <f>0</f>
      </c>
      <c s="32">
        <f>0+L487+L491+L495+L499+L503+L507+L511+L515+L519+L523+L527</f>
      </c>
      <c s="32">
        <f>0+M487+M491+M495+M499+M503+M507+M511+M515+M519+M523+M527</f>
      </c>
    </row>
    <row r="487" spans="1:16" ht="12.75">
      <c r="A487" t="s">
        <v>49</v>
      </c>
      <c s="34" t="s">
        <v>621</v>
      </c>
      <c s="34" t="s">
        <v>1056</v>
      </c>
      <c s="35" t="s">
        <v>52</v>
      </c>
      <c s="6" t="s">
        <v>1057</v>
      </c>
      <c s="36" t="s">
        <v>105</v>
      </c>
      <c s="37">
        <v>30</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38.25">
      <c r="A490" t="s">
        <v>58</v>
      </c>
      <c r="E490" s="39" t="s">
        <v>1058</v>
      </c>
    </row>
    <row r="491" spans="1:16" ht="25.5">
      <c r="A491" t="s">
        <v>49</v>
      </c>
      <c s="34" t="s">
        <v>625</v>
      </c>
      <c s="34" t="s">
        <v>1059</v>
      </c>
      <c s="35" t="s">
        <v>52</v>
      </c>
      <c s="6" t="s">
        <v>1060</v>
      </c>
      <c s="36" t="s">
        <v>1061</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51">
      <c r="A494" t="s">
        <v>58</v>
      </c>
      <c r="E494" s="39" t="s">
        <v>1062</v>
      </c>
    </row>
    <row r="495" spans="1:16" ht="12.75">
      <c r="A495" t="s">
        <v>49</v>
      </c>
      <c s="34" t="s">
        <v>629</v>
      </c>
      <c s="34" t="s">
        <v>165</v>
      </c>
      <c s="35" t="s">
        <v>52</v>
      </c>
      <c s="6" t="s">
        <v>166</v>
      </c>
      <c s="36" t="s">
        <v>75</v>
      </c>
      <c s="37">
        <v>600</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229.5">
      <c r="A498" t="s">
        <v>58</v>
      </c>
      <c r="E498" s="39" t="s">
        <v>705</v>
      </c>
    </row>
    <row r="499" spans="1:16" ht="12.75">
      <c r="A499" t="s">
        <v>49</v>
      </c>
      <c s="34" t="s">
        <v>633</v>
      </c>
      <c s="34" t="s">
        <v>602</v>
      </c>
      <c s="35" t="s">
        <v>52</v>
      </c>
      <c s="6" t="s">
        <v>603</v>
      </c>
      <c s="36" t="s">
        <v>67</v>
      </c>
      <c s="37">
        <v>4</v>
      </c>
      <c s="36">
        <v>0</v>
      </c>
      <c s="36">
        <f>ROUND(G499*H499,6)</f>
      </c>
      <c r="L499" s="38">
        <v>0</v>
      </c>
      <c s="32">
        <f>ROUND(ROUND(L499,2)*ROUND(G499,3),2)</f>
      </c>
      <c s="36" t="s">
        <v>55</v>
      </c>
      <c>
        <f>(M499*21)/100</f>
      </c>
      <c t="s">
        <v>28</v>
      </c>
    </row>
    <row r="500" spans="1:5" ht="12.75">
      <c r="A500" s="35" t="s">
        <v>56</v>
      </c>
      <c r="E500" s="39" t="s">
        <v>52</v>
      </c>
    </row>
    <row r="501" spans="1:5" ht="12.75">
      <c r="A501" s="35" t="s">
        <v>57</v>
      </c>
      <c r="E501" s="40" t="s">
        <v>52</v>
      </c>
    </row>
    <row r="502" spans="1:5" ht="140.25">
      <c r="A502" t="s">
        <v>58</v>
      </c>
      <c r="E502" s="39" t="s">
        <v>1064</v>
      </c>
    </row>
    <row r="503" spans="1:16" ht="25.5">
      <c r="A503" t="s">
        <v>49</v>
      </c>
      <c s="34" t="s">
        <v>637</v>
      </c>
      <c s="34" t="s">
        <v>968</v>
      </c>
      <c s="35" t="s">
        <v>52</v>
      </c>
      <c s="6" t="s">
        <v>1065</v>
      </c>
      <c s="36" t="s">
        <v>67</v>
      </c>
      <c s="37">
        <v>12</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1066</v>
      </c>
    </row>
    <row r="507" spans="1:16" ht="12.75">
      <c r="A507" t="s">
        <v>49</v>
      </c>
      <c s="34" t="s">
        <v>641</v>
      </c>
      <c s="34" t="s">
        <v>1067</v>
      </c>
      <c s="35" t="s">
        <v>52</v>
      </c>
      <c s="6" t="s">
        <v>1068</v>
      </c>
      <c s="36" t="s">
        <v>67</v>
      </c>
      <c s="37">
        <v>1</v>
      </c>
      <c s="36">
        <v>0</v>
      </c>
      <c s="36">
        <f>ROUND(G507*H507,6)</f>
      </c>
      <c r="L507" s="38">
        <v>0</v>
      </c>
      <c s="32">
        <f>ROUND(ROUND(L507,2)*ROUND(G507,3),2)</f>
      </c>
      <c s="36" t="s">
        <v>1069</v>
      </c>
      <c>
        <f>(M507*21)/100</f>
      </c>
      <c t="s">
        <v>28</v>
      </c>
    </row>
    <row r="508" spans="1:5" ht="12.75">
      <c r="A508" s="35" t="s">
        <v>56</v>
      </c>
      <c r="E508" s="39" t="s">
        <v>52</v>
      </c>
    </row>
    <row r="509" spans="1:5" ht="12.75">
      <c r="A509" s="35" t="s">
        <v>57</v>
      </c>
      <c r="E509" s="40" t="s">
        <v>52</v>
      </c>
    </row>
    <row r="510" spans="1:5" ht="12.75">
      <c r="A510" t="s">
        <v>58</v>
      </c>
      <c r="E510" s="39" t="s">
        <v>984</v>
      </c>
    </row>
    <row r="511" spans="1:16" ht="12.75">
      <c r="A511" t="s">
        <v>49</v>
      </c>
      <c s="34" t="s">
        <v>152</v>
      </c>
      <c s="34" t="s">
        <v>1070</v>
      </c>
      <c s="35" t="s">
        <v>52</v>
      </c>
      <c s="6" t="s">
        <v>1071</v>
      </c>
      <c s="36" t="s">
        <v>67</v>
      </c>
      <c s="37">
        <v>1</v>
      </c>
      <c s="36">
        <v>0</v>
      </c>
      <c s="36">
        <f>ROUND(G511*H511,6)</f>
      </c>
      <c r="L511" s="38">
        <v>0</v>
      </c>
      <c s="32">
        <f>ROUND(ROUND(L511,2)*ROUND(G511,3),2)</f>
      </c>
      <c s="36" t="s">
        <v>1069</v>
      </c>
      <c>
        <f>(M511*21)/100</f>
      </c>
      <c t="s">
        <v>28</v>
      </c>
    </row>
    <row r="512" spans="1:5" ht="12.75">
      <c r="A512" s="35" t="s">
        <v>56</v>
      </c>
      <c r="E512" s="39" t="s">
        <v>52</v>
      </c>
    </row>
    <row r="513" spans="1:5" ht="12.75">
      <c r="A513" s="35" t="s">
        <v>57</v>
      </c>
      <c r="E513" s="40" t="s">
        <v>52</v>
      </c>
    </row>
    <row r="514" spans="1:5" ht="12.75">
      <c r="A514" t="s">
        <v>58</v>
      </c>
      <c r="E514" s="39" t="s">
        <v>984</v>
      </c>
    </row>
    <row r="515" spans="1:16" ht="12.75">
      <c r="A515" t="s">
        <v>49</v>
      </c>
      <c s="34" t="s">
        <v>156</v>
      </c>
      <c s="34" t="s">
        <v>1072</v>
      </c>
      <c s="35" t="s">
        <v>52</v>
      </c>
      <c s="6" t="s">
        <v>1073</v>
      </c>
      <c s="36" t="s">
        <v>67</v>
      </c>
      <c s="37">
        <v>1</v>
      </c>
      <c s="36">
        <v>0</v>
      </c>
      <c s="36">
        <f>ROUND(G515*H515,6)</f>
      </c>
      <c r="L515" s="38">
        <v>0</v>
      </c>
      <c s="32">
        <f>ROUND(ROUND(L515,2)*ROUND(G515,3),2)</f>
      </c>
      <c s="36" t="s">
        <v>1069</v>
      </c>
      <c>
        <f>(M515*21)/100</f>
      </c>
      <c t="s">
        <v>28</v>
      </c>
    </row>
    <row r="516" spans="1:5" ht="12.75">
      <c r="A516" s="35" t="s">
        <v>56</v>
      </c>
      <c r="E516" s="39" t="s">
        <v>52</v>
      </c>
    </row>
    <row r="517" spans="1:5" ht="12.75">
      <c r="A517" s="35" t="s">
        <v>57</v>
      </c>
      <c r="E517" s="40" t="s">
        <v>52</v>
      </c>
    </row>
    <row r="518" spans="1:5" ht="12.75">
      <c r="A518" t="s">
        <v>58</v>
      </c>
      <c r="E518" s="39" t="s">
        <v>984</v>
      </c>
    </row>
    <row r="519" spans="1:16" ht="12.75">
      <c r="A519" t="s">
        <v>49</v>
      </c>
      <c s="34" t="s">
        <v>160</v>
      </c>
      <c s="34" t="s">
        <v>1074</v>
      </c>
      <c s="35" t="s">
        <v>52</v>
      </c>
      <c s="6" t="s">
        <v>1075</v>
      </c>
      <c s="36" t="s">
        <v>67</v>
      </c>
      <c s="37">
        <v>1</v>
      </c>
      <c s="36">
        <v>0</v>
      </c>
      <c s="36">
        <f>ROUND(G519*H519,6)</f>
      </c>
      <c r="L519" s="38">
        <v>0</v>
      </c>
      <c s="32">
        <f>ROUND(ROUND(L519,2)*ROUND(G519,3),2)</f>
      </c>
      <c s="36" t="s">
        <v>1069</v>
      </c>
      <c>
        <f>(M519*21)/100</f>
      </c>
      <c t="s">
        <v>28</v>
      </c>
    </row>
    <row r="520" spans="1:5" ht="12.75">
      <c r="A520" s="35" t="s">
        <v>56</v>
      </c>
      <c r="E520" s="39" t="s">
        <v>52</v>
      </c>
    </row>
    <row r="521" spans="1:5" ht="12.75">
      <c r="A521" s="35" t="s">
        <v>57</v>
      </c>
      <c r="E521" s="40" t="s">
        <v>52</v>
      </c>
    </row>
    <row r="522" spans="1:5" ht="12.75">
      <c r="A522" t="s">
        <v>58</v>
      </c>
      <c r="E522" s="39" t="s">
        <v>984</v>
      </c>
    </row>
    <row r="523" spans="1:16" ht="12.75">
      <c r="A523" t="s">
        <v>49</v>
      </c>
      <c s="34" t="s">
        <v>164</v>
      </c>
      <c s="34" t="s">
        <v>1076</v>
      </c>
      <c s="35" t="s">
        <v>52</v>
      </c>
      <c s="6" t="s">
        <v>1077</v>
      </c>
      <c s="36" t="s">
        <v>67</v>
      </c>
      <c s="37">
        <v>1</v>
      </c>
      <c s="36">
        <v>0</v>
      </c>
      <c s="36">
        <f>ROUND(G523*H523,6)</f>
      </c>
      <c r="L523" s="38">
        <v>0</v>
      </c>
      <c s="32">
        <f>ROUND(ROUND(L523,2)*ROUND(G523,3),2)</f>
      </c>
      <c s="36" t="s">
        <v>1069</v>
      </c>
      <c>
        <f>(M523*21)/100</f>
      </c>
      <c t="s">
        <v>28</v>
      </c>
    </row>
    <row r="524" spans="1:5" ht="12.75">
      <c r="A524" s="35" t="s">
        <v>56</v>
      </c>
      <c r="E524" s="39" t="s">
        <v>52</v>
      </c>
    </row>
    <row r="525" spans="1:5" ht="12.75">
      <c r="A525" s="35" t="s">
        <v>57</v>
      </c>
      <c r="E525" s="40" t="s">
        <v>52</v>
      </c>
    </row>
    <row r="526" spans="1:5" ht="12.75">
      <c r="A526" t="s">
        <v>58</v>
      </c>
      <c r="E526" s="39" t="s">
        <v>984</v>
      </c>
    </row>
    <row r="527" spans="1:16" ht="12.75">
      <c r="A527" t="s">
        <v>49</v>
      </c>
      <c s="34" t="s">
        <v>909</v>
      </c>
      <c s="34" t="s">
        <v>870</v>
      </c>
      <c s="35" t="s">
        <v>52</v>
      </c>
      <c s="6" t="s">
        <v>871</v>
      </c>
      <c s="36" t="s">
        <v>67</v>
      </c>
      <c s="37">
        <v>1</v>
      </c>
      <c s="36">
        <v>0</v>
      </c>
      <c s="36">
        <f>ROUND(G527*H527,6)</f>
      </c>
      <c r="L527" s="38">
        <v>0</v>
      </c>
      <c s="32">
        <f>ROUND(ROUND(L527,2)*ROUND(G527,3),2)</f>
      </c>
      <c s="36" t="s">
        <v>1069</v>
      </c>
      <c>
        <f>(M527*21)/100</f>
      </c>
      <c t="s">
        <v>28</v>
      </c>
    </row>
    <row r="528" spans="1:5" ht="12.75">
      <c r="A528" s="35" t="s">
        <v>56</v>
      </c>
      <c r="E528" s="39" t="s">
        <v>52</v>
      </c>
    </row>
    <row r="529" spans="1:5" ht="12.75">
      <c r="A529" s="35" t="s">
        <v>57</v>
      </c>
      <c r="E529" s="40" t="s">
        <v>52</v>
      </c>
    </row>
    <row r="530" spans="1:5" ht="12.75">
      <c r="A530" t="s">
        <v>58</v>
      </c>
      <c r="E530" s="39" t="s">
        <v>984</v>
      </c>
    </row>
    <row r="531" spans="1:13" ht="12.75">
      <c r="A531" t="s">
        <v>47</v>
      </c>
      <c r="C531" s="31" t="s">
        <v>168</v>
      </c>
      <c r="E531" s="33" t="s">
        <v>535</v>
      </c>
      <c r="J531" s="32">
        <f>0</f>
      </c>
      <c s="32">
        <f>0</f>
      </c>
      <c s="32">
        <f>0+L532+L536+L540+L544+L548+L552+L556+L560+L564</f>
      </c>
      <c s="32">
        <f>0+M532+M536+M540+M544+M548+M552+M556+M560+M564</f>
      </c>
    </row>
    <row r="532" spans="1:16" ht="12.75">
      <c r="A532" t="s">
        <v>49</v>
      </c>
      <c s="34" t="s">
        <v>563</v>
      </c>
      <c s="34" t="s">
        <v>594</v>
      </c>
      <c s="35" t="s">
        <v>52</v>
      </c>
      <c s="6" t="s">
        <v>595</v>
      </c>
      <c s="36" t="s">
        <v>67</v>
      </c>
      <c s="37">
        <v>7</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807</v>
      </c>
    </row>
    <row r="536" spans="1:16" ht="12.75">
      <c r="A536" t="s">
        <v>49</v>
      </c>
      <c s="34" t="s">
        <v>566</v>
      </c>
      <c s="34" t="s">
        <v>1078</v>
      </c>
      <c s="35" t="s">
        <v>52</v>
      </c>
      <c s="6" t="s">
        <v>1079</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53">
      <c r="A539" t="s">
        <v>58</v>
      </c>
      <c r="E539" s="39" t="s">
        <v>1080</v>
      </c>
    </row>
    <row r="540" spans="1:16" ht="12.75">
      <c r="A540" t="s">
        <v>49</v>
      </c>
      <c s="34" t="s">
        <v>569</v>
      </c>
      <c s="34" t="s">
        <v>1081</v>
      </c>
      <c s="35" t="s">
        <v>52</v>
      </c>
      <c s="6" t="s">
        <v>1082</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53">
      <c r="A543" t="s">
        <v>58</v>
      </c>
      <c r="E543" s="39" t="s">
        <v>1083</v>
      </c>
    </row>
    <row r="544" spans="1:16" ht="25.5">
      <c r="A544" t="s">
        <v>49</v>
      </c>
      <c s="34" t="s">
        <v>572</v>
      </c>
      <c s="34" t="s">
        <v>1084</v>
      </c>
      <c s="35" t="s">
        <v>52</v>
      </c>
      <c s="6" t="s">
        <v>1085</v>
      </c>
      <c s="36" t="s">
        <v>67</v>
      </c>
      <c s="37">
        <v>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1086</v>
      </c>
    </row>
    <row r="548" spans="1:16" ht="25.5">
      <c r="A548" t="s">
        <v>49</v>
      </c>
      <c s="34" t="s">
        <v>576</v>
      </c>
      <c s="34" t="s">
        <v>622</v>
      </c>
      <c s="35" t="s">
        <v>52</v>
      </c>
      <c s="6" t="s">
        <v>623</v>
      </c>
      <c s="36" t="s">
        <v>67</v>
      </c>
      <c s="37">
        <v>16</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53">
      <c r="A551" t="s">
        <v>58</v>
      </c>
      <c r="E551" s="39" t="s">
        <v>814</v>
      </c>
    </row>
    <row r="552" spans="1:16" ht="25.5">
      <c r="A552" t="s">
        <v>49</v>
      </c>
      <c s="34" t="s">
        <v>577</v>
      </c>
      <c s="34" t="s">
        <v>626</v>
      </c>
      <c s="35" t="s">
        <v>52</v>
      </c>
      <c s="6" t="s">
        <v>627</v>
      </c>
      <c s="36" t="s">
        <v>67</v>
      </c>
      <c s="37">
        <v>16</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65.75">
      <c r="A555" t="s">
        <v>58</v>
      </c>
      <c r="E555" s="39" t="s">
        <v>815</v>
      </c>
    </row>
    <row r="556" spans="1:16" ht="12.75">
      <c r="A556" t="s">
        <v>49</v>
      </c>
      <c s="34" t="s">
        <v>581</v>
      </c>
      <c s="34" t="s">
        <v>634</v>
      </c>
      <c s="35" t="s">
        <v>52</v>
      </c>
      <c s="6" t="s">
        <v>635</v>
      </c>
      <c s="36" t="s">
        <v>67</v>
      </c>
      <c s="37">
        <v>2</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817</v>
      </c>
    </row>
    <row r="560" spans="1:16" ht="25.5">
      <c r="A560" t="s">
        <v>49</v>
      </c>
      <c s="34" t="s">
        <v>585</v>
      </c>
      <c s="34" t="s">
        <v>1087</v>
      </c>
      <c s="35" t="s">
        <v>52</v>
      </c>
      <c s="6" t="s">
        <v>1088</v>
      </c>
      <c s="36" t="s">
        <v>67</v>
      </c>
      <c s="37">
        <v>8</v>
      </c>
      <c s="36">
        <v>0</v>
      </c>
      <c s="36">
        <f>ROUND(G560*H560,6)</f>
      </c>
      <c r="L560" s="38">
        <v>0</v>
      </c>
      <c s="32">
        <f>ROUND(ROUND(L560,2)*ROUND(G560,3),2)</f>
      </c>
      <c s="36" t="s">
        <v>775</v>
      </c>
      <c>
        <f>(M560*21)/100</f>
      </c>
      <c t="s">
        <v>28</v>
      </c>
    </row>
    <row r="561" spans="1:5" ht="12.75">
      <c r="A561" s="35" t="s">
        <v>56</v>
      </c>
      <c r="E561" s="39" t="s">
        <v>52</v>
      </c>
    </row>
    <row r="562" spans="1:5" ht="12.75">
      <c r="A562" s="35" t="s">
        <v>57</v>
      </c>
      <c r="E562" s="40" t="s">
        <v>52</v>
      </c>
    </row>
    <row r="563" spans="1:5" ht="140.25">
      <c r="A563" t="s">
        <v>58</v>
      </c>
      <c r="E563" s="39" t="s">
        <v>1089</v>
      </c>
    </row>
    <row r="564" spans="1:16" ht="12.75">
      <c r="A564" t="s">
        <v>49</v>
      </c>
      <c s="34" t="s">
        <v>589</v>
      </c>
      <c s="34" t="s">
        <v>484</v>
      </c>
      <c s="35" t="s">
        <v>52</v>
      </c>
      <c s="6" t="s">
        <v>485</v>
      </c>
      <c s="36" t="s">
        <v>486</v>
      </c>
      <c s="37">
        <v>60</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14.75">
      <c r="A567" t="s">
        <v>58</v>
      </c>
      <c r="E567" s="39" t="s">
        <v>780</v>
      </c>
    </row>
    <row r="568" spans="1:13" ht="12.75">
      <c r="A568" t="s">
        <v>47</v>
      </c>
      <c r="C568" s="31" t="s">
        <v>534</v>
      </c>
      <c r="E568" s="33" t="s">
        <v>1090</v>
      </c>
      <c r="J568" s="32">
        <f>0</f>
      </c>
      <c s="32">
        <f>0</f>
      </c>
      <c s="32">
        <f>0+L569+L573</f>
      </c>
      <c s="32">
        <f>0+M569+M573</f>
      </c>
    </row>
    <row r="569" spans="1:16" ht="12.75">
      <c r="A569" t="s">
        <v>49</v>
      </c>
      <c s="34" t="s">
        <v>597</v>
      </c>
      <c s="34" t="s">
        <v>97</v>
      </c>
      <c s="35" t="s">
        <v>52</v>
      </c>
      <c s="6" t="s">
        <v>98</v>
      </c>
      <c s="36" t="s">
        <v>75</v>
      </c>
      <c s="37">
        <v>461.95</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984</v>
      </c>
    </row>
    <row r="573" spans="1:16" ht="12.75">
      <c r="A573" t="s">
        <v>49</v>
      </c>
      <c s="34" t="s">
        <v>601</v>
      </c>
      <c s="34" t="s">
        <v>165</v>
      </c>
      <c s="35" t="s">
        <v>52</v>
      </c>
      <c s="6" t="s">
        <v>166</v>
      </c>
      <c s="36" t="s">
        <v>75</v>
      </c>
      <c s="37">
        <v>461.95</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984</v>
      </c>
    </row>
    <row r="577" spans="1:13" ht="12.75">
      <c r="A577" t="s">
        <v>47</v>
      </c>
      <c r="C577" s="31" t="s">
        <v>673</v>
      </c>
      <c r="E577" s="33" t="s">
        <v>1091</v>
      </c>
      <c r="J577" s="32">
        <f>0</f>
      </c>
      <c s="32">
        <f>0</f>
      </c>
      <c s="32">
        <f>0+L578+L582+L586</f>
      </c>
      <c s="32">
        <f>0+M578+M582+M586</f>
      </c>
    </row>
    <row r="578" spans="1:16" ht="12.75">
      <c r="A578" t="s">
        <v>49</v>
      </c>
      <c s="34" t="s">
        <v>609</v>
      </c>
      <c s="34" t="s">
        <v>1092</v>
      </c>
      <c s="35" t="s">
        <v>52</v>
      </c>
      <c s="6" t="s">
        <v>1093</v>
      </c>
      <c s="36" t="s">
        <v>67</v>
      </c>
      <c s="37">
        <v>28</v>
      </c>
      <c s="36">
        <v>0</v>
      </c>
      <c s="36">
        <f>ROUND(G578*H578,6)</f>
      </c>
      <c r="L578" s="38">
        <v>0</v>
      </c>
      <c s="32">
        <f>ROUND(ROUND(L578,2)*ROUND(G578,3),2)</f>
      </c>
      <c s="36" t="s">
        <v>55</v>
      </c>
      <c>
        <f>(M578*21)/100</f>
      </c>
      <c t="s">
        <v>28</v>
      </c>
    </row>
    <row r="579" spans="1:5" ht="12.75">
      <c r="A579" s="35" t="s">
        <v>56</v>
      </c>
      <c r="E579" s="39" t="s">
        <v>52</v>
      </c>
    </row>
    <row r="580" spans="1:5" ht="12.75">
      <c r="A580" s="35" t="s">
        <v>57</v>
      </c>
      <c r="E580" s="40" t="s">
        <v>52</v>
      </c>
    </row>
    <row r="581" spans="1:5" ht="12.75">
      <c r="A581" t="s">
        <v>58</v>
      </c>
      <c r="E581" s="39" t="s">
        <v>984</v>
      </c>
    </row>
    <row r="582" spans="1:16" ht="12.75">
      <c r="A582" t="s">
        <v>49</v>
      </c>
      <c s="34" t="s">
        <v>613</v>
      </c>
      <c s="34" t="s">
        <v>1094</v>
      </c>
      <c s="35" t="s">
        <v>52</v>
      </c>
      <c s="6" t="s">
        <v>1095</v>
      </c>
      <c s="36" t="s">
        <v>67</v>
      </c>
      <c s="37">
        <v>4</v>
      </c>
      <c s="36">
        <v>0</v>
      </c>
      <c s="36">
        <f>ROUND(G582*H582,6)</f>
      </c>
      <c r="L582" s="38">
        <v>0</v>
      </c>
      <c s="32">
        <f>ROUND(ROUND(L582,2)*ROUND(G582,3),2)</f>
      </c>
      <c s="36" t="s">
        <v>55</v>
      </c>
      <c>
        <f>(M582*21)/100</f>
      </c>
      <c t="s">
        <v>28</v>
      </c>
    </row>
    <row r="583" spans="1:5" ht="12.75">
      <c r="A583" s="35" t="s">
        <v>56</v>
      </c>
      <c r="E583" s="39" t="s">
        <v>52</v>
      </c>
    </row>
    <row r="584" spans="1:5" ht="12.75">
      <c r="A584" s="35" t="s">
        <v>57</v>
      </c>
      <c r="E584" s="40" t="s">
        <v>52</v>
      </c>
    </row>
    <row r="585" spans="1:5" ht="12.75">
      <c r="A585" t="s">
        <v>58</v>
      </c>
      <c r="E585" s="39" t="s">
        <v>984</v>
      </c>
    </row>
    <row r="586" spans="1:16" ht="12.75">
      <c r="A586" t="s">
        <v>49</v>
      </c>
      <c s="34" t="s">
        <v>617</v>
      </c>
      <c s="34" t="s">
        <v>1096</v>
      </c>
      <c s="35" t="s">
        <v>52</v>
      </c>
      <c s="6" t="s">
        <v>1097</v>
      </c>
      <c s="36" t="s">
        <v>67</v>
      </c>
      <c s="37">
        <v>32</v>
      </c>
      <c s="36">
        <v>0</v>
      </c>
      <c s="36">
        <f>ROUND(G586*H586,6)</f>
      </c>
      <c r="L586" s="38">
        <v>0</v>
      </c>
      <c s="32">
        <f>ROUND(ROUND(L586,2)*ROUND(G586,3),2)</f>
      </c>
      <c s="36" t="s">
        <v>55</v>
      </c>
      <c>
        <f>(M586*21)/100</f>
      </c>
      <c t="s">
        <v>28</v>
      </c>
    </row>
    <row r="587" spans="1:5" ht="12.75">
      <c r="A587" s="35" t="s">
        <v>56</v>
      </c>
      <c r="E587" s="39" t="s">
        <v>52</v>
      </c>
    </row>
    <row r="588" spans="1:5" ht="12.75">
      <c r="A588" s="35" t="s">
        <v>57</v>
      </c>
      <c r="E588" s="40" t="s">
        <v>52</v>
      </c>
    </row>
    <row r="589" spans="1:5" ht="12.75">
      <c r="A589" t="s">
        <v>58</v>
      </c>
      <c r="E589" s="39" t="s">
        <v>52</v>
      </c>
    </row>
    <row r="590" spans="1:13" ht="12.75">
      <c r="A590" t="s">
        <v>47</v>
      </c>
      <c r="C590" s="31" t="s">
        <v>642</v>
      </c>
      <c r="E590" s="33" t="s">
        <v>643</v>
      </c>
      <c r="J590" s="32">
        <f>0</f>
      </c>
      <c s="32">
        <f>0</f>
      </c>
      <c s="32">
        <f>0+L591+L595+L599+L603+L607+L611+L615+L619+L623+L627+L631</f>
      </c>
      <c s="32">
        <f>0+M591+M595+M599+M603+M607+M611+M615+M619+M623+M627+M631</f>
      </c>
    </row>
    <row r="591" spans="1:16" ht="25.5">
      <c r="A591" t="s">
        <v>49</v>
      </c>
      <c s="34" t="s">
        <v>644</v>
      </c>
      <c s="34" t="s">
        <v>645</v>
      </c>
      <c s="35" t="s">
        <v>646</v>
      </c>
      <c s="6" t="s">
        <v>647</v>
      </c>
      <c s="36" t="s">
        <v>648</v>
      </c>
      <c s="37">
        <v>20.02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28</v>
      </c>
      <c s="34" t="s">
        <v>652</v>
      </c>
      <c s="35" t="s">
        <v>653</v>
      </c>
      <c s="6" t="s">
        <v>654</v>
      </c>
      <c s="36" t="s">
        <v>648</v>
      </c>
      <c s="37">
        <v>5.005</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26</v>
      </c>
      <c s="34" t="s">
        <v>655</v>
      </c>
      <c s="35" t="s">
        <v>656</v>
      </c>
      <c s="6" t="s">
        <v>657</v>
      </c>
      <c s="36" t="s">
        <v>648</v>
      </c>
      <c s="37">
        <v>1.317</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94</v>
      </c>
      <c s="34" t="s">
        <v>658</v>
      </c>
      <c s="35" t="s">
        <v>659</v>
      </c>
      <c s="6" t="s">
        <v>660</v>
      </c>
      <c s="36" t="s">
        <v>648</v>
      </c>
      <c s="37">
        <v>9.09</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100</v>
      </c>
      <c s="34" t="s">
        <v>661</v>
      </c>
      <c s="35" t="s">
        <v>662</v>
      </c>
      <c s="6" t="s">
        <v>663</v>
      </c>
      <c s="36" t="s">
        <v>648</v>
      </c>
      <c s="37">
        <v>2.005</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27</v>
      </c>
      <c s="34" t="s">
        <v>664</v>
      </c>
      <c s="35" t="s">
        <v>665</v>
      </c>
      <c s="6" t="s">
        <v>666</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row r="615" spans="1:16" ht="25.5">
      <c r="A615" t="s">
        <v>49</v>
      </c>
      <c s="34" t="s">
        <v>168</v>
      </c>
      <c s="34" t="s">
        <v>670</v>
      </c>
      <c s="35" t="s">
        <v>671</v>
      </c>
      <c s="6" t="s">
        <v>672</v>
      </c>
      <c s="36" t="s">
        <v>648</v>
      </c>
      <c s="37">
        <v>1.68</v>
      </c>
      <c s="36">
        <v>0</v>
      </c>
      <c s="36">
        <f>ROUND(G615*H615,6)</f>
      </c>
      <c r="L615" s="38">
        <v>0</v>
      </c>
      <c s="32">
        <f>ROUND(ROUND(L615,2)*ROUND(G615,3),2)</f>
      </c>
      <c s="36" t="s">
        <v>649</v>
      </c>
      <c>
        <f>(M615*21)/100</f>
      </c>
      <c t="s">
        <v>28</v>
      </c>
    </row>
    <row r="616" spans="1:5" ht="25.5">
      <c r="A616" s="35" t="s">
        <v>56</v>
      </c>
      <c r="E616" s="39" t="s">
        <v>650</v>
      </c>
    </row>
    <row r="617" spans="1:5" ht="12.75">
      <c r="A617" s="35" t="s">
        <v>57</v>
      </c>
      <c r="E617" s="40" t="s">
        <v>52</v>
      </c>
    </row>
    <row r="618" spans="1:5" ht="102">
      <c r="A618" t="s">
        <v>58</v>
      </c>
      <c r="E618" s="39" t="s">
        <v>651</v>
      </c>
    </row>
    <row r="619" spans="1:16" ht="12.75">
      <c r="A619" t="s">
        <v>49</v>
      </c>
      <c s="34" t="s">
        <v>534</v>
      </c>
      <c s="34" t="s">
        <v>674</v>
      </c>
      <c s="35" t="s">
        <v>675</v>
      </c>
      <c s="6" t="s">
        <v>676</v>
      </c>
      <c s="36" t="s">
        <v>648</v>
      </c>
      <c s="37">
        <v>0.555</v>
      </c>
      <c s="36">
        <v>0</v>
      </c>
      <c s="36">
        <f>ROUND(G619*H619,6)</f>
      </c>
      <c r="L619" s="38">
        <v>0</v>
      </c>
      <c s="32">
        <f>ROUND(ROUND(L619,2)*ROUND(G619,3),2)</f>
      </c>
      <c s="36" t="s">
        <v>649</v>
      </c>
      <c>
        <f>(M619*21)/100</f>
      </c>
      <c t="s">
        <v>28</v>
      </c>
    </row>
    <row r="620" spans="1:5" ht="25.5">
      <c r="A620" s="35" t="s">
        <v>56</v>
      </c>
      <c r="E620" s="39" t="s">
        <v>650</v>
      </c>
    </row>
    <row r="621" spans="1:5" ht="12.75">
      <c r="A621" s="35" t="s">
        <v>57</v>
      </c>
      <c r="E621" s="40" t="s">
        <v>52</v>
      </c>
    </row>
    <row r="622" spans="1:5" ht="102">
      <c r="A622" t="s">
        <v>58</v>
      </c>
      <c r="E622" s="39" t="s">
        <v>651</v>
      </c>
    </row>
    <row r="623" spans="1:16" ht="25.5">
      <c r="A623" t="s">
        <v>49</v>
      </c>
      <c s="34" t="s">
        <v>673</v>
      </c>
      <c s="34" t="s">
        <v>678</v>
      </c>
      <c s="35" t="s">
        <v>679</v>
      </c>
      <c s="6" t="s">
        <v>680</v>
      </c>
      <c s="36" t="s">
        <v>648</v>
      </c>
      <c s="37">
        <v>3.2</v>
      </c>
      <c s="36">
        <v>0</v>
      </c>
      <c s="36">
        <f>ROUND(G623*H623,6)</f>
      </c>
      <c r="L623" s="38">
        <v>0</v>
      </c>
      <c s="32">
        <f>ROUND(ROUND(L623,2)*ROUND(G623,3),2)</f>
      </c>
      <c s="36" t="s">
        <v>649</v>
      </c>
      <c>
        <f>(M623*21)/100</f>
      </c>
      <c t="s">
        <v>28</v>
      </c>
    </row>
    <row r="624" spans="1:5" ht="25.5">
      <c r="A624" s="35" t="s">
        <v>56</v>
      </c>
      <c r="E624" s="39" t="s">
        <v>650</v>
      </c>
    </row>
    <row r="625" spans="1:5" ht="12.75">
      <c r="A625" s="35" t="s">
        <v>57</v>
      </c>
      <c r="E625" s="40" t="s">
        <v>52</v>
      </c>
    </row>
    <row r="626" spans="1:5" ht="102">
      <c r="A626" t="s">
        <v>58</v>
      </c>
      <c r="E626" s="39" t="s">
        <v>651</v>
      </c>
    </row>
    <row r="627" spans="1:16" ht="25.5">
      <c r="A627" t="s">
        <v>49</v>
      </c>
      <c s="34" t="s">
        <v>677</v>
      </c>
      <c s="34" t="s">
        <v>682</v>
      </c>
      <c s="35" t="s">
        <v>683</v>
      </c>
      <c s="6" t="s">
        <v>684</v>
      </c>
      <c s="36" t="s">
        <v>648</v>
      </c>
      <c s="37">
        <v>0.012</v>
      </c>
      <c s="36">
        <v>0</v>
      </c>
      <c s="36">
        <f>ROUND(G627*H627,6)</f>
      </c>
      <c r="L627" s="38">
        <v>0</v>
      </c>
      <c s="32">
        <f>ROUND(ROUND(L627,2)*ROUND(G627,3),2)</f>
      </c>
      <c s="36" t="s">
        <v>649</v>
      </c>
      <c>
        <f>(M627*21)/100</f>
      </c>
      <c t="s">
        <v>28</v>
      </c>
    </row>
    <row r="628" spans="1:5" ht="25.5">
      <c r="A628" s="35" t="s">
        <v>56</v>
      </c>
      <c r="E628" s="39" t="s">
        <v>650</v>
      </c>
    </row>
    <row r="629" spans="1:5" ht="12.75">
      <c r="A629" s="35" t="s">
        <v>57</v>
      </c>
      <c r="E629" s="40" t="s">
        <v>52</v>
      </c>
    </row>
    <row r="630" spans="1:5" ht="102">
      <c r="A630" t="s">
        <v>58</v>
      </c>
      <c r="E630" s="39" t="s">
        <v>651</v>
      </c>
    </row>
    <row r="631" spans="1:16" ht="25.5">
      <c r="A631" t="s">
        <v>49</v>
      </c>
      <c s="34" t="s">
        <v>681</v>
      </c>
      <c s="34" t="s">
        <v>686</v>
      </c>
      <c s="35" t="s">
        <v>687</v>
      </c>
      <c s="6" t="s">
        <v>688</v>
      </c>
      <c s="36" t="s">
        <v>648</v>
      </c>
      <c s="37">
        <v>2</v>
      </c>
      <c s="36">
        <v>0</v>
      </c>
      <c s="36">
        <f>ROUND(G631*H631,6)</f>
      </c>
      <c r="L631" s="38">
        <v>0</v>
      </c>
      <c s="32">
        <f>ROUND(ROUND(L631,2)*ROUND(G631,3),2)</f>
      </c>
      <c s="36" t="s">
        <v>649</v>
      </c>
      <c>
        <f>(M631*21)/100</f>
      </c>
      <c t="s">
        <v>28</v>
      </c>
    </row>
    <row r="632" spans="1:5" ht="25.5">
      <c r="A632" s="35" t="s">
        <v>56</v>
      </c>
      <c r="E632" s="39" t="s">
        <v>650</v>
      </c>
    </row>
    <row r="633" spans="1:5" ht="12.75">
      <c r="A633" s="35" t="s">
        <v>57</v>
      </c>
      <c r="E633" s="40" t="s">
        <v>52</v>
      </c>
    </row>
    <row r="634" spans="1:5" ht="102">
      <c r="A634" t="s">
        <v>58</v>
      </c>
      <c r="E6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1100</v>
      </c>
      <c r="E8" s="30" t="s">
        <v>1099</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692</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693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694</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694</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695</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696</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696</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697</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698</v>
      </c>
    </row>
    <row r="62" spans="1:16" ht="12.75">
      <c r="A62" t="s">
        <v>49</v>
      </c>
      <c s="34" t="s">
        <v>924</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699</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700</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701</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702</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704</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705</v>
      </c>
    </row>
    <row r="87" spans="1:16" ht="12.75">
      <c r="A87" t="s">
        <v>49</v>
      </c>
      <c s="34" t="s">
        <v>383</v>
      </c>
      <c s="34" t="s">
        <v>1101</v>
      </c>
      <c s="35" t="s">
        <v>52</v>
      </c>
      <c s="6" t="s">
        <v>1102</v>
      </c>
      <c s="36" t="s">
        <v>105</v>
      </c>
      <c s="37">
        <v>25</v>
      </c>
      <c s="36">
        <v>0</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89.25">
      <c r="A90" t="s">
        <v>58</v>
      </c>
      <c r="E90" s="39" t="s">
        <v>1103</v>
      </c>
    </row>
    <row r="91" spans="1:16" ht="12.75">
      <c r="A91" t="s">
        <v>49</v>
      </c>
      <c s="34" t="s">
        <v>387</v>
      </c>
      <c s="34" t="s">
        <v>982</v>
      </c>
      <c s="35" t="s">
        <v>52</v>
      </c>
      <c s="6" t="s">
        <v>983</v>
      </c>
      <c s="36" t="s">
        <v>105</v>
      </c>
      <c s="37">
        <v>130</v>
      </c>
      <c s="36">
        <v>0</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89.25">
      <c r="A94" t="s">
        <v>58</v>
      </c>
      <c r="E94" s="39" t="s">
        <v>1103</v>
      </c>
    </row>
    <row r="95" spans="1:16" ht="12.75">
      <c r="A95" t="s">
        <v>49</v>
      </c>
      <c s="34" t="s">
        <v>391</v>
      </c>
      <c s="34" t="s">
        <v>153</v>
      </c>
      <c s="35" t="s">
        <v>52</v>
      </c>
      <c s="6" t="s">
        <v>154</v>
      </c>
      <c s="36" t="s">
        <v>105</v>
      </c>
      <c s="37">
        <v>120</v>
      </c>
      <c s="36">
        <v>0</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89.25">
      <c r="A98" t="s">
        <v>58</v>
      </c>
      <c r="E98" s="39" t="s">
        <v>1103</v>
      </c>
    </row>
    <row r="99" spans="1:16" ht="12.75">
      <c r="A99" t="s">
        <v>49</v>
      </c>
      <c s="34" t="s">
        <v>395</v>
      </c>
      <c s="34" t="s">
        <v>1104</v>
      </c>
      <c s="35" t="s">
        <v>52</v>
      </c>
      <c s="6" t="s">
        <v>1105</v>
      </c>
      <c s="36" t="s">
        <v>105</v>
      </c>
      <c s="37">
        <v>35</v>
      </c>
      <c s="36">
        <v>0</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89.25">
      <c r="A102" t="s">
        <v>58</v>
      </c>
      <c r="E102" s="39" t="s">
        <v>1103</v>
      </c>
    </row>
    <row r="103" spans="1:16" ht="25.5">
      <c r="A103" t="s">
        <v>49</v>
      </c>
      <c s="34" t="s">
        <v>399</v>
      </c>
      <c s="34" t="s">
        <v>985</v>
      </c>
      <c s="35" t="s">
        <v>52</v>
      </c>
      <c s="6" t="s">
        <v>986</v>
      </c>
      <c s="36" t="s">
        <v>67</v>
      </c>
      <c s="37">
        <v>8</v>
      </c>
      <c s="36">
        <v>0</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02">
      <c r="A106" t="s">
        <v>58</v>
      </c>
      <c r="E106" s="39" t="s">
        <v>1106</v>
      </c>
    </row>
    <row r="107" spans="1:16" ht="25.5">
      <c r="A107" t="s">
        <v>49</v>
      </c>
      <c s="34" t="s">
        <v>403</v>
      </c>
      <c s="34" t="s">
        <v>1107</v>
      </c>
      <c s="35" t="s">
        <v>52</v>
      </c>
      <c s="6" t="s">
        <v>1108</v>
      </c>
      <c s="36" t="s">
        <v>67</v>
      </c>
      <c s="37">
        <v>6</v>
      </c>
      <c s="36">
        <v>0</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02">
      <c r="A110" t="s">
        <v>58</v>
      </c>
      <c r="E110" s="39" t="s">
        <v>1106</v>
      </c>
    </row>
    <row r="111" spans="1:16" ht="25.5">
      <c r="A111" t="s">
        <v>49</v>
      </c>
      <c s="34" t="s">
        <v>407</v>
      </c>
      <c s="34" t="s">
        <v>1109</v>
      </c>
      <c s="35" t="s">
        <v>52</v>
      </c>
      <c s="6" t="s">
        <v>1110</v>
      </c>
      <c s="36" t="s">
        <v>67</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02">
      <c r="A114" t="s">
        <v>58</v>
      </c>
      <c r="E114" s="39" t="s">
        <v>1106</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710</v>
      </c>
    </row>
    <row r="120" spans="1:16" ht="12.75">
      <c r="A120" t="s">
        <v>49</v>
      </c>
      <c s="34" t="s">
        <v>128</v>
      </c>
      <c s="34" t="s">
        <v>176</v>
      </c>
      <c s="35" t="s">
        <v>52</v>
      </c>
      <c s="6" t="s">
        <v>177</v>
      </c>
      <c s="36" t="s">
        <v>173</v>
      </c>
      <c s="37">
        <v>65.23</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710</v>
      </c>
    </row>
    <row r="124" spans="1:16" ht="12.75">
      <c r="A124" t="s">
        <v>49</v>
      </c>
      <c s="34" t="s">
        <v>132</v>
      </c>
      <c s="34" t="s">
        <v>179</v>
      </c>
      <c s="35" t="s">
        <v>52</v>
      </c>
      <c s="6" t="s">
        <v>180</v>
      </c>
      <c s="36" t="s">
        <v>173</v>
      </c>
      <c s="37">
        <v>73.56</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710</v>
      </c>
    </row>
    <row r="128" spans="1:16" ht="25.5">
      <c r="A128" t="s">
        <v>49</v>
      </c>
      <c s="34" t="s">
        <v>136</v>
      </c>
      <c s="34" t="s">
        <v>182</v>
      </c>
      <c s="35" t="s">
        <v>52</v>
      </c>
      <c s="6" t="s">
        <v>183</v>
      </c>
      <c s="36" t="s">
        <v>67</v>
      </c>
      <c s="37">
        <v>101</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711</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711</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712</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713</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731</v>
      </c>
    </row>
    <row r="148" spans="1:16" ht="12.75">
      <c r="A148" t="s">
        <v>49</v>
      </c>
      <c s="34" t="s">
        <v>925</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732</v>
      </c>
    </row>
    <row r="152" spans="1:16" ht="25.5">
      <c r="A152" t="s">
        <v>49</v>
      </c>
      <c s="34" t="s">
        <v>926</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733</v>
      </c>
    </row>
    <row r="156" spans="1:16" ht="12.75">
      <c r="A156" t="s">
        <v>49</v>
      </c>
      <c s="34" t="s">
        <v>831</v>
      </c>
      <c s="34" t="s">
        <v>942</v>
      </c>
      <c s="35" t="s">
        <v>52</v>
      </c>
      <c s="6" t="s">
        <v>943</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1046</v>
      </c>
    </row>
    <row r="160" spans="1:16" ht="12.75">
      <c r="A160" t="s">
        <v>49</v>
      </c>
      <c s="34" t="s">
        <v>188</v>
      </c>
      <c s="34" t="s">
        <v>945</v>
      </c>
      <c s="35" t="s">
        <v>52</v>
      </c>
      <c s="6" t="s">
        <v>946</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1047</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1048</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1049</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755</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756</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757</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758</v>
      </c>
    </row>
    <row r="188" spans="1:16" ht="25.5">
      <c r="A188" t="s">
        <v>49</v>
      </c>
      <c s="34" t="s">
        <v>214</v>
      </c>
      <c s="34" t="s">
        <v>824</v>
      </c>
      <c s="35" t="s">
        <v>52</v>
      </c>
      <c s="6" t="s">
        <v>825</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826</v>
      </c>
    </row>
    <row r="192" spans="1:16" ht="25.5">
      <c r="A192" t="s">
        <v>49</v>
      </c>
      <c s="34" t="s">
        <v>218</v>
      </c>
      <c s="34" t="s">
        <v>828</v>
      </c>
      <c s="35" t="s">
        <v>52</v>
      </c>
      <c s="6" t="s">
        <v>829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830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767</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768</v>
      </c>
    </row>
    <row r="204" spans="1:16" ht="12.75">
      <c r="A204" t="s">
        <v>49</v>
      </c>
      <c s="34" t="s">
        <v>230</v>
      </c>
      <c s="34" t="s">
        <v>1111</v>
      </c>
      <c s="35" t="s">
        <v>52</v>
      </c>
      <c s="6" t="s">
        <v>1112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1113</v>
      </c>
    </row>
    <row r="208" spans="1:16" ht="12.75">
      <c r="A208" t="s">
        <v>49</v>
      </c>
      <c s="34" t="s">
        <v>234</v>
      </c>
      <c s="34" t="s">
        <v>1114</v>
      </c>
      <c s="35" t="s">
        <v>52</v>
      </c>
      <c s="6" t="s">
        <v>1115</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1116</v>
      </c>
    </row>
    <row r="212" spans="1:16" ht="25.5">
      <c r="A212" t="s">
        <v>49</v>
      </c>
      <c s="34" t="s">
        <v>238</v>
      </c>
      <c s="34" t="s">
        <v>1117</v>
      </c>
      <c s="35" t="s">
        <v>52</v>
      </c>
      <c s="6" t="s">
        <v>1118</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1119</v>
      </c>
    </row>
    <row r="216" spans="1:16" ht="25.5">
      <c r="A216" t="s">
        <v>49</v>
      </c>
      <c s="34" t="s">
        <v>242</v>
      </c>
      <c s="34" t="s">
        <v>1120</v>
      </c>
      <c s="35" t="s">
        <v>52</v>
      </c>
      <c s="6" t="s">
        <v>1121</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1122</v>
      </c>
    </row>
    <row r="220" spans="1:16" ht="12.75">
      <c r="A220" t="s">
        <v>49</v>
      </c>
      <c s="34" t="s">
        <v>246</v>
      </c>
      <c s="34" t="s">
        <v>1050</v>
      </c>
      <c s="35" t="s">
        <v>52</v>
      </c>
      <c s="6" t="s">
        <v>1051</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1052</v>
      </c>
    </row>
    <row r="224" spans="1:16" ht="12.75">
      <c r="A224" t="s">
        <v>49</v>
      </c>
      <c s="34" t="s">
        <v>249</v>
      </c>
      <c s="34" t="s">
        <v>1053</v>
      </c>
      <c s="35" t="s">
        <v>52</v>
      </c>
      <c s="6" t="s">
        <v>1054</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1055</v>
      </c>
    </row>
    <row r="228" spans="1:16" ht="25.5">
      <c r="A228" t="s">
        <v>49</v>
      </c>
      <c s="34" t="s">
        <v>253</v>
      </c>
      <c s="34" t="s">
        <v>901</v>
      </c>
      <c s="35" t="s">
        <v>52</v>
      </c>
      <c s="6" t="s">
        <v>902</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903</v>
      </c>
    </row>
    <row r="232" spans="1:16" ht="12.75">
      <c r="A232" t="s">
        <v>49</v>
      </c>
      <c s="34" t="s">
        <v>257</v>
      </c>
      <c s="34" t="s">
        <v>904</v>
      </c>
      <c s="35" t="s">
        <v>52</v>
      </c>
      <c s="6" t="s">
        <v>905</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779</v>
      </c>
    </row>
    <row r="236" spans="1:16" ht="12.75">
      <c r="A236" t="s">
        <v>49</v>
      </c>
      <c s="34" t="s">
        <v>261</v>
      </c>
      <c s="34" t="s">
        <v>1067</v>
      </c>
      <c s="35" t="s">
        <v>52</v>
      </c>
      <c s="6" t="s">
        <v>1068</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1123</v>
      </c>
    </row>
    <row r="240" spans="1:16" ht="12.75">
      <c r="A240" t="s">
        <v>49</v>
      </c>
      <c s="34" t="s">
        <v>265</v>
      </c>
      <c s="34" t="s">
        <v>1070</v>
      </c>
      <c s="35" t="s">
        <v>52</v>
      </c>
      <c s="6" t="s">
        <v>1071</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1124</v>
      </c>
    </row>
    <row r="244" spans="1:16" ht="12.75">
      <c r="A244" t="s">
        <v>49</v>
      </c>
      <c s="34" t="s">
        <v>269</v>
      </c>
      <c s="34" t="s">
        <v>1125</v>
      </c>
      <c s="35" t="s">
        <v>52</v>
      </c>
      <c s="6" t="s">
        <v>1126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1127</v>
      </c>
    </row>
    <row r="248" spans="1:16" ht="12.75">
      <c r="A248" t="s">
        <v>49</v>
      </c>
      <c s="34" t="s">
        <v>273</v>
      </c>
      <c s="34" t="s">
        <v>1128</v>
      </c>
      <c s="35" t="s">
        <v>52</v>
      </c>
      <c s="6" t="s">
        <v>1129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1130</v>
      </c>
    </row>
    <row r="252" spans="1:16" ht="12.75">
      <c r="A252" t="s">
        <v>49</v>
      </c>
      <c s="34" t="s">
        <v>277</v>
      </c>
      <c s="34" t="s">
        <v>1131</v>
      </c>
      <c s="35" t="s">
        <v>52</v>
      </c>
      <c s="6" t="s">
        <v>1132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1133</v>
      </c>
    </row>
    <row r="256" spans="1:16" ht="12.75">
      <c r="A256" t="s">
        <v>49</v>
      </c>
      <c s="34" t="s">
        <v>281</v>
      </c>
      <c s="34" t="s">
        <v>1134</v>
      </c>
      <c s="35" t="s">
        <v>52</v>
      </c>
      <c s="6" t="s">
        <v>1135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1136</v>
      </c>
    </row>
    <row r="260" spans="1:16" ht="12.75">
      <c r="A260" t="s">
        <v>49</v>
      </c>
      <c s="34" t="s">
        <v>285</v>
      </c>
      <c s="34" t="s">
        <v>1137</v>
      </c>
      <c s="35" t="s">
        <v>52</v>
      </c>
      <c s="6" t="s">
        <v>1138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1139</v>
      </c>
    </row>
    <row r="264" spans="1:16" ht="12.75">
      <c r="A264" t="s">
        <v>49</v>
      </c>
      <c s="34" t="s">
        <v>290</v>
      </c>
      <c s="34" t="s">
        <v>1140</v>
      </c>
      <c s="35" t="s">
        <v>52</v>
      </c>
      <c s="6" t="s">
        <v>1141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1142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780</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781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784</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786</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787</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788</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787</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788</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789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790</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807</v>
      </c>
    </row>
    <row r="313" spans="1:16" ht="12.75">
      <c r="A313" t="s">
        <v>49</v>
      </c>
      <c s="34" t="s">
        <v>339</v>
      </c>
      <c s="34" t="s">
        <v>1078</v>
      </c>
      <c s="35" t="s">
        <v>52</v>
      </c>
      <c s="6" t="s">
        <v>1079</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1080</v>
      </c>
    </row>
    <row r="317" spans="1:16" ht="25.5">
      <c r="A317" t="s">
        <v>49</v>
      </c>
      <c s="34" t="s">
        <v>343</v>
      </c>
      <c s="34" t="s">
        <v>1084</v>
      </c>
      <c s="35" t="s">
        <v>52</v>
      </c>
      <c s="6" t="s">
        <v>1085</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1086</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814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815</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817</v>
      </c>
    </row>
    <row r="333" spans="1:16" ht="25.5">
      <c r="A333" t="s">
        <v>49</v>
      </c>
      <c s="34" t="s">
        <v>359</v>
      </c>
      <c s="34" t="s">
        <v>1143</v>
      </c>
      <c s="35" t="s">
        <v>52</v>
      </c>
      <c s="6" t="s">
        <v>1144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1145</v>
      </c>
    </row>
    <row r="337" spans="1:16" ht="25.5">
      <c r="A337" t="s">
        <v>49</v>
      </c>
      <c s="34" t="s">
        <v>363</v>
      </c>
      <c s="34" t="s">
        <v>1087</v>
      </c>
      <c s="35" t="s">
        <v>52</v>
      </c>
      <c s="6" t="s">
        <v>1088</v>
      </c>
      <c s="36" t="s">
        <v>67</v>
      </c>
      <c s="37">
        <v>8</v>
      </c>
      <c s="36">
        <v>0</v>
      </c>
      <c s="36">
        <f>ROUND(G337*H337,6)</f>
      </c>
      <c r="L337" s="38">
        <v>0</v>
      </c>
      <c s="32">
        <f>ROUND(ROUND(L337,2)*ROUND(G337,3),2)</f>
      </c>
      <c s="36" t="s">
        <v>775</v>
      </c>
      <c>
        <f>(M337*21)/100</f>
      </c>
      <c t="s">
        <v>28</v>
      </c>
    </row>
    <row r="338" spans="1:5" ht="12.75">
      <c r="A338" s="35" t="s">
        <v>56</v>
      </c>
      <c r="E338" s="39" t="s">
        <v>52</v>
      </c>
    </row>
    <row r="339" spans="1:5" ht="12.75">
      <c r="A339" s="35" t="s">
        <v>57</v>
      </c>
      <c r="E339" s="40" t="s">
        <v>52</v>
      </c>
    </row>
    <row r="340" spans="1:5" ht="140.25">
      <c r="A340" t="s">
        <v>58</v>
      </c>
      <c r="E340" s="39" t="s">
        <v>1089</v>
      </c>
    </row>
    <row r="341" spans="1:16" ht="12.75">
      <c r="A341" t="s">
        <v>49</v>
      </c>
      <c s="34" t="s">
        <v>367</v>
      </c>
      <c s="34" t="s">
        <v>1146</v>
      </c>
      <c s="35" t="s">
        <v>52</v>
      </c>
      <c s="6" t="s">
        <v>1147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1148</v>
      </c>
    </row>
    <row r="345" spans="1:16" ht="12.75">
      <c r="A345" t="s">
        <v>49</v>
      </c>
      <c s="34" t="s">
        <v>371</v>
      </c>
      <c s="34" t="s">
        <v>1149</v>
      </c>
      <c s="35" t="s">
        <v>52</v>
      </c>
      <c s="6" t="s">
        <v>1150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1151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780</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1156</v>
      </c>
      <c r="E8" s="30" t="s">
        <v>1155</v>
      </c>
      <c r="J8" s="29">
        <f>0+J9+J82+J215+J244</f>
      </c>
      <c s="29">
        <f>0+K9+K82+K215+K244</f>
      </c>
      <c s="29">
        <f>0+L9+L82+L215+L244</f>
      </c>
      <c s="29">
        <f>0+M9+M82+M215+M244</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1195</v>
      </c>
      <c s="35" t="s">
        <v>52</v>
      </c>
      <c s="6" t="s">
        <v>1196</v>
      </c>
      <c s="36" t="s">
        <v>1017</v>
      </c>
      <c s="37">
        <v>0.56</v>
      </c>
      <c s="36">
        <v>0</v>
      </c>
      <c s="36">
        <f>ROUND(G83*H83,6)</f>
      </c>
      <c r="L83" s="38">
        <v>0</v>
      </c>
      <c s="32">
        <f>ROUND(ROUND(L83,2)*ROUND(G83,3),2)</f>
      </c>
      <c s="36" t="s">
        <v>1165</v>
      </c>
      <c>
        <f>(M83*21)/100</f>
      </c>
      <c t="s">
        <v>28</v>
      </c>
    </row>
    <row r="84" spans="1:5" ht="12.75">
      <c r="A84" s="35" t="s">
        <v>56</v>
      </c>
      <c r="E84" s="39" t="s">
        <v>1166</v>
      </c>
    </row>
    <row r="85" spans="1:5" ht="25.5">
      <c r="A85" s="35" t="s">
        <v>57</v>
      </c>
      <c r="E85" s="40" t="s">
        <v>1197</v>
      </c>
    </row>
    <row r="86" spans="1:5" ht="12.75">
      <c r="A86" t="s">
        <v>58</v>
      </c>
      <c r="E86" s="39" t="s">
        <v>984</v>
      </c>
    </row>
    <row r="87" spans="1:16" ht="12.75">
      <c r="A87" t="s">
        <v>49</v>
      </c>
      <c s="34" t="s">
        <v>91</v>
      </c>
      <c s="34" t="s">
        <v>1198</v>
      </c>
      <c s="35" t="s">
        <v>52</v>
      </c>
      <c s="6" t="s">
        <v>1199</v>
      </c>
      <c s="36" t="s">
        <v>1200</v>
      </c>
      <c s="37">
        <v>1.68</v>
      </c>
      <c s="36">
        <v>0</v>
      </c>
      <c s="36">
        <f>ROUND(G87*H87,6)</f>
      </c>
      <c r="L87" s="38">
        <v>0</v>
      </c>
      <c s="32">
        <f>ROUND(ROUND(L87,2)*ROUND(G87,3),2)</f>
      </c>
      <c s="36" t="s">
        <v>1165</v>
      </c>
      <c>
        <f>(M87*21)/100</f>
      </c>
      <c t="s">
        <v>28</v>
      </c>
    </row>
    <row r="88" spans="1:5" ht="12.75">
      <c r="A88" s="35" t="s">
        <v>56</v>
      </c>
      <c r="E88" s="39" t="s">
        <v>1166</v>
      </c>
    </row>
    <row r="89" spans="1:5" ht="25.5">
      <c r="A89" s="35" t="s">
        <v>57</v>
      </c>
      <c r="E89" s="40" t="s">
        <v>1201</v>
      </c>
    </row>
    <row r="90" spans="1:5" ht="12.75">
      <c r="A90" t="s">
        <v>58</v>
      </c>
      <c r="E90" s="39" t="s">
        <v>984</v>
      </c>
    </row>
    <row r="91" spans="1:16" ht="12.75">
      <c r="A91" t="s">
        <v>49</v>
      </c>
      <c s="34" t="s">
        <v>96</v>
      </c>
      <c s="34" t="s">
        <v>1202</v>
      </c>
      <c s="35" t="s">
        <v>52</v>
      </c>
      <c s="6" t="s">
        <v>1203</v>
      </c>
      <c s="36" t="s">
        <v>67</v>
      </c>
      <c s="37">
        <v>2</v>
      </c>
      <c s="36">
        <v>0</v>
      </c>
      <c s="36">
        <f>ROUND(G91*H91,6)</f>
      </c>
      <c r="L91" s="38">
        <v>0</v>
      </c>
      <c s="32">
        <f>ROUND(ROUND(L91,2)*ROUND(G91,3),2)</f>
      </c>
      <c s="36" t="s">
        <v>1165</v>
      </c>
      <c>
        <f>(M91*21)/100</f>
      </c>
      <c t="s">
        <v>28</v>
      </c>
    </row>
    <row r="92" spans="1:5" ht="12.75">
      <c r="A92" s="35" t="s">
        <v>56</v>
      </c>
      <c r="E92" s="39" t="s">
        <v>1166</v>
      </c>
    </row>
    <row r="93" spans="1:5" ht="25.5">
      <c r="A93" s="35" t="s">
        <v>57</v>
      </c>
      <c r="E93" s="40" t="s">
        <v>1180</v>
      </c>
    </row>
    <row r="94" spans="1:5" ht="12.75">
      <c r="A94" t="s">
        <v>58</v>
      </c>
      <c r="E94" s="39" t="s">
        <v>984</v>
      </c>
    </row>
    <row r="95" spans="1:16" ht="25.5">
      <c r="A95" t="s">
        <v>49</v>
      </c>
      <c s="34" t="s">
        <v>1000</v>
      </c>
      <c s="34" t="s">
        <v>1204</v>
      </c>
      <c s="35" t="s">
        <v>52</v>
      </c>
      <c s="6" t="s">
        <v>1205</v>
      </c>
      <c s="36" t="s">
        <v>105</v>
      </c>
      <c s="37">
        <v>140</v>
      </c>
      <c s="36">
        <v>0</v>
      </c>
      <c s="36">
        <f>ROUND(G95*H95,6)</f>
      </c>
      <c r="L95" s="38">
        <v>0</v>
      </c>
      <c s="32">
        <f>ROUND(ROUND(L95,2)*ROUND(G95,3),2)</f>
      </c>
      <c s="36" t="s">
        <v>1165</v>
      </c>
      <c>
        <f>(M95*21)/100</f>
      </c>
      <c t="s">
        <v>28</v>
      </c>
    </row>
    <row r="96" spans="1:5" ht="12.75">
      <c r="A96" s="35" t="s">
        <v>56</v>
      </c>
      <c r="E96" s="39" t="s">
        <v>1166</v>
      </c>
    </row>
    <row r="97" spans="1:5" ht="25.5">
      <c r="A97" s="35" t="s">
        <v>57</v>
      </c>
      <c r="E97" s="40" t="s">
        <v>1206</v>
      </c>
    </row>
    <row r="98" spans="1:5" ht="12.75">
      <c r="A98" t="s">
        <v>58</v>
      </c>
      <c r="E98" s="39" t="s">
        <v>984</v>
      </c>
    </row>
    <row r="99" spans="1:16" ht="12.75">
      <c r="A99" t="s">
        <v>49</v>
      </c>
      <c s="34" t="s">
        <v>102</v>
      </c>
      <c s="34" t="s">
        <v>1207</v>
      </c>
      <c s="35" t="s">
        <v>52</v>
      </c>
      <c s="6" t="s">
        <v>1208</v>
      </c>
      <c s="36" t="s">
        <v>105</v>
      </c>
      <c s="37">
        <v>140</v>
      </c>
      <c s="36">
        <v>0</v>
      </c>
      <c s="36">
        <f>ROUND(G99*H99,6)</f>
      </c>
      <c r="L99" s="38">
        <v>0</v>
      </c>
      <c s="32">
        <f>ROUND(ROUND(L99,2)*ROUND(G99,3),2)</f>
      </c>
      <c s="36" t="s">
        <v>1165</v>
      </c>
      <c>
        <f>(M99*21)/100</f>
      </c>
      <c t="s">
        <v>28</v>
      </c>
    </row>
    <row r="100" spans="1:5" ht="12.75">
      <c r="A100" s="35" t="s">
        <v>56</v>
      </c>
      <c r="E100" s="39" t="s">
        <v>1166</v>
      </c>
    </row>
    <row r="101" spans="1:5" ht="25.5">
      <c r="A101" s="35" t="s">
        <v>57</v>
      </c>
      <c r="E101" s="40" t="s">
        <v>1206</v>
      </c>
    </row>
    <row r="102" spans="1:5" ht="12.75">
      <c r="A102" t="s">
        <v>58</v>
      </c>
      <c r="E102" s="39" t="s">
        <v>984</v>
      </c>
    </row>
    <row r="103" spans="1:16" ht="12.75">
      <c r="A103" t="s">
        <v>49</v>
      </c>
      <c s="34" t="s">
        <v>924</v>
      </c>
      <c s="34" t="s">
        <v>1209</v>
      </c>
      <c s="35" t="s">
        <v>52</v>
      </c>
      <c s="6" t="s">
        <v>1210</v>
      </c>
      <c s="36" t="s">
        <v>105</v>
      </c>
      <c s="37">
        <v>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1206</v>
      </c>
    </row>
    <row r="106" spans="1:5" ht="12.75">
      <c r="A106" t="s">
        <v>58</v>
      </c>
      <c r="E106" s="39" t="s">
        <v>984</v>
      </c>
    </row>
    <row r="107" spans="1:16" ht="12.75">
      <c r="A107" t="s">
        <v>49</v>
      </c>
      <c s="34" t="s">
        <v>108</v>
      </c>
      <c s="34" t="s">
        <v>1211</v>
      </c>
      <c s="35" t="s">
        <v>52</v>
      </c>
      <c s="6" t="s">
        <v>1212</v>
      </c>
      <c s="36" t="s">
        <v>1213</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112</v>
      </c>
      <c s="34" t="s">
        <v>1215</v>
      </c>
      <c s="35" t="s">
        <v>52</v>
      </c>
      <c s="6" t="s">
        <v>1216</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116</v>
      </c>
      <c s="34" t="s">
        <v>1217</v>
      </c>
      <c s="35" t="s">
        <v>52</v>
      </c>
      <c s="6" t="s">
        <v>1218</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1219</v>
      </c>
      <c s="35" t="s">
        <v>52</v>
      </c>
      <c s="6" t="s">
        <v>1220</v>
      </c>
      <c s="36" t="s">
        <v>67</v>
      </c>
      <c s="37">
        <v>2</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1180</v>
      </c>
    </row>
    <row r="122" spans="1:5" ht="12.75">
      <c r="A122" t="s">
        <v>58</v>
      </c>
      <c r="E122" s="39" t="s">
        <v>984</v>
      </c>
    </row>
    <row r="123" spans="1:16" ht="12.75">
      <c r="A123" t="s">
        <v>49</v>
      </c>
      <c s="34" t="s">
        <v>124</v>
      </c>
      <c s="34" t="s">
        <v>1221</v>
      </c>
      <c s="35" t="s">
        <v>52</v>
      </c>
      <c s="6" t="s">
        <v>1222</v>
      </c>
      <c s="36" t="s">
        <v>67</v>
      </c>
      <c s="37">
        <v>5</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1179</v>
      </c>
    </row>
    <row r="126" spans="1:5" ht="12.75">
      <c r="A126" t="s">
        <v>58</v>
      </c>
      <c r="E126" s="39" t="s">
        <v>984</v>
      </c>
    </row>
    <row r="127" spans="1:16" ht="12.75">
      <c r="A127" t="s">
        <v>49</v>
      </c>
      <c s="34" t="s">
        <v>128</v>
      </c>
      <c s="34" t="s">
        <v>1223</v>
      </c>
      <c s="35" t="s">
        <v>52</v>
      </c>
      <c s="6" t="s">
        <v>1224</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1225</v>
      </c>
      <c s="35" t="s">
        <v>52</v>
      </c>
      <c s="6" t="s">
        <v>1226</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136</v>
      </c>
      <c s="34" t="s">
        <v>1227</v>
      </c>
      <c s="35" t="s">
        <v>52</v>
      </c>
      <c s="6" t="s">
        <v>1228</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140</v>
      </c>
      <c s="34" t="s">
        <v>1229</v>
      </c>
      <c s="35" t="s">
        <v>52</v>
      </c>
      <c s="6" t="s">
        <v>1230</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143</v>
      </c>
      <c s="34" t="s">
        <v>1231</v>
      </c>
      <c s="35" t="s">
        <v>52</v>
      </c>
      <c s="6" t="s">
        <v>1232</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147</v>
      </c>
      <c s="34" t="s">
        <v>1233</v>
      </c>
      <c s="35" t="s">
        <v>52</v>
      </c>
      <c s="6" t="s">
        <v>1234</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170</v>
      </c>
      <c s="34" t="s">
        <v>1235</v>
      </c>
      <c s="35" t="s">
        <v>52</v>
      </c>
      <c s="6" t="s">
        <v>1236</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178</v>
      </c>
      <c s="34" t="s">
        <v>1237</v>
      </c>
      <c s="35" t="s">
        <v>52</v>
      </c>
      <c s="6" t="s">
        <v>1238</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181</v>
      </c>
      <c s="34" t="s">
        <v>1239</v>
      </c>
      <c s="35" t="s">
        <v>52</v>
      </c>
      <c s="6" t="s">
        <v>1240</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185</v>
      </c>
      <c s="34" t="s">
        <v>513</v>
      </c>
      <c s="35" t="s">
        <v>52</v>
      </c>
      <c s="6" t="s">
        <v>514</v>
      </c>
      <c s="36" t="s">
        <v>67</v>
      </c>
      <c s="37">
        <v>2</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1180</v>
      </c>
    </row>
    <row r="166" spans="1:5" ht="12.75">
      <c r="A166" t="s">
        <v>58</v>
      </c>
      <c r="E166" s="39" t="s">
        <v>984</v>
      </c>
    </row>
    <row r="167" spans="1:16" ht="12.75">
      <c r="A167" t="s">
        <v>49</v>
      </c>
      <c s="34" t="s">
        <v>925</v>
      </c>
      <c s="34" t="s">
        <v>1241</v>
      </c>
      <c s="35" t="s">
        <v>52</v>
      </c>
      <c s="6" t="s">
        <v>1242</v>
      </c>
      <c s="36" t="s">
        <v>105</v>
      </c>
      <c s="37">
        <v>200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1171</v>
      </c>
    </row>
    <row r="170" spans="1:5" ht="12.75">
      <c r="A170" t="s">
        <v>58</v>
      </c>
      <c r="E170" s="39" t="s">
        <v>984</v>
      </c>
    </row>
    <row r="171" spans="1:16" ht="12.75">
      <c r="A171" t="s">
        <v>49</v>
      </c>
      <c s="34" t="s">
        <v>926</v>
      </c>
      <c s="34" t="s">
        <v>1243</v>
      </c>
      <c s="35" t="s">
        <v>52</v>
      </c>
      <c s="6" t="s">
        <v>1244</v>
      </c>
      <c s="36" t="s">
        <v>67</v>
      </c>
      <c s="37">
        <v>2</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1180</v>
      </c>
    </row>
    <row r="174" spans="1:5" ht="12.75">
      <c r="A174" t="s">
        <v>58</v>
      </c>
      <c r="E174" s="39" t="s">
        <v>984</v>
      </c>
    </row>
    <row r="175" spans="1:16" ht="12.75">
      <c r="A175" t="s">
        <v>49</v>
      </c>
      <c s="34" t="s">
        <v>831</v>
      </c>
      <c s="34" t="s">
        <v>1245</v>
      </c>
      <c s="35" t="s">
        <v>52</v>
      </c>
      <c s="6" t="s">
        <v>1246</v>
      </c>
      <c s="36" t="s">
        <v>67</v>
      </c>
      <c s="37">
        <v>4</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1247</v>
      </c>
    </row>
    <row r="178" spans="1:5" ht="12.75">
      <c r="A178" t="s">
        <v>58</v>
      </c>
      <c r="E178" s="39" t="s">
        <v>984</v>
      </c>
    </row>
    <row r="179" spans="1:16" ht="25.5">
      <c r="A179" t="s">
        <v>49</v>
      </c>
      <c s="34" t="s">
        <v>188</v>
      </c>
      <c s="34" t="s">
        <v>1248</v>
      </c>
      <c s="35" t="s">
        <v>52</v>
      </c>
      <c s="6" t="s">
        <v>1249</v>
      </c>
      <c s="36" t="s">
        <v>1213</v>
      </c>
      <c s="37">
        <v>1</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1214</v>
      </c>
    </row>
    <row r="182" spans="1:5" ht="12.75">
      <c r="A182" t="s">
        <v>58</v>
      </c>
      <c r="E182" s="39" t="s">
        <v>984</v>
      </c>
    </row>
    <row r="183" spans="1:16" ht="25.5">
      <c r="A183" t="s">
        <v>49</v>
      </c>
      <c s="34" t="s">
        <v>192</v>
      </c>
      <c s="34" t="s">
        <v>1250</v>
      </c>
      <c s="35" t="s">
        <v>52</v>
      </c>
      <c s="6" t="s">
        <v>1251</v>
      </c>
      <c s="36" t="s">
        <v>1026</v>
      </c>
      <c s="37">
        <v>2</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1180</v>
      </c>
    </row>
    <row r="186" spans="1:5" ht="12.75">
      <c r="A186" t="s">
        <v>58</v>
      </c>
      <c r="E186" s="39" t="s">
        <v>984</v>
      </c>
    </row>
    <row r="187" spans="1:16" ht="12.75">
      <c r="A187" t="s">
        <v>49</v>
      </c>
      <c s="34" t="s">
        <v>196</v>
      </c>
      <c s="34" t="s">
        <v>1252</v>
      </c>
      <c s="35" t="s">
        <v>52</v>
      </c>
      <c s="6" t="s">
        <v>1253</v>
      </c>
      <c s="36" t="s">
        <v>1254</v>
      </c>
      <c s="37">
        <v>24</v>
      </c>
      <c s="36">
        <v>0</v>
      </c>
      <c s="36">
        <f>ROUND(G187*H187,6)</f>
      </c>
      <c r="L187" s="38">
        <v>0</v>
      </c>
      <c s="32">
        <f>ROUND(ROUND(L187,2)*ROUND(G187,3),2)</f>
      </c>
      <c s="36" t="s">
        <v>1255</v>
      </c>
      <c>
        <f>(M187*21)/100</f>
      </c>
      <c t="s">
        <v>28</v>
      </c>
    </row>
    <row r="188" spans="1:5" ht="12.75">
      <c r="A188" s="35" t="s">
        <v>56</v>
      </c>
      <c r="E188" s="39" t="s">
        <v>1166</v>
      </c>
    </row>
    <row r="189" spans="1:5" ht="25.5">
      <c r="A189" s="35" t="s">
        <v>57</v>
      </c>
      <c r="E189" s="40" t="s">
        <v>1256</v>
      </c>
    </row>
    <row r="190" spans="1:5" ht="12.75">
      <c r="A190" t="s">
        <v>58</v>
      </c>
      <c r="E190" s="39" t="s">
        <v>984</v>
      </c>
    </row>
    <row r="191" spans="1:16" ht="12.75">
      <c r="A191" t="s">
        <v>49</v>
      </c>
      <c s="34" t="s">
        <v>200</v>
      </c>
      <c s="34" t="s">
        <v>1257</v>
      </c>
      <c s="35" t="s">
        <v>52</v>
      </c>
      <c s="6" t="s">
        <v>1258</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204</v>
      </c>
      <c s="34" t="s">
        <v>1259</v>
      </c>
      <c s="35" t="s">
        <v>52</v>
      </c>
      <c s="6" t="s">
        <v>1260</v>
      </c>
      <c s="36" t="s">
        <v>67</v>
      </c>
      <c s="37">
        <v>1</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1214</v>
      </c>
    </row>
    <row r="198" spans="1:5" ht="12.75">
      <c r="A198" t="s">
        <v>58</v>
      </c>
      <c r="E198" s="39" t="s">
        <v>984</v>
      </c>
    </row>
    <row r="199" spans="1:16" ht="12.75">
      <c r="A199" t="s">
        <v>49</v>
      </c>
      <c s="34" t="s">
        <v>207</v>
      </c>
      <c s="34" t="s">
        <v>1261</v>
      </c>
      <c s="35" t="s">
        <v>52</v>
      </c>
      <c s="6" t="s">
        <v>1262</v>
      </c>
      <c s="36" t="s">
        <v>67</v>
      </c>
      <c s="37">
        <v>24</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1256</v>
      </c>
    </row>
    <row r="202" spans="1:5" ht="12.75">
      <c r="A202" t="s">
        <v>58</v>
      </c>
      <c r="E202" s="39" t="s">
        <v>984</v>
      </c>
    </row>
    <row r="203" spans="1:16" ht="12.75">
      <c r="A203" t="s">
        <v>49</v>
      </c>
      <c s="34" t="s">
        <v>210</v>
      </c>
      <c s="34" t="s">
        <v>1263</v>
      </c>
      <c s="35" t="s">
        <v>52</v>
      </c>
      <c s="6" t="s">
        <v>1264</v>
      </c>
      <c s="36" t="s">
        <v>67</v>
      </c>
      <c s="37">
        <v>24</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1256</v>
      </c>
    </row>
    <row r="206" spans="1:5" ht="12.75">
      <c r="A206" t="s">
        <v>58</v>
      </c>
      <c r="E206" s="39" t="s">
        <v>984</v>
      </c>
    </row>
    <row r="207" spans="1:16" ht="12.75">
      <c r="A207" t="s">
        <v>49</v>
      </c>
      <c s="34" t="s">
        <v>214</v>
      </c>
      <c s="34" t="s">
        <v>1265</v>
      </c>
      <c s="35" t="s">
        <v>52</v>
      </c>
      <c s="6" t="s">
        <v>1266</v>
      </c>
      <c s="36" t="s">
        <v>67</v>
      </c>
      <c s="37">
        <v>2</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1180</v>
      </c>
    </row>
    <row r="210" spans="1:5" ht="12.75">
      <c r="A210" t="s">
        <v>58</v>
      </c>
      <c r="E210" s="39" t="s">
        <v>984</v>
      </c>
    </row>
    <row r="211" spans="1:16" ht="12.75">
      <c r="A211" t="s">
        <v>49</v>
      </c>
      <c s="34" t="s">
        <v>218</v>
      </c>
      <c s="34" t="s">
        <v>1267</v>
      </c>
      <c s="35" t="s">
        <v>52</v>
      </c>
      <c s="6" t="s">
        <v>1268</v>
      </c>
      <c s="36" t="s">
        <v>67</v>
      </c>
      <c s="37">
        <v>2</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1180</v>
      </c>
    </row>
    <row r="214" spans="1:5" ht="12.75">
      <c r="A214" t="s">
        <v>58</v>
      </c>
      <c r="E214" s="39" t="s">
        <v>984</v>
      </c>
    </row>
    <row r="215" spans="1:13" ht="12.75">
      <c r="A215" t="s">
        <v>47</v>
      </c>
      <c r="C215" s="31" t="s">
        <v>168</v>
      </c>
      <c r="E215" s="33" t="s">
        <v>1269</v>
      </c>
      <c r="J215" s="32">
        <f>0</f>
      </c>
      <c s="32">
        <f>0</f>
      </c>
      <c s="32">
        <f>0+L216+L220+L224+L228+L232+L236+L240</f>
      </c>
      <c s="32">
        <f>0+M216+M220+M224+M228+M232+M236+M240</f>
      </c>
    </row>
    <row r="216" spans="1:16" ht="12.75">
      <c r="A216" t="s">
        <v>49</v>
      </c>
      <c s="34" t="s">
        <v>222</v>
      </c>
      <c s="34" t="s">
        <v>1270</v>
      </c>
      <c s="35" t="s">
        <v>52</v>
      </c>
      <c s="6" t="s">
        <v>1271</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53">
      <c r="A219" t="s">
        <v>58</v>
      </c>
      <c r="E219" s="39" t="s">
        <v>1272</v>
      </c>
    </row>
    <row r="220" spans="1:16" ht="12.75">
      <c r="A220" t="s">
        <v>49</v>
      </c>
      <c s="34" t="s">
        <v>226</v>
      </c>
      <c s="34" t="s">
        <v>1273</v>
      </c>
      <c s="35" t="s">
        <v>52</v>
      </c>
      <c s="6" t="s">
        <v>1274</v>
      </c>
      <c s="36" t="s">
        <v>105</v>
      </c>
      <c s="37">
        <v>240</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14.75">
      <c r="A223" t="s">
        <v>58</v>
      </c>
      <c r="E223" s="39" t="s">
        <v>1275</v>
      </c>
    </row>
    <row r="224" spans="1:16" ht="12.75">
      <c r="A224" t="s">
        <v>49</v>
      </c>
      <c s="34" t="s">
        <v>230</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234</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238</v>
      </c>
      <c s="34" t="s">
        <v>1282</v>
      </c>
      <c s="35" t="s">
        <v>52</v>
      </c>
      <c s="6" t="s">
        <v>1283</v>
      </c>
      <c s="36" t="s">
        <v>67</v>
      </c>
      <c s="37">
        <v>2</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1284</v>
      </c>
      <c s="35" t="s">
        <v>52</v>
      </c>
      <c s="6" t="s">
        <v>1285</v>
      </c>
      <c s="36" t="s">
        <v>105</v>
      </c>
      <c s="37">
        <v>240</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76.5">
      <c r="A239" t="s">
        <v>58</v>
      </c>
      <c r="E239" s="39" t="s">
        <v>1286</v>
      </c>
    </row>
    <row r="240" spans="1:16" ht="12.75">
      <c r="A240" t="s">
        <v>49</v>
      </c>
      <c s="34" t="s">
        <v>246</v>
      </c>
      <c s="34" t="s">
        <v>1287</v>
      </c>
      <c s="35" t="s">
        <v>52</v>
      </c>
      <c s="6" t="s">
        <v>1288</v>
      </c>
      <c s="36" t="s">
        <v>67</v>
      </c>
      <c s="37">
        <v>2</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1289</v>
      </c>
    </row>
    <row r="244" spans="1:13" ht="12.75">
      <c r="A244" t="s">
        <v>47</v>
      </c>
      <c r="C244" s="31" t="s">
        <v>642</v>
      </c>
      <c r="E244" s="33" t="s">
        <v>643</v>
      </c>
      <c r="J244" s="32">
        <f>0</f>
      </c>
      <c s="32">
        <f>0</f>
      </c>
      <c s="32">
        <f>0+L245+L249</f>
      </c>
      <c s="32">
        <f>0+M245+M249</f>
      </c>
    </row>
    <row r="245" spans="1:16" ht="25.5">
      <c r="A245" t="s">
        <v>49</v>
      </c>
      <c s="34" t="s">
        <v>253</v>
      </c>
      <c s="34" t="s">
        <v>645</v>
      </c>
      <c s="35" t="s">
        <v>646</v>
      </c>
      <c s="6" t="s">
        <v>647</v>
      </c>
      <c s="36" t="s">
        <v>648</v>
      </c>
      <c s="37">
        <v>85</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1291</v>
      </c>
    </row>
    <row r="248" spans="1:5" ht="102">
      <c r="A248" t="s">
        <v>58</v>
      </c>
      <c r="E248" s="39" t="s">
        <v>651</v>
      </c>
    </row>
    <row r="249" spans="1:16" ht="25.5">
      <c r="A249" t="s">
        <v>49</v>
      </c>
      <c s="34" t="s">
        <v>257</v>
      </c>
      <c s="34" t="s">
        <v>1292</v>
      </c>
      <c s="35" t="s">
        <v>1293</v>
      </c>
      <c s="6" t="s">
        <v>1294</v>
      </c>
      <c s="36" t="s">
        <v>648</v>
      </c>
      <c s="37">
        <v>0.2</v>
      </c>
      <c s="36">
        <v>0</v>
      </c>
      <c s="36">
        <f>ROUND(G249*H249,6)</f>
      </c>
      <c r="L249" s="38">
        <v>0</v>
      </c>
      <c s="32">
        <f>ROUND(ROUND(L249,2)*ROUND(G249,3),2)</f>
      </c>
      <c s="36" t="s">
        <v>1290</v>
      </c>
      <c>
        <f>(M249*21)/100</f>
      </c>
      <c t="s">
        <v>28</v>
      </c>
    </row>
    <row r="250" spans="1:5" ht="25.5">
      <c r="A250" s="35" t="s">
        <v>56</v>
      </c>
      <c r="E250" s="39" t="s">
        <v>650</v>
      </c>
    </row>
    <row r="251" spans="1:5" ht="12.75">
      <c r="A251" s="35" t="s">
        <v>57</v>
      </c>
      <c r="E251" s="40" t="s">
        <v>1295</v>
      </c>
    </row>
    <row r="252" spans="1:5" ht="102">
      <c r="A252" t="s">
        <v>58</v>
      </c>
      <c r="E25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COUNTIFS(L8:L177,"=0",A8:A177,"P")+COUNTIFS(L8:L177,"",A8:A177,"P")+SUM(Q8:Q177)</f>
      </c>
    </row>
    <row r="8" spans="1:13" ht="12.75">
      <c r="A8" t="s">
        <v>45</v>
      </c>
      <c r="C8" s="28" t="s">
        <v>1298</v>
      </c>
      <c r="E8" s="30" t="s">
        <v>1297</v>
      </c>
      <c r="J8" s="29">
        <f>0+J9+J82+J143+J172</f>
      </c>
      <c s="29">
        <f>0+K9+K82+K143+K172</f>
      </c>
      <c s="29">
        <f>0+L9+L82+L143+L172</f>
      </c>
      <c s="29">
        <f>0+M9+M82+M143+M172</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220</v>
      </c>
      <c s="36">
        <v>0</v>
      </c>
      <c s="36">
        <f>ROUND(G30*H30,6)</f>
      </c>
      <c r="L30" s="38">
        <v>0</v>
      </c>
      <c s="32">
        <f>ROUND(ROUND(L30,2)*ROUND(G30,3),2)</f>
      </c>
      <c s="36" t="s">
        <v>1165</v>
      </c>
      <c>
        <f>(M30*21)/100</f>
      </c>
      <c t="s">
        <v>28</v>
      </c>
    </row>
    <row r="31" spans="1:5" ht="12.75">
      <c r="A31" s="35" t="s">
        <v>56</v>
      </c>
      <c r="E31" s="39" t="s">
        <v>1166</v>
      </c>
    </row>
    <row r="32" spans="1:5" ht="25.5">
      <c r="A32" s="35" t="s">
        <v>57</v>
      </c>
      <c r="E32" s="40" t="s">
        <v>1299</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220</v>
      </c>
      <c s="36">
        <v>0</v>
      </c>
      <c s="36">
        <f>ROUND(G38*H38,6)</f>
      </c>
      <c r="L38" s="38">
        <v>0</v>
      </c>
      <c s="32">
        <f>ROUND(ROUND(L38,2)*ROUND(G38,3),2)</f>
      </c>
      <c s="36" t="s">
        <v>1165</v>
      </c>
      <c>
        <f>(M38*21)/100</f>
      </c>
      <c t="s">
        <v>28</v>
      </c>
    </row>
    <row r="39" spans="1:5" ht="12.75">
      <c r="A39" s="35" t="s">
        <v>56</v>
      </c>
      <c r="E39" s="39" t="s">
        <v>1166</v>
      </c>
    </row>
    <row r="40" spans="1:5" ht="25.5">
      <c r="A40" s="35" t="s">
        <v>57</v>
      </c>
      <c r="E40" s="40" t="s">
        <v>1299</v>
      </c>
    </row>
    <row r="41" spans="1:5" ht="12.75">
      <c r="A41" t="s">
        <v>58</v>
      </c>
      <c r="E41" s="39" t="s">
        <v>984</v>
      </c>
    </row>
    <row r="42" spans="1:16" ht="12.75">
      <c r="A42" t="s">
        <v>49</v>
      </c>
      <c s="34" t="s">
        <v>673</v>
      </c>
      <c s="34" t="s">
        <v>121</v>
      </c>
      <c s="35" t="s">
        <v>52</v>
      </c>
      <c s="6" t="s">
        <v>122</v>
      </c>
      <c s="36" t="s">
        <v>105</v>
      </c>
      <c s="37">
        <v>220</v>
      </c>
      <c s="36">
        <v>0</v>
      </c>
      <c s="36">
        <f>ROUND(G42*H42,6)</f>
      </c>
      <c r="L42" s="38">
        <v>0</v>
      </c>
      <c s="32">
        <f>ROUND(ROUND(L42,2)*ROUND(G42,3),2)</f>
      </c>
      <c s="36" t="s">
        <v>1165</v>
      </c>
      <c>
        <f>(M42*21)/100</f>
      </c>
      <c t="s">
        <v>28</v>
      </c>
    </row>
    <row r="43" spans="1:5" ht="12.75">
      <c r="A43" s="35" t="s">
        <v>56</v>
      </c>
      <c r="E43" s="39" t="s">
        <v>1166</v>
      </c>
    </row>
    <row r="44" spans="1:5" ht="25.5">
      <c r="A44" s="35" t="s">
        <v>57</v>
      </c>
      <c r="E44" s="40" t="s">
        <v>1299</v>
      </c>
    </row>
    <row r="45" spans="1:5" ht="12.75">
      <c r="A45" t="s">
        <v>58</v>
      </c>
      <c r="E45" s="39" t="s">
        <v>984</v>
      </c>
    </row>
    <row r="46" spans="1:16" ht="12.75">
      <c r="A46" t="s">
        <v>49</v>
      </c>
      <c s="34" t="s">
        <v>677</v>
      </c>
      <c s="34" t="s">
        <v>125</v>
      </c>
      <c s="35" t="s">
        <v>52</v>
      </c>
      <c s="6" t="s">
        <v>126</v>
      </c>
      <c s="36" t="s">
        <v>105</v>
      </c>
      <c s="37">
        <v>220</v>
      </c>
      <c s="36">
        <v>0</v>
      </c>
      <c s="36">
        <f>ROUND(G46*H46,6)</f>
      </c>
      <c r="L46" s="38">
        <v>0</v>
      </c>
      <c s="32">
        <f>ROUND(ROUND(L46,2)*ROUND(G46,3),2)</f>
      </c>
      <c s="36" t="s">
        <v>1165</v>
      </c>
      <c>
        <f>(M46*21)/100</f>
      </c>
      <c t="s">
        <v>28</v>
      </c>
    </row>
    <row r="47" spans="1:5" ht="12.75">
      <c r="A47" s="35" t="s">
        <v>56</v>
      </c>
      <c r="E47" s="39" t="s">
        <v>1166</v>
      </c>
    </row>
    <row r="48" spans="1:5" ht="25.5">
      <c r="A48" s="35" t="s">
        <v>57</v>
      </c>
      <c r="E48" s="40" t="s">
        <v>1299</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0.2</v>
      </c>
      <c s="36">
        <v>0</v>
      </c>
      <c s="36">
        <f>ROUND(G78*H78,6)</f>
      </c>
      <c r="L78" s="38">
        <v>0</v>
      </c>
      <c s="32">
        <f>ROUND(ROUND(L78,2)*ROUND(G78,3),2)</f>
      </c>
      <c s="36" t="s">
        <v>1192</v>
      </c>
      <c>
        <f>(M78*21)/100</f>
      </c>
      <c t="s">
        <v>28</v>
      </c>
    </row>
    <row r="79" spans="1:5" ht="12.75">
      <c r="A79" s="35" t="s">
        <v>56</v>
      </c>
      <c r="E79" s="39" t="s">
        <v>1166</v>
      </c>
    </row>
    <row r="80" spans="1:5" ht="25.5">
      <c r="A80" s="35" t="s">
        <v>57</v>
      </c>
      <c r="E80" s="40" t="s">
        <v>1300</v>
      </c>
    </row>
    <row r="81" spans="1:5" ht="12.75">
      <c r="A81" t="s">
        <v>58</v>
      </c>
      <c r="E81" s="39" t="s">
        <v>984</v>
      </c>
    </row>
    <row r="82" spans="1:13" ht="12.75">
      <c r="A82" t="s">
        <v>47</v>
      </c>
      <c r="C82" s="31" t="s">
        <v>28</v>
      </c>
      <c r="E82" s="33" t="s">
        <v>1194</v>
      </c>
      <c r="J82" s="32">
        <f>0</f>
      </c>
      <c s="32">
        <f>0</f>
      </c>
      <c s="32">
        <f>0+L83+L87+L91+L95+L99+L103+L107+L111+L115+L119+L123+L127+L131+L135+L139</f>
      </c>
      <c s="32">
        <f>0+M83+M87+M91+M95+M99+M103+M107+M111+M115+M119+M123+M127+M131+M135+M139</f>
      </c>
    </row>
    <row r="83" spans="1:16" ht="12.75">
      <c r="A83" t="s">
        <v>49</v>
      </c>
      <c s="34" t="s">
        <v>87</v>
      </c>
      <c s="34" t="s">
        <v>1195</v>
      </c>
      <c s="35" t="s">
        <v>52</v>
      </c>
      <c s="6" t="s">
        <v>1196</v>
      </c>
      <c s="36" t="s">
        <v>1017</v>
      </c>
      <c s="37">
        <v>0.76</v>
      </c>
      <c s="36">
        <v>0</v>
      </c>
      <c s="36">
        <f>ROUND(G83*H83,6)</f>
      </c>
      <c r="L83" s="38">
        <v>0</v>
      </c>
      <c s="32">
        <f>ROUND(ROUND(L83,2)*ROUND(G83,3),2)</f>
      </c>
      <c s="36" t="s">
        <v>1165</v>
      </c>
      <c>
        <f>(M83*21)/100</f>
      </c>
      <c t="s">
        <v>28</v>
      </c>
    </row>
    <row r="84" spans="1:5" ht="12.75">
      <c r="A84" s="35" t="s">
        <v>56</v>
      </c>
      <c r="E84" s="39" t="s">
        <v>1166</v>
      </c>
    </row>
    <row r="85" spans="1:5" ht="25.5">
      <c r="A85" s="35" t="s">
        <v>57</v>
      </c>
      <c r="E85" s="40" t="s">
        <v>1301</v>
      </c>
    </row>
    <row r="86" spans="1:5" ht="12.75">
      <c r="A86" t="s">
        <v>58</v>
      </c>
      <c r="E86" s="39" t="s">
        <v>984</v>
      </c>
    </row>
    <row r="87" spans="1:16" ht="12.75">
      <c r="A87" t="s">
        <v>49</v>
      </c>
      <c s="34" t="s">
        <v>924</v>
      </c>
      <c s="34" t="s">
        <v>1217</v>
      </c>
      <c s="35" t="s">
        <v>52</v>
      </c>
      <c s="6" t="s">
        <v>1218</v>
      </c>
      <c s="36" t="s">
        <v>67</v>
      </c>
      <c s="37">
        <v>1</v>
      </c>
      <c s="36">
        <v>0</v>
      </c>
      <c s="36">
        <f>ROUND(G87*H87,6)</f>
      </c>
      <c r="L87" s="38">
        <v>0</v>
      </c>
      <c s="32">
        <f>ROUND(ROUND(L87,2)*ROUND(G87,3),2)</f>
      </c>
      <c s="36" t="s">
        <v>1165</v>
      </c>
      <c>
        <f>(M87*21)/100</f>
      </c>
      <c t="s">
        <v>28</v>
      </c>
    </row>
    <row r="88" spans="1:5" ht="12.75">
      <c r="A88" s="35" t="s">
        <v>56</v>
      </c>
      <c r="E88" s="39" t="s">
        <v>1166</v>
      </c>
    </row>
    <row r="89" spans="1:5" ht="25.5">
      <c r="A89" s="35" t="s">
        <v>57</v>
      </c>
      <c r="E89" s="40" t="s">
        <v>1214</v>
      </c>
    </row>
    <row r="90" spans="1:5" ht="12.75">
      <c r="A90" t="s">
        <v>58</v>
      </c>
      <c r="E90" s="39" t="s">
        <v>984</v>
      </c>
    </row>
    <row r="91" spans="1:16" ht="12.75">
      <c r="A91" t="s">
        <v>49</v>
      </c>
      <c s="34" t="s">
        <v>108</v>
      </c>
      <c s="34" t="s">
        <v>1219</v>
      </c>
      <c s="35" t="s">
        <v>52</v>
      </c>
      <c s="6" t="s">
        <v>1220</v>
      </c>
      <c s="36" t="s">
        <v>67</v>
      </c>
      <c s="37">
        <v>1</v>
      </c>
      <c s="36">
        <v>0</v>
      </c>
      <c s="36">
        <f>ROUND(G91*H91,6)</f>
      </c>
      <c r="L91" s="38">
        <v>0</v>
      </c>
      <c s="32">
        <f>ROUND(ROUND(L91,2)*ROUND(G91,3),2)</f>
      </c>
      <c s="36" t="s">
        <v>1165</v>
      </c>
      <c>
        <f>(M91*21)/100</f>
      </c>
      <c t="s">
        <v>28</v>
      </c>
    </row>
    <row r="92" spans="1:5" ht="12.75">
      <c r="A92" s="35" t="s">
        <v>56</v>
      </c>
      <c r="E92" s="39" t="s">
        <v>1166</v>
      </c>
    </row>
    <row r="93" spans="1:5" ht="25.5">
      <c r="A93" s="35" t="s">
        <v>57</v>
      </c>
      <c r="E93" s="40" t="s">
        <v>1214</v>
      </c>
    </row>
    <row r="94" spans="1:5" ht="12.75">
      <c r="A94" t="s">
        <v>58</v>
      </c>
      <c r="E94" s="39" t="s">
        <v>984</v>
      </c>
    </row>
    <row r="95" spans="1:16" ht="12.75">
      <c r="A95" t="s">
        <v>49</v>
      </c>
      <c s="34" t="s">
        <v>112</v>
      </c>
      <c s="34" t="s">
        <v>1221</v>
      </c>
      <c s="35" t="s">
        <v>52</v>
      </c>
      <c s="6" t="s">
        <v>1222</v>
      </c>
      <c s="36" t="s">
        <v>67</v>
      </c>
      <c s="37">
        <v>5</v>
      </c>
      <c s="36">
        <v>0</v>
      </c>
      <c s="36">
        <f>ROUND(G95*H95,6)</f>
      </c>
      <c r="L95" s="38">
        <v>0</v>
      </c>
      <c s="32">
        <f>ROUND(ROUND(L95,2)*ROUND(G95,3),2)</f>
      </c>
      <c s="36" t="s">
        <v>1165</v>
      </c>
      <c>
        <f>(M95*21)/100</f>
      </c>
      <c t="s">
        <v>28</v>
      </c>
    </row>
    <row r="96" spans="1:5" ht="12.75">
      <c r="A96" s="35" t="s">
        <v>56</v>
      </c>
      <c r="E96" s="39" t="s">
        <v>1166</v>
      </c>
    </row>
    <row r="97" spans="1:5" ht="25.5">
      <c r="A97" s="35" t="s">
        <v>57</v>
      </c>
      <c r="E97" s="40" t="s">
        <v>1179</v>
      </c>
    </row>
    <row r="98" spans="1:5" ht="12.75">
      <c r="A98" t="s">
        <v>58</v>
      </c>
      <c r="E98" s="39" t="s">
        <v>984</v>
      </c>
    </row>
    <row r="99" spans="1:16" ht="12.75">
      <c r="A99" t="s">
        <v>49</v>
      </c>
      <c s="34" t="s">
        <v>132</v>
      </c>
      <c s="34" t="s">
        <v>1231</v>
      </c>
      <c s="35" t="s">
        <v>52</v>
      </c>
      <c s="6" t="s">
        <v>1232</v>
      </c>
      <c s="36" t="s">
        <v>67</v>
      </c>
      <c s="37">
        <v>1</v>
      </c>
      <c s="36">
        <v>0</v>
      </c>
      <c s="36">
        <f>ROUND(G99*H99,6)</f>
      </c>
      <c r="L99" s="38">
        <v>0</v>
      </c>
      <c s="32">
        <f>ROUND(ROUND(L99,2)*ROUND(G99,3),2)</f>
      </c>
      <c s="36" t="s">
        <v>1165</v>
      </c>
      <c>
        <f>(M99*21)/100</f>
      </c>
      <c t="s">
        <v>28</v>
      </c>
    </row>
    <row r="100" spans="1:5" ht="12.75">
      <c r="A100" s="35" t="s">
        <v>56</v>
      </c>
      <c r="E100" s="39" t="s">
        <v>1166</v>
      </c>
    </row>
    <row r="101" spans="1:5" ht="25.5">
      <c r="A101" s="35" t="s">
        <v>57</v>
      </c>
      <c r="E101" s="40" t="s">
        <v>1214</v>
      </c>
    </row>
    <row r="102" spans="1:5" ht="12.75">
      <c r="A102" t="s">
        <v>58</v>
      </c>
      <c r="E102" s="39" t="s">
        <v>984</v>
      </c>
    </row>
    <row r="103" spans="1:16" ht="12.75">
      <c r="A103" t="s">
        <v>49</v>
      </c>
      <c s="34" t="s">
        <v>136</v>
      </c>
      <c s="34" t="s">
        <v>1233</v>
      </c>
      <c s="35" t="s">
        <v>52</v>
      </c>
      <c s="6" t="s">
        <v>1234</v>
      </c>
      <c s="36" t="s">
        <v>67</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140</v>
      </c>
      <c s="34" t="s">
        <v>1235</v>
      </c>
      <c s="35" t="s">
        <v>52</v>
      </c>
      <c s="6" t="s">
        <v>1236</v>
      </c>
      <c s="36" t="s">
        <v>67</v>
      </c>
      <c s="37">
        <v>1</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1214</v>
      </c>
    </row>
    <row r="110" spans="1:5" ht="12.75">
      <c r="A110" t="s">
        <v>58</v>
      </c>
      <c r="E110" s="39" t="s">
        <v>984</v>
      </c>
    </row>
    <row r="111" spans="1:16" ht="12.75">
      <c r="A111" t="s">
        <v>49</v>
      </c>
      <c s="34" t="s">
        <v>147</v>
      </c>
      <c s="34" t="s">
        <v>1237</v>
      </c>
      <c s="35" t="s">
        <v>52</v>
      </c>
      <c s="6" t="s">
        <v>1238</v>
      </c>
      <c s="36" t="s">
        <v>67</v>
      </c>
      <c s="37">
        <v>1</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1214</v>
      </c>
    </row>
    <row r="114" spans="1:5" ht="12.75">
      <c r="A114" t="s">
        <v>58</v>
      </c>
      <c r="E114" s="39" t="s">
        <v>984</v>
      </c>
    </row>
    <row r="115" spans="1:16" ht="12.75">
      <c r="A115" t="s">
        <v>49</v>
      </c>
      <c s="34" t="s">
        <v>170</v>
      </c>
      <c s="34" t="s">
        <v>1239</v>
      </c>
      <c s="35" t="s">
        <v>52</v>
      </c>
      <c s="6" t="s">
        <v>1240</v>
      </c>
      <c s="36" t="s">
        <v>67</v>
      </c>
      <c s="37">
        <v>1</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1214</v>
      </c>
    </row>
    <row r="118" spans="1:5" ht="12.75">
      <c r="A118" t="s">
        <v>58</v>
      </c>
      <c r="E118" s="39" t="s">
        <v>984</v>
      </c>
    </row>
    <row r="119" spans="1:16" ht="12.75">
      <c r="A119" t="s">
        <v>49</v>
      </c>
      <c s="34" t="s">
        <v>175</v>
      </c>
      <c s="34" t="s">
        <v>513</v>
      </c>
      <c s="35" t="s">
        <v>52</v>
      </c>
      <c s="6" t="s">
        <v>514</v>
      </c>
      <c s="36" t="s">
        <v>67</v>
      </c>
      <c s="37">
        <v>1</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1214</v>
      </c>
    </row>
    <row r="122" spans="1:5" ht="12.75">
      <c r="A122" t="s">
        <v>58</v>
      </c>
      <c r="E122" s="39" t="s">
        <v>984</v>
      </c>
    </row>
    <row r="123" spans="1:16" ht="12.75">
      <c r="A123" t="s">
        <v>49</v>
      </c>
      <c s="34" t="s">
        <v>178</v>
      </c>
      <c s="34" t="s">
        <v>1241</v>
      </c>
      <c s="35" t="s">
        <v>52</v>
      </c>
      <c s="6" t="s">
        <v>1242</v>
      </c>
      <c s="36" t="s">
        <v>105</v>
      </c>
      <c s="37">
        <v>200</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1171</v>
      </c>
    </row>
    <row r="126" spans="1:5" ht="12.75">
      <c r="A126" t="s">
        <v>58</v>
      </c>
      <c r="E126" s="39" t="s">
        <v>984</v>
      </c>
    </row>
    <row r="127" spans="1:16" ht="12.75">
      <c r="A127" t="s">
        <v>49</v>
      </c>
      <c s="34" t="s">
        <v>181</v>
      </c>
      <c s="34" t="s">
        <v>1243</v>
      </c>
      <c s="35" t="s">
        <v>52</v>
      </c>
      <c s="6" t="s">
        <v>1244</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1214</v>
      </c>
    </row>
    <row r="130" spans="1:5" ht="12.75">
      <c r="A130" t="s">
        <v>58</v>
      </c>
      <c r="E130" s="39" t="s">
        <v>984</v>
      </c>
    </row>
    <row r="131" spans="1:16" ht="12.75">
      <c r="A131" t="s">
        <v>49</v>
      </c>
      <c s="34" t="s">
        <v>185</v>
      </c>
      <c s="34" t="s">
        <v>1245</v>
      </c>
      <c s="35" t="s">
        <v>52</v>
      </c>
      <c s="6" t="s">
        <v>1246</v>
      </c>
      <c s="36" t="s">
        <v>67</v>
      </c>
      <c s="37">
        <v>4</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1247</v>
      </c>
    </row>
    <row r="134" spans="1:5" ht="12.75">
      <c r="A134" t="s">
        <v>58</v>
      </c>
      <c r="E134" s="39" t="s">
        <v>984</v>
      </c>
    </row>
    <row r="135" spans="1:16" ht="25.5">
      <c r="A135" t="s">
        <v>49</v>
      </c>
      <c s="34" t="s">
        <v>925</v>
      </c>
      <c s="34" t="s">
        <v>1248</v>
      </c>
      <c s="35" t="s">
        <v>52</v>
      </c>
      <c s="6" t="s">
        <v>1249</v>
      </c>
      <c s="36" t="s">
        <v>1213</v>
      </c>
      <c s="37">
        <v>1</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1214</v>
      </c>
    </row>
    <row r="138" spans="1:5" ht="12.75">
      <c r="A138" t="s">
        <v>58</v>
      </c>
      <c r="E138" s="39" t="s">
        <v>984</v>
      </c>
    </row>
    <row r="139" spans="1:16" ht="25.5">
      <c r="A139" t="s">
        <v>49</v>
      </c>
      <c s="34" t="s">
        <v>926</v>
      </c>
      <c s="34" t="s">
        <v>1250</v>
      </c>
      <c s="35" t="s">
        <v>52</v>
      </c>
      <c s="6" t="s">
        <v>1251</v>
      </c>
      <c s="36" t="s">
        <v>1026</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3" ht="12.75">
      <c r="A143" t="s">
        <v>47</v>
      </c>
      <c r="C143" s="31" t="s">
        <v>168</v>
      </c>
      <c r="E143" s="33" t="s">
        <v>1269</v>
      </c>
      <c r="J143" s="32">
        <f>0</f>
      </c>
      <c s="32">
        <f>0</f>
      </c>
      <c s="32">
        <f>0+L144+L148+L152+L156+L160+L164+L168</f>
      </c>
      <c s="32">
        <f>0+M144+M148+M152+M156+M160+M164+M168</f>
      </c>
    </row>
    <row r="144" spans="1:16" ht="12.75">
      <c r="A144" t="s">
        <v>49</v>
      </c>
      <c s="34" t="s">
        <v>192</v>
      </c>
      <c s="34" t="s">
        <v>1265</v>
      </c>
      <c s="35" t="s">
        <v>52</v>
      </c>
      <c s="6" t="s">
        <v>1266</v>
      </c>
      <c s="36" t="s">
        <v>67</v>
      </c>
      <c s="37">
        <v>2</v>
      </c>
      <c s="36">
        <v>0</v>
      </c>
      <c s="36">
        <f>ROUND(G144*H144,6)</f>
      </c>
      <c r="L144" s="38">
        <v>0</v>
      </c>
      <c s="32">
        <f>ROUND(ROUND(L144,2)*ROUND(G144,3),2)</f>
      </c>
      <c s="36" t="s">
        <v>1165</v>
      </c>
      <c>
        <f>(M144*21)/100</f>
      </c>
      <c t="s">
        <v>28</v>
      </c>
    </row>
    <row r="145" spans="1:5" ht="12.75">
      <c r="A145" s="35" t="s">
        <v>56</v>
      </c>
      <c r="E145" s="39" t="s">
        <v>1166</v>
      </c>
    </row>
    <row r="146" spans="1:5" ht="25.5">
      <c r="A146" s="35" t="s">
        <v>57</v>
      </c>
      <c r="E146" s="40" t="s">
        <v>1180</v>
      </c>
    </row>
    <row r="147" spans="1:5" ht="12.75">
      <c r="A147" t="s">
        <v>58</v>
      </c>
      <c r="E147" s="39" t="s">
        <v>984</v>
      </c>
    </row>
    <row r="148" spans="1:16" ht="12.75">
      <c r="A148" t="s">
        <v>49</v>
      </c>
      <c s="34" t="s">
        <v>196</v>
      </c>
      <c s="34" t="s">
        <v>1267</v>
      </c>
      <c s="35" t="s">
        <v>52</v>
      </c>
      <c s="6" t="s">
        <v>1268</v>
      </c>
      <c s="36" t="s">
        <v>67</v>
      </c>
      <c s="37">
        <v>2</v>
      </c>
      <c s="36">
        <v>0</v>
      </c>
      <c s="36">
        <f>ROUND(G148*H148,6)</f>
      </c>
      <c r="L148" s="38">
        <v>0</v>
      </c>
      <c s="32">
        <f>ROUND(ROUND(L148,2)*ROUND(G148,3),2)</f>
      </c>
      <c s="36" t="s">
        <v>1165</v>
      </c>
      <c>
        <f>(M148*21)/100</f>
      </c>
      <c t="s">
        <v>28</v>
      </c>
    </row>
    <row r="149" spans="1:5" ht="12.75">
      <c r="A149" s="35" t="s">
        <v>56</v>
      </c>
      <c r="E149" s="39" t="s">
        <v>1166</v>
      </c>
    </row>
    <row r="150" spans="1:5" ht="25.5">
      <c r="A150" s="35" t="s">
        <v>57</v>
      </c>
      <c r="E150" s="40" t="s">
        <v>1180</v>
      </c>
    </row>
    <row r="151" spans="1:5" ht="12.75">
      <c r="A151" t="s">
        <v>58</v>
      </c>
      <c r="E151" s="39" t="s">
        <v>984</v>
      </c>
    </row>
    <row r="152" spans="1:16" ht="12.75">
      <c r="A152" t="s">
        <v>49</v>
      </c>
      <c s="34" t="s">
        <v>207</v>
      </c>
      <c s="34" t="s">
        <v>1282</v>
      </c>
      <c s="35" t="s">
        <v>52</v>
      </c>
      <c s="6" t="s">
        <v>1283</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27.5">
      <c r="A155" t="s">
        <v>58</v>
      </c>
      <c r="E155" s="39" t="s">
        <v>1281</v>
      </c>
    </row>
    <row r="156" spans="1:16" ht="12.75">
      <c r="A156" t="s">
        <v>49</v>
      </c>
      <c s="34" t="s">
        <v>210</v>
      </c>
      <c s="34" t="s">
        <v>1276</v>
      </c>
      <c s="35" t="s">
        <v>52</v>
      </c>
      <c s="6" t="s">
        <v>1277</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1278</v>
      </c>
    </row>
    <row r="160" spans="1:16" ht="12.75">
      <c r="A160" t="s">
        <v>49</v>
      </c>
      <c s="34" t="s">
        <v>214</v>
      </c>
      <c s="34" t="s">
        <v>1279</v>
      </c>
      <c s="35" t="s">
        <v>52</v>
      </c>
      <c s="6" t="s">
        <v>1280</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27.5">
      <c r="A163" t="s">
        <v>58</v>
      </c>
      <c r="E163" s="39" t="s">
        <v>1281</v>
      </c>
    </row>
    <row r="164" spans="1:16" ht="12.75">
      <c r="A164" t="s">
        <v>49</v>
      </c>
      <c s="34" t="s">
        <v>218</v>
      </c>
      <c s="34" t="s">
        <v>1302</v>
      </c>
      <c s="35" t="s">
        <v>52</v>
      </c>
      <c s="6" t="s">
        <v>1303</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14.75">
      <c r="A167" t="s">
        <v>58</v>
      </c>
      <c r="E167" s="39" t="s">
        <v>1304</v>
      </c>
    </row>
    <row r="168" spans="1:16" ht="12.75">
      <c r="A168" t="s">
        <v>49</v>
      </c>
      <c s="34" t="s">
        <v>222</v>
      </c>
      <c s="34" t="s">
        <v>1305</v>
      </c>
      <c s="35" t="s">
        <v>52</v>
      </c>
      <c s="6" t="s">
        <v>1306</v>
      </c>
      <c s="36" t="s">
        <v>67</v>
      </c>
      <c s="37">
        <v>1</v>
      </c>
      <c s="36">
        <v>0</v>
      </c>
      <c s="36">
        <f>ROUND(G168*H168,6)</f>
      </c>
      <c r="L168" s="38">
        <v>0</v>
      </c>
      <c s="32">
        <f>ROUND(ROUND(L168,2)*ROUND(G168,3),2)</f>
      </c>
      <c s="36" t="s">
        <v>1160</v>
      </c>
      <c>
        <f>(M168*21)/100</f>
      </c>
      <c t="s">
        <v>28</v>
      </c>
    </row>
    <row r="169" spans="1:5" ht="12.75">
      <c r="A169" s="35" t="s">
        <v>56</v>
      </c>
      <c r="E169" s="39" t="s">
        <v>52</v>
      </c>
    </row>
    <row r="170" spans="1:5" ht="12.75">
      <c r="A170" s="35" t="s">
        <v>57</v>
      </c>
      <c r="E170" s="40" t="s">
        <v>52</v>
      </c>
    </row>
    <row r="171" spans="1:5" ht="127.5">
      <c r="A171" t="s">
        <v>58</v>
      </c>
      <c r="E171" s="39" t="s">
        <v>1281</v>
      </c>
    </row>
    <row r="172" spans="1:13" ht="12.75">
      <c r="A172" t="s">
        <v>47</v>
      </c>
      <c r="C172" s="31" t="s">
        <v>642</v>
      </c>
      <c r="E172" s="33" t="s">
        <v>643</v>
      </c>
      <c r="J172" s="32">
        <f>0</f>
      </c>
      <c s="32">
        <f>0</f>
      </c>
      <c s="32">
        <f>0+L173+L177</f>
      </c>
      <c s="32">
        <f>0+M173+M177</f>
      </c>
    </row>
    <row r="173" spans="1:16" ht="25.5">
      <c r="A173" t="s">
        <v>49</v>
      </c>
      <c s="34" t="s">
        <v>226</v>
      </c>
      <c s="34" t="s">
        <v>645</v>
      </c>
      <c s="35" t="s">
        <v>646</v>
      </c>
      <c s="6" t="s">
        <v>647</v>
      </c>
      <c s="36" t="s">
        <v>648</v>
      </c>
      <c s="37">
        <v>85</v>
      </c>
      <c s="36">
        <v>0</v>
      </c>
      <c s="36">
        <f>ROUND(G173*H173,6)</f>
      </c>
      <c r="L173" s="38">
        <v>0</v>
      </c>
      <c s="32">
        <f>ROUND(ROUND(L173,2)*ROUND(G173,3),2)</f>
      </c>
      <c s="36" t="s">
        <v>1290</v>
      </c>
      <c>
        <f>(M173*21)/100</f>
      </c>
      <c t="s">
        <v>28</v>
      </c>
    </row>
    <row r="174" spans="1:5" ht="25.5">
      <c r="A174" s="35" t="s">
        <v>56</v>
      </c>
      <c r="E174" s="39" t="s">
        <v>650</v>
      </c>
    </row>
    <row r="175" spans="1:5" ht="12.75">
      <c r="A175" s="35" t="s">
        <v>57</v>
      </c>
      <c r="E175" s="40" t="s">
        <v>1291</v>
      </c>
    </row>
    <row r="176" spans="1:5" ht="102">
      <c r="A176" t="s">
        <v>58</v>
      </c>
      <c r="E176" s="39" t="s">
        <v>651</v>
      </c>
    </row>
    <row r="177" spans="1:16" ht="25.5">
      <c r="A177" t="s">
        <v>49</v>
      </c>
      <c s="34" t="s">
        <v>230</v>
      </c>
      <c s="34" t="s">
        <v>1292</v>
      </c>
      <c s="35" t="s">
        <v>1293</v>
      </c>
      <c s="6" t="s">
        <v>1294</v>
      </c>
      <c s="36" t="s">
        <v>648</v>
      </c>
      <c s="37">
        <v>0.2</v>
      </c>
      <c s="36">
        <v>0</v>
      </c>
      <c s="36">
        <f>ROUND(G177*H177,6)</f>
      </c>
      <c r="L177" s="38">
        <v>0</v>
      </c>
      <c s="32">
        <f>ROUND(ROUND(L177,2)*ROUND(G177,3),2)</f>
      </c>
      <c s="36" t="s">
        <v>1290</v>
      </c>
      <c>
        <f>(M177*21)/100</f>
      </c>
      <c t="s">
        <v>28</v>
      </c>
    </row>
    <row r="178" spans="1:5" ht="25.5">
      <c r="A178" s="35" t="s">
        <v>56</v>
      </c>
      <c r="E178" s="39" t="s">
        <v>650</v>
      </c>
    </row>
    <row r="179" spans="1:5" ht="12.75">
      <c r="A179" s="35" t="s">
        <v>57</v>
      </c>
      <c r="E179" s="40" t="s">
        <v>1295</v>
      </c>
    </row>
    <row r="180" spans="1:5" ht="102">
      <c r="A180" t="s">
        <v>58</v>
      </c>
      <c r="E1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COUNTIFS(L8:L245,"=0",A8:A245,"P")+COUNTIFS(L8:L245,"",A8:A245,"P")+SUM(Q8:Q245)</f>
      </c>
    </row>
    <row r="8" spans="1:13" ht="12.75">
      <c r="A8" t="s">
        <v>45</v>
      </c>
      <c r="C8" s="28" t="s">
        <v>1309</v>
      </c>
      <c r="E8" s="30" t="s">
        <v>1308</v>
      </c>
      <c r="J8" s="29">
        <f>0+J9+J82+J203+J240</f>
      </c>
      <c s="29">
        <f>0+K9+K82+K203+K240</f>
      </c>
      <c s="29">
        <f>0+L9+L82+L203+L240</f>
      </c>
      <c s="29">
        <f>0+M9+M82+M203+M240</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50</v>
      </c>
      <c s="36">
        <v>0</v>
      </c>
      <c s="36">
        <f>ROUND(G10*H10,6)</f>
      </c>
      <c r="L10" s="38">
        <v>0</v>
      </c>
      <c s="32">
        <f>ROUND(ROUND(L10,2)*ROUND(G10,3),2)</f>
      </c>
      <c s="36" t="s">
        <v>1160</v>
      </c>
      <c>
        <f>(M10*21)/100</f>
      </c>
      <c t="s">
        <v>28</v>
      </c>
    </row>
    <row r="11" spans="1:5" ht="12.75">
      <c r="A11" s="35" t="s">
        <v>56</v>
      </c>
      <c r="E11" s="39" t="s">
        <v>52</v>
      </c>
    </row>
    <row r="12" spans="1:5" ht="25.5">
      <c r="A12" s="35" t="s">
        <v>57</v>
      </c>
      <c r="E12" s="40" t="s">
        <v>1161</v>
      </c>
    </row>
    <row r="13" spans="1:5" ht="318.75">
      <c r="A13" t="s">
        <v>58</v>
      </c>
      <c r="E13" s="39" t="s">
        <v>1162</v>
      </c>
    </row>
    <row r="14" spans="1:16" ht="12.75">
      <c r="A14" t="s">
        <v>49</v>
      </c>
      <c s="34" t="s">
        <v>28</v>
      </c>
      <c s="34" t="s">
        <v>1163</v>
      </c>
      <c s="35" t="s">
        <v>52</v>
      </c>
      <c s="6" t="s">
        <v>1164</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1167</v>
      </c>
    </row>
    <row r="17" spans="1:5" ht="12.75">
      <c r="A17" t="s">
        <v>58</v>
      </c>
      <c r="E17" s="39" t="s">
        <v>984</v>
      </c>
    </row>
    <row r="18" spans="1:16" ht="12.75">
      <c r="A18" t="s">
        <v>49</v>
      </c>
      <c s="34" t="s">
        <v>26</v>
      </c>
      <c s="34" t="s">
        <v>165</v>
      </c>
      <c s="35" t="s">
        <v>52</v>
      </c>
      <c s="6" t="s">
        <v>166</v>
      </c>
      <c s="36" t="s">
        <v>75</v>
      </c>
      <c s="37">
        <v>60</v>
      </c>
      <c s="36">
        <v>0</v>
      </c>
      <c s="36">
        <f>ROUND(G18*H18,6)</f>
      </c>
      <c r="L18" s="38">
        <v>0</v>
      </c>
      <c s="32">
        <f>ROUND(ROUND(L18,2)*ROUND(G18,3),2)</f>
      </c>
      <c s="36" t="s">
        <v>1165</v>
      </c>
      <c>
        <f>(M18*21)/100</f>
      </c>
      <c t="s">
        <v>28</v>
      </c>
    </row>
    <row r="19" spans="1:5" ht="12.75">
      <c r="A19" s="35" t="s">
        <v>56</v>
      </c>
      <c r="E19" s="39" t="s">
        <v>1166</v>
      </c>
    </row>
    <row r="20" spans="1:5" ht="25.5">
      <c r="A20" s="35" t="s">
        <v>57</v>
      </c>
      <c r="E20" s="40" t="s">
        <v>1168</v>
      </c>
    </row>
    <row r="21" spans="1:5" ht="12.75">
      <c r="A21" t="s">
        <v>58</v>
      </c>
      <c r="E21" s="39" t="s">
        <v>984</v>
      </c>
    </row>
    <row r="22" spans="1:16" ht="12.75">
      <c r="A22" t="s">
        <v>49</v>
      </c>
      <c s="34" t="s">
        <v>94</v>
      </c>
      <c s="34" t="s">
        <v>1169</v>
      </c>
      <c s="35" t="s">
        <v>52</v>
      </c>
      <c s="6" t="s">
        <v>1170</v>
      </c>
      <c s="36" t="s">
        <v>75</v>
      </c>
      <c s="37">
        <v>20</v>
      </c>
      <c s="36">
        <v>0</v>
      </c>
      <c s="36">
        <f>ROUND(G22*H22,6)</f>
      </c>
      <c r="L22" s="38">
        <v>0</v>
      </c>
      <c s="32">
        <f>ROUND(ROUND(L22,2)*ROUND(G22,3),2)</f>
      </c>
      <c s="36" t="s">
        <v>1165</v>
      </c>
      <c>
        <f>(M22*21)/100</f>
      </c>
      <c t="s">
        <v>28</v>
      </c>
    </row>
    <row r="23" spans="1:5" ht="12.75">
      <c r="A23" s="35" t="s">
        <v>56</v>
      </c>
      <c r="E23" s="39" t="s">
        <v>1166</v>
      </c>
    </row>
    <row r="24" spans="1:5" ht="25.5">
      <c r="A24" s="35" t="s">
        <v>57</v>
      </c>
      <c r="E24" s="40" t="s">
        <v>1167</v>
      </c>
    </row>
    <row r="25" spans="1:5" ht="12.75">
      <c r="A25" t="s">
        <v>58</v>
      </c>
      <c r="E25" s="39" t="s">
        <v>984</v>
      </c>
    </row>
    <row r="26" spans="1:16" ht="12.75">
      <c r="A26" t="s">
        <v>49</v>
      </c>
      <c s="34" t="s">
        <v>100</v>
      </c>
      <c s="34" t="s">
        <v>51</v>
      </c>
      <c s="35" t="s">
        <v>52</v>
      </c>
      <c s="6" t="s">
        <v>53</v>
      </c>
      <c s="36" t="s">
        <v>54</v>
      </c>
      <c s="37">
        <v>60</v>
      </c>
      <c s="36">
        <v>0</v>
      </c>
      <c s="36">
        <f>ROUND(G26*H26,6)</f>
      </c>
      <c r="L26" s="38">
        <v>0</v>
      </c>
      <c s="32">
        <f>ROUND(ROUND(L26,2)*ROUND(G26,3),2)</f>
      </c>
      <c s="36" t="s">
        <v>1165</v>
      </c>
      <c>
        <f>(M26*21)/100</f>
      </c>
      <c t="s">
        <v>28</v>
      </c>
    </row>
    <row r="27" spans="1:5" ht="12.75">
      <c r="A27" s="35" t="s">
        <v>56</v>
      </c>
      <c r="E27" s="39" t="s">
        <v>1166</v>
      </c>
    </row>
    <row r="28" spans="1:5" ht="25.5">
      <c r="A28" s="35" t="s">
        <v>57</v>
      </c>
      <c r="E28" s="40" t="s">
        <v>1168</v>
      </c>
    </row>
    <row r="29" spans="1:5" ht="12.75">
      <c r="A29" t="s">
        <v>58</v>
      </c>
      <c r="E29" s="39" t="s">
        <v>984</v>
      </c>
    </row>
    <row r="30" spans="1:16" ht="12.75">
      <c r="A30" t="s">
        <v>49</v>
      </c>
      <c s="34" t="s">
        <v>27</v>
      </c>
      <c s="34" t="s">
        <v>117</v>
      </c>
      <c s="35" t="s">
        <v>52</v>
      </c>
      <c s="6" t="s">
        <v>118</v>
      </c>
      <c s="36" t="s">
        <v>105</v>
      </c>
      <c s="37">
        <v>200</v>
      </c>
      <c s="36">
        <v>0</v>
      </c>
      <c s="36">
        <f>ROUND(G30*H30,6)</f>
      </c>
      <c r="L30" s="38">
        <v>0</v>
      </c>
      <c s="32">
        <f>ROUND(ROUND(L30,2)*ROUND(G30,3),2)</f>
      </c>
      <c s="36" t="s">
        <v>1165</v>
      </c>
      <c>
        <f>(M30*21)/100</f>
      </c>
      <c t="s">
        <v>28</v>
      </c>
    </row>
    <row r="31" spans="1:5" ht="12.75">
      <c r="A31" s="35" t="s">
        <v>56</v>
      </c>
      <c r="E31" s="39" t="s">
        <v>1166</v>
      </c>
    </row>
    <row r="32" spans="1:5" ht="25.5">
      <c r="A32" s="35" t="s">
        <v>57</v>
      </c>
      <c r="E32" s="40" t="s">
        <v>1171</v>
      </c>
    </row>
    <row r="33" spans="1:5" ht="12.75">
      <c r="A33" t="s">
        <v>58</v>
      </c>
      <c r="E33" s="39" t="s">
        <v>984</v>
      </c>
    </row>
    <row r="34" spans="1:16" ht="12.75">
      <c r="A34" t="s">
        <v>49</v>
      </c>
      <c s="34" t="s">
        <v>168</v>
      </c>
      <c s="34" t="s">
        <v>1172</v>
      </c>
      <c s="35" t="s">
        <v>52</v>
      </c>
      <c s="6" t="s">
        <v>1173</v>
      </c>
      <c s="36" t="s">
        <v>75</v>
      </c>
      <c s="37">
        <v>15</v>
      </c>
      <c s="36">
        <v>0</v>
      </c>
      <c s="36">
        <f>ROUND(G34*H34,6)</f>
      </c>
      <c r="L34" s="38">
        <v>0</v>
      </c>
      <c s="32">
        <f>ROUND(ROUND(L34,2)*ROUND(G34,3),2)</f>
      </c>
      <c s="36" t="s">
        <v>1165</v>
      </c>
      <c>
        <f>(M34*21)/100</f>
      </c>
      <c t="s">
        <v>28</v>
      </c>
    </row>
    <row r="35" spans="1:5" ht="12.75">
      <c r="A35" s="35" t="s">
        <v>56</v>
      </c>
      <c r="E35" s="39" t="s">
        <v>1166</v>
      </c>
    </row>
    <row r="36" spans="1:5" ht="25.5">
      <c r="A36" s="35" t="s">
        <v>57</v>
      </c>
      <c r="E36" s="40" t="s">
        <v>1174</v>
      </c>
    </row>
    <row r="37" spans="1:5" ht="12.75">
      <c r="A37" t="s">
        <v>58</v>
      </c>
      <c r="E37" s="39" t="s">
        <v>984</v>
      </c>
    </row>
    <row r="38" spans="1:16" ht="25.5">
      <c r="A38" t="s">
        <v>49</v>
      </c>
      <c s="34" t="s">
        <v>534</v>
      </c>
      <c s="34" t="s">
        <v>1175</v>
      </c>
      <c s="35" t="s">
        <v>52</v>
      </c>
      <c s="6" t="s">
        <v>1176</v>
      </c>
      <c s="36" t="s">
        <v>105</v>
      </c>
      <c s="37">
        <v>200</v>
      </c>
      <c s="36">
        <v>0</v>
      </c>
      <c s="36">
        <f>ROUND(G38*H38,6)</f>
      </c>
      <c r="L38" s="38">
        <v>0</v>
      </c>
      <c s="32">
        <f>ROUND(ROUND(L38,2)*ROUND(G38,3),2)</f>
      </c>
      <c s="36" t="s">
        <v>1165</v>
      </c>
      <c>
        <f>(M38*21)/100</f>
      </c>
      <c t="s">
        <v>28</v>
      </c>
    </row>
    <row r="39" spans="1:5" ht="12.75">
      <c r="A39" s="35" t="s">
        <v>56</v>
      </c>
      <c r="E39" s="39" t="s">
        <v>1166</v>
      </c>
    </row>
    <row r="40" spans="1:5" ht="25.5">
      <c r="A40" s="35" t="s">
        <v>57</v>
      </c>
      <c r="E40" s="40" t="s">
        <v>1171</v>
      </c>
    </row>
    <row r="41" spans="1:5" ht="12.75">
      <c r="A41" t="s">
        <v>58</v>
      </c>
      <c r="E41" s="39" t="s">
        <v>984</v>
      </c>
    </row>
    <row r="42" spans="1:16" ht="12.75">
      <c r="A42" t="s">
        <v>49</v>
      </c>
      <c s="34" t="s">
        <v>673</v>
      </c>
      <c s="34" t="s">
        <v>121</v>
      </c>
      <c s="35" t="s">
        <v>52</v>
      </c>
      <c s="6" t="s">
        <v>122</v>
      </c>
      <c s="36" t="s">
        <v>105</v>
      </c>
      <c s="37">
        <v>200</v>
      </c>
      <c s="36">
        <v>0</v>
      </c>
      <c s="36">
        <f>ROUND(G42*H42,6)</f>
      </c>
      <c r="L42" s="38">
        <v>0</v>
      </c>
      <c s="32">
        <f>ROUND(ROUND(L42,2)*ROUND(G42,3),2)</f>
      </c>
      <c s="36" t="s">
        <v>1165</v>
      </c>
      <c>
        <f>(M42*21)/100</f>
      </c>
      <c t="s">
        <v>28</v>
      </c>
    </row>
    <row r="43" spans="1:5" ht="12.75">
      <c r="A43" s="35" t="s">
        <v>56</v>
      </c>
      <c r="E43" s="39" t="s">
        <v>1166</v>
      </c>
    </row>
    <row r="44" spans="1:5" ht="25.5">
      <c r="A44" s="35" t="s">
        <v>57</v>
      </c>
      <c r="E44" s="40" t="s">
        <v>1171</v>
      </c>
    </row>
    <row r="45" spans="1:5" ht="12.75">
      <c r="A45" t="s">
        <v>58</v>
      </c>
      <c r="E45" s="39" t="s">
        <v>984</v>
      </c>
    </row>
    <row r="46" spans="1:16" ht="12.75">
      <c r="A46" t="s">
        <v>49</v>
      </c>
      <c s="34" t="s">
        <v>677</v>
      </c>
      <c s="34" t="s">
        <v>125</v>
      </c>
      <c s="35" t="s">
        <v>52</v>
      </c>
      <c s="6" t="s">
        <v>126</v>
      </c>
      <c s="36" t="s">
        <v>105</v>
      </c>
      <c s="37">
        <v>200</v>
      </c>
      <c s="36">
        <v>0</v>
      </c>
      <c s="36">
        <f>ROUND(G46*H46,6)</f>
      </c>
      <c r="L46" s="38">
        <v>0</v>
      </c>
      <c s="32">
        <f>ROUND(ROUND(L46,2)*ROUND(G46,3),2)</f>
      </c>
      <c s="36" t="s">
        <v>1165</v>
      </c>
      <c>
        <f>(M46*21)/100</f>
      </c>
      <c t="s">
        <v>28</v>
      </c>
    </row>
    <row r="47" spans="1:5" ht="12.75">
      <c r="A47" s="35" t="s">
        <v>56</v>
      </c>
      <c r="E47" s="39" t="s">
        <v>1166</v>
      </c>
    </row>
    <row r="48" spans="1:5" ht="25.5">
      <c r="A48" s="35" t="s">
        <v>57</v>
      </c>
      <c r="E48" s="40" t="s">
        <v>1171</v>
      </c>
    </row>
    <row r="49" spans="1:5" ht="12.75">
      <c r="A49" t="s">
        <v>58</v>
      </c>
      <c r="E49" s="39" t="s">
        <v>984</v>
      </c>
    </row>
    <row r="50" spans="1:16" ht="25.5">
      <c r="A50" t="s">
        <v>49</v>
      </c>
      <c s="34" t="s">
        <v>681</v>
      </c>
      <c s="34" t="s">
        <v>1177</v>
      </c>
      <c s="35" t="s">
        <v>52</v>
      </c>
      <c s="6" t="s">
        <v>1178</v>
      </c>
      <c s="36" t="s">
        <v>75</v>
      </c>
      <c s="37">
        <v>5</v>
      </c>
      <c s="36">
        <v>0</v>
      </c>
      <c s="36">
        <f>ROUND(G50*H50,6)</f>
      </c>
      <c r="L50" s="38">
        <v>0</v>
      </c>
      <c s="32">
        <f>ROUND(ROUND(L50,2)*ROUND(G50,3),2)</f>
      </c>
      <c s="36" t="s">
        <v>1165</v>
      </c>
      <c>
        <f>(M50*21)/100</f>
      </c>
      <c t="s">
        <v>28</v>
      </c>
    </row>
    <row r="51" spans="1:5" ht="12.75">
      <c r="A51" s="35" t="s">
        <v>56</v>
      </c>
      <c r="E51" s="39" t="s">
        <v>1166</v>
      </c>
    </row>
    <row r="52" spans="1:5" ht="25.5">
      <c r="A52" s="35" t="s">
        <v>57</v>
      </c>
      <c r="E52" s="40" t="s">
        <v>1179</v>
      </c>
    </row>
    <row r="53" spans="1:5" ht="12.75">
      <c r="A53" t="s">
        <v>58</v>
      </c>
      <c r="E53" s="39" t="s">
        <v>984</v>
      </c>
    </row>
    <row r="54" spans="1:16" ht="25.5">
      <c r="A54" t="s">
        <v>49</v>
      </c>
      <c s="34" t="s">
        <v>685</v>
      </c>
      <c s="34" t="s">
        <v>1030</v>
      </c>
      <c s="35" t="s">
        <v>52</v>
      </c>
      <c s="6" t="s">
        <v>1031</v>
      </c>
      <c s="36" t="s">
        <v>67</v>
      </c>
      <c s="37">
        <v>2</v>
      </c>
      <c s="36">
        <v>0</v>
      </c>
      <c s="36">
        <f>ROUND(G54*H54,6)</f>
      </c>
      <c r="L54" s="38">
        <v>0</v>
      </c>
      <c s="32">
        <f>ROUND(ROUND(L54,2)*ROUND(G54,3),2)</f>
      </c>
      <c s="36" t="s">
        <v>1165</v>
      </c>
      <c>
        <f>(M54*21)/100</f>
      </c>
      <c t="s">
        <v>28</v>
      </c>
    </row>
    <row r="55" spans="1:5" ht="12.75">
      <c r="A55" s="35" t="s">
        <v>56</v>
      </c>
      <c r="E55" s="39" t="s">
        <v>1166</v>
      </c>
    </row>
    <row r="56" spans="1:5" ht="25.5">
      <c r="A56" s="35" t="s">
        <v>57</v>
      </c>
      <c r="E56" s="40" t="s">
        <v>1180</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100</v>
      </c>
      <c s="36">
        <v>0</v>
      </c>
      <c s="36">
        <f>ROUND(G62*H62,6)</f>
      </c>
      <c r="L62" s="38">
        <v>0</v>
      </c>
      <c s="32">
        <f>ROUND(ROUND(L62,2)*ROUND(G62,3),2)</f>
      </c>
      <c s="36" t="s">
        <v>1165</v>
      </c>
      <c>
        <f>(M62*21)/100</f>
      </c>
      <c t="s">
        <v>28</v>
      </c>
    </row>
    <row r="63" spans="1:5" ht="12.75">
      <c r="A63" s="35" t="s">
        <v>56</v>
      </c>
      <c r="E63" s="39" t="s">
        <v>1166</v>
      </c>
    </row>
    <row r="64" spans="1:5" ht="25.5">
      <c r="A64" s="35" t="s">
        <v>57</v>
      </c>
      <c r="E64" s="40" t="s">
        <v>1185</v>
      </c>
    </row>
    <row r="65" spans="1:5" ht="12.75">
      <c r="A65" t="s">
        <v>58</v>
      </c>
      <c r="E65" s="39" t="s">
        <v>984</v>
      </c>
    </row>
    <row r="66" spans="1:16" ht="12.75">
      <c r="A66" t="s">
        <v>49</v>
      </c>
      <c s="34" t="s">
        <v>64</v>
      </c>
      <c s="34" t="s">
        <v>1186</v>
      </c>
      <c s="35" t="s">
        <v>52</v>
      </c>
      <c s="6" t="s">
        <v>1187</v>
      </c>
      <c s="36" t="s">
        <v>105</v>
      </c>
      <c s="37">
        <v>100</v>
      </c>
      <c s="36">
        <v>0</v>
      </c>
      <c s="36">
        <f>ROUND(G66*H66,6)</f>
      </c>
      <c r="L66" s="38">
        <v>0</v>
      </c>
      <c s="32">
        <f>ROUND(ROUND(L66,2)*ROUND(G66,3),2)</f>
      </c>
      <c s="36" t="s">
        <v>1165</v>
      </c>
      <c>
        <f>(M66*21)/100</f>
      </c>
      <c t="s">
        <v>28</v>
      </c>
    </row>
    <row r="67" spans="1:5" ht="12.75">
      <c r="A67" s="35" t="s">
        <v>56</v>
      </c>
      <c r="E67" s="39" t="s">
        <v>1166</v>
      </c>
    </row>
    <row r="68" spans="1:5" ht="25.5">
      <c r="A68" s="35" t="s">
        <v>57</v>
      </c>
      <c r="E68" s="40" t="s">
        <v>1185</v>
      </c>
    </row>
    <row r="69" spans="1:5" ht="12.75">
      <c r="A69" t="s">
        <v>58</v>
      </c>
      <c r="E69" s="39" t="s">
        <v>984</v>
      </c>
    </row>
    <row r="70" spans="1:16" ht="12.75">
      <c r="A70" t="s">
        <v>49</v>
      </c>
      <c s="34" t="s">
        <v>69</v>
      </c>
      <c s="34" t="s">
        <v>1188</v>
      </c>
      <c s="35" t="s">
        <v>52</v>
      </c>
      <c s="6" t="s">
        <v>1189</v>
      </c>
      <c s="36" t="s">
        <v>105</v>
      </c>
      <c s="37">
        <v>20</v>
      </c>
      <c s="36">
        <v>0</v>
      </c>
      <c s="36">
        <f>ROUND(G70*H70,6)</f>
      </c>
      <c r="L70" s="38">
        <v>0</v>
      </c>
      <c s="32">
        <f>ROUND(ROUND(L70,2)*ROUND(G70,3),2)</f>
      </c>
      <c s="36" t="s">
        <v>1165</v>
      </c>
      <c>
        <f>(M70*21)/100</f>
      </c>
      <c t="s">
        <v>28</v>
      </c>
    </row>
    <row r="71" spans="1:5" ht="12.75">
      <c r="A71" s="35" t="s">
        <v>56</v>
      </c>
      <c r="E71" s="39" t="s">
        <v>1166</v>
      </c>
    </row>
    <row r="72" spans="1:5" ht="25.5">
      <c r="A72" s="35" t="s">
        <v>57</v>
      </c>
      <c r="E72" s="40" t="s">
        <v>1167</v>
      </c>
    </row>
    <row r="73" spans="1:5" ht="12.75">
      <c r="A73" t="s">
        <v>58</v>
      </c>
      <c r="E73" s="39" t="s">
        <v>984</v>
      </c>
    </row>
    <row r="74" spans="1:16" ht="12.75">
      <c r="A74" t="s">
        <v>49</v>
      </c>
      <c s="34" t="s">
        <v>72</v>
      </c>
      <c s="34" t="s">
        <v>109</v>
      </c>
      <c s="35" t="s">
        <v>52</v>
      </c>
      <c s="6" t="s">
        <v>110</v>
      </c>
      <c s="36" t="s">
        <v>67</v>
      </c>
      <c s="37">
        <v>5</v>
      </c>
      <c s="36">
        <v>0</v>
      </c>
      <c s="36">
        <f>ROUND(G74*H74,6)</f>
      </c>
      <c r="L74" s="38">
        <v>0</v>
      </c>
      <c s="32">
        <f>ROUND(ROUND(L74,2)*ROUND(G74,3),2)</f>
      </c>
      <c s="36" t="s">
        <v>1165</v>
      </c>
      <c>
        <f>(M74*21)/100</f>
      </c>
      <c t="s">
        <v>28</v>
      </c>
    </row>
    <row r="75" spans="1:5" ht="12.75">
      <c r="A75" s="35" t="s">
        <v>56</v>
      </c>
      <c r="E75" s="39" t="s">
        <v>1166</v>
      </c>
    </row>
    <row r="76" spans="1:5" ht="25.5">
      <c r="A76" s="35" t="s">
        <v>57</v>
      </c>
      <c r="E76" s="40" t="s">
        <v>1179</v>
      </c>
    </row>
    <row r="77" spans="1:5" ht="12.75">
      <c r="A77" t="s">
        <v>58</v>
      </c>
      <c r="E77" s="39" t="s">
        <v>984</v>
      </c>
    </row>
    <row r="78" spans="1:16" ht="12.75">
      <c r="A78" t="s">
        <v>49</v>
      </c>
      <c s="34" t="s">
        <v>83</v>
      </c>
      <c s="34" t="s">
        <v>1190</v>
      </c>
      <c s="35" t="s">
        <v>52</v>
      </c>
      <c s="6" t="s">
        <v>1191</v>
      </c>
      <c s="36" t="s">
        <v>325</v>
      </c>
      <c s="37">
        <v>0.15</v>
      </c>
      <c s="36">
        <v>0</v>
      </c>
      <c s="36">
        <f>ROUND(G78*H78,6)</f>
      </c>
      <c r="L78" s="38">
        <v>0</v>
      </c>
      <c s="32">
        <f>ROUND(ROUND(L78,2)*ROUND(G78,3),2)</f>
      </c>
      <c s="36" t="s">
        <v>1192</v>
      </c>
      <c>
        <f>(M78*21)/100</f>
      </c>
      <c t="s">
        <v>28</v>
      </c>
    </row>
    <row r="79" spans="1:5" ht="12.75">
      <c r="A79" s="35" t="s">
        <v>56</v>
      </c>
      <c r="E79" s="39" t="s">
        <v>1166</v>
      </c>
    </row>
    <row r="80" spans="1:5" ht="25.5">
      <c r="A80" s="35" t="s">
        <v>57</v>
      </c>
      <c r="E80" s="40" t="s">
        <v>1193</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f>
      </c>
      <c s="32">
        <f>0+M83+M87+M91+M95+M99+M103+M107+M111+M115+M119+M123+M127+M131+M135+M139+M143+M147+M151+M155+M159+M163+M167+M171+M175+M179+M183+M187+M191+M195+M199</f>
      </c>
    </row>
    <row r="83" spans="1:16" ht="12.75">
      <c r="A83" t="s">
        <v>49</v>
      </c>
      <c s="34" t="s">
        <v>91</v>
      </c>
      <c s="34" t="s">
        <v>1198</v>
      </c>
      <c s="35" t="s">
        <v>52</v>
      </c>
      <c s="6" t="s">
        <v>1199</v>
      </c>
      <c s="36" t="s">
        <v>1200</v>
      </c>
      <c s="37">
        <v>3.48</v>
      </c>
      <c s="36">
        <v>0</v>
      </c>
      <c s="36">
        <f>ROUND(G83*H83,6)</f>
      </c>
      <c r="L83" s="38">
        <v>0</v>
      </c>
      <c s="32">
        <f>ROUND(ROUND(L83,2)*ROUND(G83,3),2)</f>
      </c>
      <c s="36" t="s">
        <v>1165</v>
      </c>
      <c>
        <f>(M83*21)/100</f>
      </c>
      <c t="s">
        <v>28</v>
      </c>
    </row>
    <row r="84" spans="1:5" ht="12.75">
      <c r="A84" s="35" t="s">
        <v>56</v>
      </c>
      <c r="E84" s="39" t="s">
        <v>1166</v>
      </c>
    </row>
    <row r="85" spans="1:5" ht="25.5">
      <c r="A85" s="35" t="s">
        <v>57</v>
      </c>
      <c r="E85" s="40" t="s">
        <v>1310</v>
      </c>
    </row>
    <row r="86" spans="1:5" ht="12.75">
      <c r="A86" t="s">
        <v>58</v>
      </c>
      <c r="E86" s="39" t="s">
        <v>984</v>
      </c>
    </row>
    <row r="87" spans="1:16" ht="12.75">
      <c r="A87" t="s">
        <v>49</v>
      </c>
      <c s="34" t="s">
        <v>96</v>
      </c>
      <c s="34" t="s">
        <v>1202</v>
      </c>
      <c s="35" t="s">
        <v>52</v>
      </c>
      <c s="6" t="s">
        <v>1203</v>
      </c>
      <c s="36" t="s">
        <v>67</v>
      </c>
      <c s="37">
        <v>2</v>
      </c>
      <c s="36">
        <v>0</v>
      </c>
      <c s="36">
        <f>ROUND(G87*H87,6)</f>
      </c>
      <c r="L87" s="38">
        <v>0</v>
      </c>
      <c s="32">
        <f>ROUND(ROUND(L87,2)*ROUND(G87,3),2)</f>
      </c>
      <c s="36" t="s">
        <v>1165</v>
      </c>
      <c>
        <f>(M87*21)/100</f>
      </c>
      <c t="s">
        <v>28</v>
      </c>
    </row>
    <row r="88" spans="1:5" ht="12.75">
      <c r="A88" s="35" t="s">
        <v>56</v>
      </c>
      <c r="E88" s="39" t="s">
        <v>1166</v>
      </c>
    </row>
    <row r="89" spans="1:5" ht="25.5">
      <c r="A89" s="35" t="s">
        <v>57</v>
      </c>
      <c r="E89" s="40" t="s">
        <v>1180</v>
      </c>
    </row>
    <row r="90" spans="1:5" ht="12.75">
      <c r="A90" t="s">
        <v>58</v>
      </c>
      <c r="E90" s="39" t="s">
        <v>984</v>
      </c>
    </row>
    <row r="91" spans="1:16" ht="25.5">
      <c r="A91" t="s">
        <v>49</v>
      </c>
      <c s="34" t="s">
        <v>1000</v>
      </c>
      <c s="34" t="s">
        <v>1204</v>
      </c>
      <c s="35" t="s">
        <v>52</v>
      </c>
      <c s="6" t="s">
        <v>1205</v>
      </c>
      <c s="36" t="s">
        <v>105</v>
      </c>
      <c s="37">
        <v>140</v>
      </c>
      <c s="36">
        <v>0</v>
      </c>
      <c s="36">
        <f>ROUND(G91*H91,6)</f>
      </c>
      <c r="L91" s="38">
        <v>0</v>
      </c>
      <c s="32">
        <f>ROUND(ROUND(L91,2)*ROUND(G91,3),2)</f>
      </c>
      <c s="36" t="s">
        <v>1165</v>
      </c>
      <c>
        <f>(M91*21)/100</f>
      </c>
      <c t="s">
        <v>28</v>
      </c>
    </row>
    <row r="92" spans="1:5" ht="12.75">
      <c r="A92" s="35" t="s">
        <v>56</v>
      </c>
      <c r="E92" s="39" t="s">
        <v>1166</v>
      </c>
    </row>
    <row r="93" spans="1:5" ht="25.5">
      <c r="A93" s="35" t="s">
        <v>57</v>
      </c>
      <c r="E93" s="40" t="s">
        <v>1206</v>
      </c>
    </row>
    <row r="94" spans="1:5" ht="12.75">
      <c r="A94" t="s">
        <v>58</v>
      </c>
      <c r="E94" s="39" t="s">
        <v>984</v>
      </c>
    </row>
    <row r="95" spans="1:16" ht="12.75">
      <c r="A95" t="s">
        <v>49</v>
      </c>
      <c s="34" t="s">
        <v>102</v>
      </c>
      <c s="34" t="s">
        <v>1207</v>
      </c>
      <c s="35" t="s">
        <v>52</v>
      </c>
      <c s="6" t="s">
        <v>1208</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1311</v>
      </c>
    </row>
    <row r="98" spans="1:5" ht="12.75">
      <c r="A98" t="s">
        <v>58</v>
      </c>
      <c r="E98" s="39" t="s">
        <v>984</v>
      </c>
    </row>
    <row r="99" spans="1:16" ht="12.75">
      <c r="A99" t="s">
        <v>49</v>
      </c>
      <c s="34" t="s">
        <v>924</v>
      </c>
      <c s="34" t="s">
        <v>1209</v>
      </c>
      <c s="35" t="s">
        <v>52</v>
      </c>
      <c s="6" t="s">
        <v>1210</v>
      </c>
      <c s="36" t="s">
        <v>105</v>
      </c>
      <c s="37">
        <v>340</v>
      </c>
      <c s="36">
        <v>0</v>
      </c>
      <c s="36">
        <f>ROUND(G99*H99,6)</f>
      </c>
      <c r="L99" s="38">
        <v>0</v>
      </c>
      <c s="32">
        <f>ROUND(ROUND(L99,2)*ROUND(G99,3),2)</f>
      </c>
      <c s="36" t="s">
        <v>1165</v>
      </c>
      <c>
        <f>(M99*21)/100</f>
      </c>
      <c t="s">
        <v>28</v>
      </c>
    </row>
    <row r="100" spans="1:5" ht="12.75">
      <c r="A100" s="35" t="s">
        <v>56</v>
      </c>
      <c r="E100" s="39" t="s">
        <v>1166</v>
      </c>
    </row>
    <row r="101" spans="1:5" ht="25.5">
      <c r="A101" s="35" t="s">
        <v>57</v>
      </c>
      <c r="E101" s="40" t="s">
        <v>1311</v>
      </c>
    </row>
    <row r="102" spans="1:5" ht="12.75">
      <c r="A102" t="s">
        <v>58</v>
      </c>
      <c r="E102" s="39" t="s">
        <v>984</v>
      </c>
    </row>
    <row r="103" spans="1:16" ht="12.75">
      <c r="A103" t="s">
        <v>49</v>
      </c>
      <c s="34" t="s">
        <v>108</v>
      </c>
      <c s="34" t="s">
        <v>1211</v>
      </c>
      <c s="35" t="s">
        <v>52</v>
      </c>
      <c s="6" t="s">
        <v>1212</v>
      </c>
      <c s="36" t="s">
        <v>1213</v>
      </c>
      <c s="37">
        <v>1</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1214</v>
      </c>
    </row>
    <row r="106" spans="1:5" ht="12.75">
      <c r="A106" t="s">
        <v>58</v>
      </c>
      <c r="E106" s="39" t="s">
        <v>984</v>
      </c>
    </row>
    <row r="107" spans="1:16" ht="12.75">
      <c r="A107" t="s">
        <v>49</v>
      </c>
      <c s="34" t="s">
        <v>112</v>
      </c>
      <c s="34" t="s">
        <v>1215</v>
      </c>
      <c s="35" t="s">
        <v>52</v>
      </c>
      <c s="6" t="s">
        <v>1216</v>
      </c>
      <c s="36" t="s">
        <v>67</v>
      </c>
      <c s="37">
        <v>2</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1180</v>
      </c>
    </row>
    <row r="110" spans="1:5" ht="12.75">
      <c r="A110" t="s">
        <v>58</v>
      </c>
      <c r="E110" s="39" t="s">
        <v>984</v>
      </c>
    </row>
    <row r="111" spans="1:16" ht="12.75">
      <c r="A111" t="s">
        <v>49</v>
      </c>
      <c s="34" t="s">
        <v>116</v>
      </c>
      <c s="34" t="s">
        <v>1217</v>
      </c>
      <c s="35" t="s">
        <v>52</v>
      </c>
      <c s="6" t="s">
        <v>1218</v>
      </c>
      <c s="36" t="s">
        <v>67</v>
      </c>
      <c s="37">
        <v>2</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1180</v>
      </c>
    </row>
    <row r="114" spans="1:5" ht="12.75">
      <c r="A114" t="s">
        <v>58</v>
      </c>
      <c r="E114" s="39" t="s">
        <v>984</v>
      </c>
    </row>
    <row r="115" spans="1:16" ht="12.75">
      <c r="A115" t="s">
        <v>49</v>
      </c>
      <c s="34" t="s">
        <v>120</v>
      </c>
      <c s="34" t="s">
        <v>1219</v>
      </c>
      <c s="35" t="s">
        <v>52</v>
      </c>
      <c s="6" t="s">
        <v>1220</v>
      </c>
      <c s="36" t="s">
        <v>67</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124</v>
      </c>
      <c s="34" t="s">
        <v>1221</v>
      </c>
      <c s="35" t="s">
        <v>52</v>
      </c>
      <c s="6" t="s">
        <v>1222</v>
      </c>
      <c s="36" t="s">
        <v>67</v>
      </c>
      <c s="37">
        <v>5</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1179</v>
      </c>
    </row>
    <row r="122" spans="1:5" ht="12.75">
      <c r="A122" t="s">
        <v>58</v>
      </c>
      <c r="E122" s="39" t="s">
        <v>984</v>
      </c>
    </row>
    <row r="123" spans="1:16" ht="12.75">
      <c r="A123" t="s">
        <v>49</v>
      </c>
      <c s="34" t="s">
        <v>128</v>
      </c>
      <c s="34" t="s">
        <v>1223</v>
      </c>
      <c s="35" t="s">
        <v>52</v>
      </c>
      <c s="6" t="s">
        <v>1224</v>
      </c>
      <c s="36" t="s">
        <v>67</v>
      </c>
      <c s="37">
        <v>6</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1312</v>
      </c>
    </row>
    <row r="126" spans="1:5" ht="12.75">
      <c r="A126" t="s">
        <v>58</v>
      </c>
      <c r="E126" s="39" t="s">
        <v>984</v>
      </c>
    </row>
    <row r="127" spans="1:16" ht="12.75">
      <c r="A127" t="s">
        <v>49</v>
      </c>
      <c s="34" t="s">
        <v>132</v>
      </c>
      <c s="34" t="s">
        <v>1225</v>
      </c>
      <c s="35" t="s">
        <v>52</v>
      </c>
      <c s="6" t="s">
        <v>1226</v>
      </c>
      <c s="36" t="s">
        <v>67</v>
      </c>
      <c s="37">
        <v>6</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1312</v>
      </c>
    </row>
    <row r="130" spans="1:5" ht="12.75">
      <c r="A130" t="s">
        <v>58</v>
      </c>
      <c r="E130" s="39" t="s">
        <v>984</v>
      </c>
    </row>
    <row r="131" spans="1:16" ht="12.75">
      <c r="A131" t="s">
        <v>49</v>
      </c>
      <c s="34" t="s">
        <v>136</v>
      </c>
      <c s="34" t="s">
        <v>1227</v>
      </c>
      <c s="35" t="s">
        <v>52</v>
      </c>
      <c s="6" t="s">
        <v>1228</v>
      </c>
      <c s="36" t="s">
        <v>67</v>
      </c>
      <c s="37">
        <v>2</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1180</v>
      </c>
    </row>
    <row r="134" spans="1:5" ht="12.75">
      <c r="A134" t="s">
        <v>58</v>
      </c>
      <c r="E134" s="39" t="s">
        <v>984</v>
      </c>
    </row>
    <row r="135" spans="1:16" ht="12.75">
      <c r="A135" t="s">
        <v>49</v>
      </c>
      <c s="34" t="s">
        <v>140</v>
      </c>
      <c s="34" t="s">
        <v>1229</v>
      </c>
      <c s="35" t="s">
        <v>52</v>
      </c>
      <c s="6" t="s">
        <v>1230</v>
      </c>
      <c s="36" t="s">
        <v>67</v>
      </c>
      <c s="37">
        <v>2</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1180</v>
      </c>
    </row>
    <row r="138" spans="1:5" ht="12.75">
      <c r="A138" t="s">
        <v>58</v>
      </c>
      <c r="E138" s="39" t="s">
        <v>984</v>
      </c>
    </row>
    <row r="139" spans="1:16" ht="12.75">
      <c r="A139" t="s">
        <v>49</v>
      </c>
      <c s="34" t="s">
        <v>143</v>
      </c>
      <c s="34" t="s">
        <v>1231</v>
      </c>
      <c s="35" t="s">
        <v>52</v>
      </c>
      <c s="6" t="s">
        <v>1232</v>
      </c>
      <c s="36" t="s">
        <v>67</v>
      </c>
      <c s="37">
        <v>2</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1180</v>
      </c>
    </row>
    <row r="142" spans="1:5" ht="12.75">
      <c r="A142" t="s">
        <v>58</v>
      </c>
      <c r="E142" s="39" t="s">
        <v>984</v>
      </c>
    </row>
    <row r="143" spans="1:16" ht="12.75">
      <c r="A143" t="s">
        <v>49</v>
      </c>
      <c s="34" t="s">
        <v>147</v>
      </c>
      <c s="34" t="s">
        <v>1233</v>
      </c>
      <c s="35" t="s">
        <v>52</v>
      </c>
      <c s="6" t="s">
        <v>1234</v>
      </c>
      <c s="36" t="s">
        <v>67</v>
      </c>
      <c s="37">
        <v>2</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1180</v>
      </c>
    </row>
    <row r="146" spans="1:5" ht="12.75">
      <c r="A146" t="s">
        <v>58</v>
      </c>
      <c r="E146" s="39" t="s">
        <v>984</v>
      </c>
    </row>
    <row r="147" spans="1:16" ht="12.75">
      <c r="A147" t="s">
        <v>49</v>
      </c>
      <c s="34" t="s">
        <v>170</v>
      </c>
      <c s="34" t="s">
        <v>1235</v>
      </c>
      <c s="35" t="s">
        <v>52</v>
      </c>
      <c s="6" t="s">
        <v>1236</v>
      </c>
      <c s="36" t="s">
        <v>67</v>
      </c>
      <c s="37">
        <v>2</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1180</v>
      </c>
    </row>
    <row r="150" spans="1:5" ht="12.75">
      <c r="A150" t="s">
        <v>58</v>
      </c>
      <c r="E150" s="39" t="s">
        <v>984</v>
      </c>
    </row>
    <row r="151" spans="1:16" ht="12.75">
      <c r="A151" t="s">
        <v>49</v>
      </c>
      <c s="34" t="s">
        <v>178</v>
      </c>
      <c s="34" t="s">
        <v>1237</v>
      </c>
      <c s="35" t="s">
        <v>52</v>
      </c>
      <c s="6" t="s">
        <v>1238</v>
      </c>
      <c s="36" t="s">
        <v>67</v>
      </c>
      <c s="37">
        <v>2</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1180</v>
      </c>
    </row>
    <row r="154" spans="1:5" ht="12.75">
      <c r="A154" t="s">
        <v>58</v>
      </c>
      <c r="E154" s="39" t="s">
        <v>984</v>
      </c>
    </row>
    <row r="155" spans="1:16" ht="12.75">
      <c r="A155" t="s">
        <v>49</v>
      </c>
      <c s="34" t="s">
        <v>181</v>
      </c>
      <c s="34" t="s">
        <v>1239</v>
      </c>
      <c s="35" t="s">
        <v>52</v>
      </c>
      <c s="6" t="s">
        <v>1240</v>
      </c>
      <c s="36" t="s">
        <v>67</v>
      </c>
      <c s="37">
        <v>2</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1180</v>
      </c>
    </row>
    <row r="158" spans="1:5" ht="12.75">
      <c r="A158" t="s">
        <v>58</v>
      </c>
      <c r="E158" s="39" t="s">
        <v>984</v>
      </c>
    </row>
    <row r="159" spans="1:16" ht="12.75">
      <c r="A159" t="s">
        <v>49</v>
      </c>
      <c s="34" t="s">
        <v>185</v>
      </c>
      <c s="34" t="s">
        <v>513</v>
      </c>
      <c s="35" t="s">
        <v>52</v>
      </c>
      <c s="6" t="s">
        <v>514</v>
      </c>
      <c s="36" t="s">
        <v>67</v>
      </c>
      <c s="37">
        <v>2</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1180</v>
      </c>
    </row>
    <row r="162" spans="1:5" ht="12.75">
      <c r="A162" t="s">
        <v>58</v>
      </c>
      <c r="E162" s="39" t="s">
        <v>984</v>
      </c>
    </row>
    <row r="163" spans="1:16" ht="12.75">
      <c r="A163" t="s">
        <v>49</v>
      </c>
      <c s="34" t="s">
        <v>925</v>
      </c>
      <c s="34" t="s">
        <v>1241</v>
      </c>
      <c s="35" t="s">
        <v>52</v>
      </c>
      <c s="6" t="s">
        <v>1242</v>
      </c>
      <c s="36" t="s">
        <v>105</v>
      </c>
      <c s="37">
        <v>200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1171</v>
      </c>
    </row>
    <row r="166" spans="1:5" ht="12.75">
      <c r="A166" t="s">
        <v>58</v>
      </c>
      <c r="E166" s="39" t="s">
        <v>984</v>
      </c>
    </row>
    <row r="167" spans="1:16" ht="12.75">
      <c r="A167" t="s">
        <v>49</v>
      </c>
      <c s="34" t="s">
        <v>926</v>
      </c>
      <c s="34" t="s">
        <v>1243</v>
      </c>
      <c s="35" t="s">
        <v>52</v>
      </c>
      <c s="6" t="s">
        <v>1244</v>
      </c>
      <c s="36" t="s">
        <v>67</v>
      </c>
      <c s="37">
        <v>2</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1180</v>
      </c>
    </row>
    <row r="170" spans="1:5" ht="12.75">
      <c r="A170" t="s">
        <v>58</v>
      </c>
      <c r="E170" s="39" t="s">
        <v>984</v>
      </c>
    </row>
    <row r="171" spans="1:16" ht="12.75">
      <c r="A171" t="s">
        <v>49</v>
      </c>
      <c s="34" t="s">
        <v>831</v>
      </c>
      <c s="34" t="s">
        <v>1245</v>
      </c>
      <c s="35" t="s">
        <v>52</v>
      </c>
      <c s="6" t="s">
        <v>1246</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25.5">
      <c r="A175" t="s">
        <v>49</v>
      </c>
      <c s="34" t="s">
        <v>188</v>
      </c>
      <c s="34" t="s">
        <v>1248</v>
      </c>
      <c s="35" t="s">
        <v>52</v>
      </c>
      <c s="6" t="s">
        <v>1249</v>
      </c>
      <c s="36" t="s">
        <v>1213</v>
      </c>
      <c s="37">
        <v>1</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1214</v>
      </c>
    </row>
    <row r="178" spans="1:5" ht="12.75">
      <c r="A178" t="s">
        <v>58</v>
      </c>
      <c r="E178" s="39" t="s">
        <v>984</v>
      </c>
    </row>
    <row r="179" spans="1:16" ht="25.5">
      <c r="A179" t="s">
        <v>49</v>
      </c>
      <c s="34" t="s">
        <v>192</v>
      </c>
      <c s="34" t="s">
        <v>1250</v>
      </c>
      <c s="35" t="s">
        <v>52</v>
      </c>
      <c s="6" t="s">
        <v>1251</v>
      </c>
      <c s="36" t="s">
        <v>1026</v>
      </c>
      <c s="37">
        <v>2</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1180</v>
      </c>
    </row>
    <row r="182" spans="1:5" ht="12.75">
      <c r="A182" t="s">
        <v>58</v>
      </c>
      <c r="E182" s="39" t="s">
        <v>984</v>
      </c>
    </row>
    <row r="183" spans="1:16" ht="12.75">
      <c r="A183" t="s">
        <v>49</v>
      </c>
      <c s="34" t="s">
        <v>196</v>
      </c>
      <c s="34" t="s">
        <v>1252</v>
      </c>
      <c s="35" t="s">
        <v>52</v>
      </c>
      <c s="6" t="s">
        <v>1253</v>
      </c>
      <c s="36" t="s">
        <v>1254</v>
      </c>
      <c s="37">
        <v>30</v>
      </c>
      <c s="36">
        <v>0</v>
      </c>
      <c s="36">
        <f>ROUND(G183*H183,6)</f>
      </c>
      <c r="L183" s="38">
        <v>0</v>
      </c>
      <c s="32">
        <f>ROUND(ROUND(L183,2)*ROUND(G183,3),2)</f>
      </c>
      <c s="36" t="s">
        <v>1255</v>
      </c>
      <c>
        <f>(M183*21)/100</f>
      </c>
      <c t="s">
        <v>28</v>
      </c>
    </row>
    <row r="184" spans="1:5" ht="12.75">
      <c r="A184" s="35" t="s">
        <v>56</v>
      </c>
      <c r="E184" s="39" t="s">
        <v>1166</v>
      </c>
    </row>
    <row r="185" spans="1:5" ht="25.5">
      <c r="A185" s="35" t="s">
        <v>57</v>
      </c>
      <c r="E185" s="40" t="s">
        <v>1313</v>
      </c>
    </row>
    <row r="186" spans="1:5" ht="12.75">
      <c r="A186" t="s">
        <v>58</v>
      </c>
      <c r="E186" s="39" t="s">
        <v>984</v>
      </c>
    </row>
    <row r="187" spans="1:16" ht="12.75">
      <c r="A187" t="s">
        <v>49</v>
      </c>
      <c s="34" t="s">
        <v>200</v>
      </c>
      <c s="34" t="s">
        <v>1257</v>
      </c>
      <c s="35" t="s">
        <v>52</v>
      </c>
      <c s="6" t="s">
        <v>1258</v>
      </c>
      <c s="36" t="s">
        <v>67</v>
      </c>
      <c s="37">
        <v>1</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1214</v>
      </c>
    </row>
    <row r="190" spans="1:5" ht="12.75">
      <c r="A190" t="s">
        <v>58</v>
      </c>
      <c r="E190" s="39" t="s">
        <v>984</v>
      </c>
    </row>
    <row r="191" spans="1:16" ht="12.75">
      <c r="A191" t="s">
        <v>49</v>
      </c>
      <c s="34" t="s">
        <v>204</v>
      </c>
      <c s="34" t="s">
        <v>1259</v>
      </c>
      <c s="35" t="s">
        <v>52</v>
      </c>
      <c s="6" t="s">
        <v>1260</v>
      </c>
      <c s="36" t="s">
        <v>67</v>
      </c>
      <c s="37">
        <v>1</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1214</v>
      </c>
    </row>
    <row r="194" spans="1:5" ht="12.75">
      <c r="A194" t="s">
        <v>58</v>
      </c>
      <c r="E194" s="39" t="s">
        <v>984</v>
      </c>
    </row>
    <row r="195" spans="1:16" ht="12.75">
      <c r="A195" t="s">
        <v>49</v>
      </c>
      <c s="34" t="s">
        <v>207</v>
      </c>
      <c s="34" t="s">
        <v>1261</v>
      </c>
      <c s="35" t="s">
        <v>52</v>
      </c>
      <c s="6" t="s">
        <v>1262</v>
      </c>
      <c s="36" t="s">
        <v>67</v>
      </c>
      <c s="37">
        <v>60</v>
      </c>
      <c s="36">
        <v>0</v>
      </c>
      <c s="36">
        <f>ROUND(G195*H195,6)</f>
      </c>
      <c r="L195" s="38">
        <v>0</v>
      </c>
      <c s="32">
        <f>ROUND(ROUND(L195,2)*ROUND(G195,3),2)</f>
      </c>
      <c s="36" t="s">
        <v>1165</v>
      </c>
      <c>
        <f>(M195*21)/100</f>
      </c>
      <c t="s">
        <v>28</v>
      </c>
    </row>
    <row r="196" spans="1:5" ht="12.75">
      <c r="A196" s="35" t="s">
        <v>56</v>
      </c>
      <c r="E196" s="39" t="s">
        <v>1166</v>
      </c>
    </row>
    <row r="197" spans="1:5" ht="25.5">
      <c r="A197" s="35" t="s">
        <v>57</v>
      </c>
      <c r="E197" s="40" t="s">
        <v>1168</v>
      </c>
    </row>
    <row r="198" spans="1:5" ht="12.75">
      <c r="A198" t="s">
        <v>58</v>
      </c>
      <c r="E198" s="39" t="s">
        <v>984</v>
      </c>
    </row>
    <row r="199" spans="1:16" ht="12.75">
      <c r="A199" t="s">
        <v>49</v>
      </c>
      <c s="34" t="s">
        <v>210</v>
      </c>
      <c s="34" t="s">
        <v>1263</v>
      </c>
      <c s="35" t="s">
        <v>52</v>
      </c>
      <c s="6" t="s">
        <v>1264</v>
      </c>
      <c s="36" t="s">
        <v>67</v>
      </c>
      <c s="37">
        <v>60</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1168</v>
      </c>
    </row>
    <row r="202" spans="1:5" ht="12.75">
      <c r="A202" t="s">
        <v>58</v>
      </c>
      <c r="E202" s="39" t="s">
        <v>984</v>
      </c>
    </row>
    <row r="203" spans="1:13" ht="12.75">
      <c r="A203" t="s">
        <v>47</v>
      </c>
      <c r="C203" s="31" t="s">
        <v>168</v>
      </c>
      <c r="E203" s="33" t="s">
        <v>1269</v>
      </c>
      <c r="J203" s="32">
        <f>0</f>
      </c>
      <c s="32">
        <f>0</f>
      </c>
      <c s="32">
        <f>0+L204+L208+L212+L216+L220+L224+L228+L232+L236</f>
      </c>
      <c s="32">
        <f>0+M204+M208+M212+M216+M220+M224+M228+M232+M236</f>
      </c>
    </row>
    <row r="204" spans="1:16" ht="12.75">
      <c r="A204" t="s">
        <v>49</v>
      </c>
      <c s="34" t="s">
        <v>214</v>
      </c>
      <c s="34" t="s">
        <v>1265</v>
      </c>
      <c s="35" t="s">
        <v>52</v>
      </c>
      <c s="6" t="s">
        <v>1266</v>
      </c>
      <c s="36" t="s">
        <v>67</v>
      </c>
      <c s="37">
        <v>2</v>
      </c>
      <c s="36">
        <v>0</v>
      </c>
      <c s="36">
        <f>ROUND(G204*H204,6)</f>
      </c>
      <c r="L204" s="38">
        <v>0</v>
      </c>
      <c s="32">
        <f>ROUND(ROUND(L204,2)*ROUND(G204,3),2)</f>
      </c>
      <c s="36" t="s">
        <v>1165</v>
      </c>
      <c>
        <f>(M204*21)/100</f>
      </c>
      <c t="s">
        <v>28</v>
      </c>
    </row>
    <row r="205" spans="1:5" ht="12.75">
      <c r="A205" s="35" t="s">
        <v>56</v>
      </c>
      <c r="E205" s="39" t="s">
        <v>1166</v>
      </c>
    </row>
    <row r="206" spans="1:5" ht="25.5">
      <c r="A206" s="35" t="s">
        <v>57</v>
      </c>
      <c r="E206" s="40" t="s">
        <v>1180</v>
      </c>
    </row>
    <row r="207" spans="1:5" ht="12.75">
      <c r="A207" t="s">
        <v>58</v>
      </c>
      <c r="E207" s="39" t="s">
        <v>984</v>
      </c>
    </row>
    <row r="208" spans="1:16" ht="12.75">
      <c r="A208" t="s">
        <v>49</v>
      </c>
      <c s="34" t="s">
        <v>218</v>
      </c>
      <c s="34" t="s">
        <v>1267</v>
      </c>
      <c s="35" t="s">
        <v>52</v>
      </c>
      <c s="6" t="s">
        <v>1268</v>
      </c>
      <c s="36" t="s">
        <v>67</v>
      </c>
      <c s="37">
        <v>2</v>
      </c>
      <c s="36">
        <v>0</v>
      </c>
      <c s="36">
        <f>ROUND(G208*H208,6)</f>
      </c>
      <c r="L208" s="38">
        <v>0</v>
      </c>
      <c s="32">
        <f>ROUND(ROUND(L208,2)*ROUND(G208,3),2)</f>
      </c>
      <c s="36" t="s">
        <v>1165</v>
      </c>
      <c>
        <f>(M208*21)/100</f>
      </c>
      <c t="s">
        <v>28</v>
      </c>
    </row>
    <row r="209" spans="1:5" ht="12.75">
      <c r="A209" s="35" t="s">
        <v>56</v>
      </c>
      <c r="E209" s="39" t="s">
        <v>1166</v>
      </c>
    </row>
    <row r="210" spans="1:5" ht="25.5">
      <c r="A210" s="35" t="s">
        <v>57</v>
      </c>
      <c r="E210" s="40" t="s">
        <v>1180</v>
      </c>
    </row>
    <row r="211" spans="1:5" ht="12.75">
      <c r="A211" t="s">
        <v>58</v>
      </c>
      <c r="E211" s="39" t="s">
        <v>984</v>
      </c>
    </row>
    <row r="212" spans="1:16" ht="12.75">
      <c r="A212" t="s">
        <v>49</v>
      </c>
      <c s="34" t="s">
        <v>222</v>
      </c>
      <c s="34" t="s">
        <v>1270</v>
      </c>
      <c s="35" t="s">
        <v>52</v>
      </c>
      <c s="6" t="s">
        <v>1271</v>
      </c>
      <c s="36" t="s">
        <v>105</v>
      </c>
      <c s="37">
        <v>240</v>
      </c>
      <c s="36">
        <v>0</v>
      </c>
      <c s="36">
        <f>ROUND(G212*H212,6)</f>
      </c>
      <c r="L212" s="38">
        <v>0</v>
      </c>
      <c s="32">
        <f>ROUND(ROUND(L212,2)*ROUND(G212,3),2)</f>
      </c>
      <c s="36" t="s">
        <v>1160</v>
      </c>
      <c>
        <f>(M212*21)/100</f>
      </c>
      <c t="s">
        <v>28</v>
      </c>
    </row>
    <row r="213" spans="1:5" ht="12.75">
      <c r="A213" s="35" t="s">
        <v>56</v>
      </c>
      <c r="E213" s="39" t="s">
        <v>52</v>
      </c>
    </row>
    <row r="214" spans="1:5" ht="12.75">
      <c r="A214" s="35" t="s">
        <v>57</v>
      </c>
      <c r="E214" s="40" t="s">
        <v>52</v>
      </c>
    </row>
    <row r="215" spans="1:5" ht="153">
      <c r="A215" t="s">
        <v>58</v>
      </c>
      <c r="E215" s="39" t="s">
        <v>1272</v>
      </c>
    </row>
    <row r="216" spans="1:16" ht="12.75">
      <c r="A216" t="s">
        <v>49</v>
      </c>
      <c s="34" t="s">
        <v>226</v>
      </c>
      <c s="34" t="s">
        <v>1273</v>
      </c>
      <c s="35" t="s">
        <v>52</v>
      </c>
      <c s="6" t="s">
        <v>1274</v>
      </c>
      <c s="36" t="s">
        <v>105</v>
      </c>
      <c s="37">
        <v>240</v>
      </c>
      <c s="36">
        <v>0</v>
      </c>
      <c s="36">
        <f>ROUND(G216*H216,6)</f>
      </c>
      <c r="L216" s="38">
        <v>0</v>
      </c>
      <c s="32">
        <f>ROUND(ROUND(L216,2)*ROUND(G216,3),2)</f>
      </c>
      <c s="36" t="s">
        <v>1160</v>
      </c>
      <c>
        <f>(M216*21)/100</f>
      </c>
      <c t="s">
        <v>28</v>
      </c>
    </row>
    <row r="217" spans="1:5" ht="12.75">
      <c r="A217" s="35" t="s">
        <v>56</v>
      </c>
      <c r="E217" s="39" t="s">
        <v>52</v>
      </c>
    </row>
    <row r="218" spans="1:5" ht="12.75">
      <c r="A218" s="35" t="s">
        <v>57</v>
      </c>
      <c r="E218" s="40" t="s">
        <v>52</v>
      </c>
    </row>
    <row r="219" spans="1:5" ht="114.75">
      <c r="A219" t="s">
        <v>58</v>
      </c>
      <c r="E219" s="39" t="s">
        <v>1275</v>
      </c>
    </row>
    <row r="220" spans="1:16" ht="12.75">
      <c r="A220" t="s">
        <v>49</v>
      </c>
      <c s="34" t="s">
        <v>230</v>
      </c>
      <c s="34" t="s">
        <v>1282</v>
      </c>
      <c s="35" t="s">
        <v>52</v>
      </c>
      <c s="6" t="s">
        <v>1283</v>
      </c>
      <c s="36" t="s">
        <v>67</v>
      </c>
      <c s="37">
        <v>2</v>
      </c>
      <c s="36">
        <v>0</v>
      </c>
      <c s="36">
        <f>ROUND(G220*H220,6)</f>
      </c>
      <c r="L220" s="38">
        <v>0</v>
      </c>
      <c s="32">
        <f>ROUND(ROUND(L220,2)*ROUND(G220,3),2)</f>
      </c>
      <c s="36" t="s">
        <v>1160</v>
      </c>
      <c>
        <f>(M220*21)/100</f>
      </c>
      <c t="s">
        <v>28</v>
      </c>
    </row>
    <row r="221" spans="1:5" ht="12.75">
      <c r="A221" s="35" t="s">
        <v>56</v>
      </c>
      <c r="E221" s="39" t="s">
        <v>52</v>
      </c>
    </row>
    <row r="222" spans="1:5" ht="12.75">
      <c r="A222" s="35" t="s">
        <v>57</v>
      </c>
      <c r="E222" s="40" t="s">
        <v>52</v>
      </c>
    </row>
    <row r="223" spans="1:5" ht="127.5">
      <c r="A223" t="s">
        <v>58</v>
      </c>
      <c r="E223" s="39" t="s">
        <v>1281</v>
      </c>
    </row>
    <row r="224" spans="1:16" ht="12.75">
      <c r="A224" t="s">
        <v>49</v>
      </c>
      <c s="34" t="s">
        <v>234</v>
      </c>
      <c s="34" t="s">
        <v>1276</v>
      </c>
      <c s="35" t="s">
        <v>52</v>
      </c>
      <c s="6" t="s">
        <v>1277</v>
      </c>
      <c s="36" t="s">
        <v>67</v>
      </c>
      <c s="37">
        <v>1</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78.5">
      <c r="A227" t="s">
        <v>58</v>
      </c>
      <c r="E227" s="39" t="s">
        <v>1278</v>
      </c>
    </row>
    <row r="228" spans="1:16" ht="12.75">
      <c r="A228" t="s">
        <v>49</v>
      </c>
      <c s="34" t="s">
        <v>238</v>
      </c>
      <c s="34" t="s">
        <v>1279</v>
      </c>
      <c s="35" t="s">
        <v>52</v>
      </c>
      <c s="6" t="s">
        <v>1280</v>
      </c>
      <c s="36" t="s">
        <v>67</v>
      </c>
      <c s="37">
        <v>1</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27.5">
      <c r="A231" t="s">
        <v>58</v>
      </c>
      <c r="E231" s="39" t="s">
        <v>1281</v>
      </c>
    </row>
    <row r="232" spans="1:16" ht="12.75">
      <c r="A232" t="s">
        <v>49</v>
      </c>
      <c s="34" t="s">
        <v>242</v>
      </c>
      <c s="34" t="s">
        <v>1284</v>
      </c>
      <c s="35" t="s">
        <v>52</v>
      </c>
      <c s="6" t="s">
        <v>1285</v>
      </c>
      <c s="36" t="s">
        <v>105</v>
      </c>
      <c s="37">
        <v>240</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76.5">
      <c r="A235" t="s">
        <v>58</v>
      </c>
      <c r="E235" s="39" t="s">
        <v>1286</v>
      </c>
    </row>
    <row r="236" spans="1:16" ht="12.75">
      <c r="A236" t="s">
        <v>49</v>
      </c>
      <c s="34" t="s">
        <v>246</v>
      </c>
      <c s="34" t="s">
        <v>1287</v>
      </c>
      <c s="35" t="s">
        <v>52</v>
      </c>
      <c s="6" t="s">
        <v>1288</v>
      </c>
      <c s="36" t="s">
        <v>67</v>
      </c>
      <c s="37">
        <v>6</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27.5">
      <c r="A239" t="s">
        <v>58</v>
      </c>
      <c r="E239" s="39" t="s">
        <v>1289</v>
      </c>
    </row>
    <row r="240" spans="1:13" ht="12.75">
      <c r="A240" t="s">
        <v>47</v>
      </c>
      <c r="C240" s="31" t="s">
        <v>642</v>
      </c>
      <c r="E240" s="33" t="s">
        <v>643</v>
      </c>
      <c r="J240" s="32">
        <f>0</f>
      </c>
      <c s="32">
        <f>0</f>
      </c>
      <c s="32">
        <f>0+L241+L245</f>
      </c>
      <c s="32">
        <f>0+M241+M245</f>
      </c>
    </row>
    <row r="241" spans="1:16" ht="25.5">
      <c r="A241" t="s">
        <v>49</v>
      </c>
      <c s="34" t="s">
        <v>249</v>
      </c>
      <c s="34" t="s">
        <v>645</v>
      </c>
      <c s="35" t="s">
        <v>646</v>
      </c>
      <c s="6" t="s">
        <v>647</v>
      </c>
      <c s="36" t="s">
        <v>648</v>
      </c>
      <c s="37">
        <v>85</v>
      </c>
      <c s="36">
        <v>0</v>
      </c>
      <c s="36">
        <f>ROUND(G241*H241,6)</f>
      </c>
      <c r="L241" s="38">
        <v>0</v>
      </c>
      <c s="32">
        <f>ROUND(ROUND(L241,2)*ROUND(G241,3),2)</f>
      </c>
      <c s="36" t="s">
        <v>1290</v>
      </c>
      <c>
        <f>(M241*21)/100</f>
      </c>
      <c t="s">
        <v>28</v>
      </c>
    </row>
    <row r="242" spans="1:5" ht="25.5">
      <c r="A242" s="35" t="s">
        <v>56</v>
      </c>
      <c r="E242" s="39" t="s">
        <v>650</v>
      </c>
    </row>
    <row r="243" spans="1:5" ht="12.75">
      <c r="A243" s="35" t="s">
        <v>57</v>
      </c>
      <c r="E243" s="40" t="s">
        <v>1291</v>
      </c>
    </row>
    <row r="244" spans="1:5" ht="102">
      <c r="A244" t="s">
        <v>58</v>
      </c>
      <c r="E244" s="39" t="s">
        <v>651</v>
      </c>
    </row>
    <row r="245" spans="1:16" ht="25.5">
      <c r="A245" t="s">
        <v>49</v>
      </c>
      <c s="34" t="s">
        <v>253</v>
      </c>
      <c s="34" t="s">
        <v>1292</v>
      </c>
      <c s="35" t="s">
        <v>1293</v>
      </c>
      <c s="6" t="s">
        <v>1294</v>
      </c>
      <c s="36" t="s">
        <v>648</v>
      </c>
      <c s="37">
        <v>0.2</v>
      </c>
      <c s="36">
        <v>0</v>
      </c>
      <c s="36">
        <f>ROUND(G245*H245,6)</f>
      </c>
      <c r="L245" s="38">
        <v>0</v>
      </c>
      <c s="32">
        <f>ROUND(ROUND(L245,2)*ROUND(G245,3),2)</f>
      </c>
      <c s="36" t="s">
        <v>1290</v>
      </c>
      <c>
        <f>(M245*21)/100</f>
      </c>
      <c t="s">
        <v>28</v>
      </c>
    </row>
    <row r="246" spans="1:5" ht="25.5">
      <c r="A246" s="35" t="s">
        <v>56</v>
      </c>
      <c r="E246" s="39" t="s">
        <v>650</v>
      </c>
    </row>
    <row r="247" spans="1:5" ht="12.75">
      <c r="A247" s="35" t="s">
        <v>57</v>
      </c>
      <c r="E247" s="40" t="s">
        <v>1295</v>
      </c>
    </row>
    <row r="248" spans="1:5" ht="102">
      <c r="A248" t="s">
        <v>58</v>
      </c>
      <c r="E2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1316</v>
      </c>
      <c r="E8" s="30" t="s">
        <v>1315</v>
      </c>
      <c r="J8" s="29">
        <f>0+J9+J82+J215+J268</f>
      </c>
      <c s="29">
        <f>0+K9+K82+K215+K268</f>
      </c>
      <c s="29">
        <f>0+L9+L82+L215+L268</f>
      </c>
      <c s="29">
        <f>0+M9+M82+M215+M268</f>
      </c>
    </row>
    <row r="9" spans="1:13" ht="12.75">
      <c r="A9" t="s">
        <v>47</v>
      </c>
      <c r="C9" s="31" t="s">
        <v>644</v>
      </c>
      <c r="E9" s="33" t="s">
        <v>1157</v>
      </c>
      <c r="J9" s="32">
        <f>0</f>
      </c>
      <c s="32">
        <f>0</f>
      </c>
      <c s="32">
        <f>0+L10+L14+L18+L22+L26+L30+L34+L38+L42+L46+L50+L54+L58+L62+L66+L70+L74+L78</f>
      </c>
      <c s="32">
        <f>0+M10+M14+M18+M22+M26+M30+M34+M38+M42+M46+M50+M54+M58+M62+M66+M70+M74+M78</f>
      </c>
    </row>
    <row r="10" spans="1:16" ht="12.75">
      <c r="A10" t="s">
        <v>49</v>
      </c>
      <c s="34" t="s">
        <v>644</v>
      </c>
      <c s="34" t="s">
        <v>1158</v>
      </c>
      <c s="35" t="s">
        <v>52</v>
      </c>
      <c s="6" t="s">
        <v>1159</v>
      </c>
      <c s="36" t="s">
        <v>75</v>
      </c>
      <c s="37">
        <v>75</v>
      </c>
      <c s="36">
        <v>0</v>
      </c>
      <c s="36">
        <f>ROUND(G10*H10,6)</f>
      </c>
      <c r="L10" s="38">
        <v>0</v>
      </c>
      <c s="32">
        <f>ROUND(ROUND(L10,2)*ROUND(G10,3),2)</f>
      </c>
      <c s="36" t="s">
        <v>1160</v>
      </c>
      <c>
        <f>(M10*21)/100</f>
      </c>
      <c t="s">
        <v>28</v>
      </c>
    </row>
    <row r="11" spans="1:5" ht="12.75">
      <c r="A11" s="35" t="s">
        <v>56</v>
      </c>
      <c r="E11" s="39" t="s">
        <v>52</v>
      </c>
    </row>
    <row r="12" spans="1:5" ht="25.5">
      <c r="A12" s="35" t="s">
        <v>57</v>
      </c>
      <c r="E12" s="40" t="s">
        <v>1317</v>
      </c>
    </row>
    <row r="13" spans="1:5" ht="318.75">
      <c r="A13" t="s">
        <v>58</v>
      </c>
      <c r="E13" s="39" t="s">
        <v>1162</v>
      </c>
    </row>
    <row r="14" spans="1:16" ht="12.75">
      <c r="A14" t="s">
        <v>49</v>
      </c>
      <c s="34" t="s">
        <v>28</v>
      </c>
      <c s="34" t="s">
        <v>1163</v>
      </c>
      <c s="35" t="s">
        <v>52</v>
      </c>
      <c s="6" t="s">
        <v>1164</v>
      </c>
      <c s="36" t="s">
        <v>75</v>
      </c>
      <c s="37">
        <v>40</v>
      </c>
      <c s="36">
        <v>0</v>
      </c>
      <c s="36">
        <f>ROUND(G14*H14,6)</f>
      </c>
      <c r="L14" s="38">
        <v>0</v>
      </c>
      <c s="32">
        <f>ROUND(ROUND(L14,2)*ROUND(G14,3),2)</f>
      </c>
      <c s="36" t="s">
        <v>1165</v>
      </c>
      <c>
        <f>(M14*21)/100</f>
      </c>
      <c t="s">
        <v>28</v>
      </c>
    </row>
    <row r="15" spans="1:5" ht="12.75">
      <c r="A15" s="35" t="s">
        <v>56</v>
      </c>
      <c r="E15" s="39" t="s">
        <v>1166</v>
      </c>
    </row>
    <row r="16" spans="1:5" ht="25.5">
      <c r="A16" s="35" t="s">
        <v>57</v>
      </c>
      <c r="E16" s="40" t="s">
        <v>1318</v>
      </c>
    </row>
    <row r="17" spans="1:5" ht="12.75">
      <c r="A17" t="s">
        <v>58</v>
      </c>
      <c r="E17" s="39" t="s">
        <v>984</v>
      </c>
    </row>
    <row r="18" spans="1:16" ht="12.75">
      <c r="A18" t="s">
        <v>49</v>
      </c>
      <c s="34" t="s">
        <v>26</v>
      </c>
      <c s="34" t="s">
        <v>165</v>
      </c>
      <c s="35" t="s">
        <v>52</v>
      </c>
      <c s="6" t="s">
        <v>166</v>
      </c>
      <c s="36" t="s">
        <v>75</v>
      </c>
      <c s="37">
        <v>85</v>
      </c>
      <c s="36">
        <v>0</v>
      </c>
      <c s="36">
        <f>ROUND(G18*H18,6)</f>
      </c>
      <c r="L18" s="38">
        <v>0</v>
      </c>
      <c s="32">
        <f>ROUND(ROUND(L18,2)*ROUND(G18,3),2)</f>
      </c>
      <c s="36" t="s">
        <v>1165</v>
      </c>
      <c>
        <f>(M18*21)/100</f>
      </c>
      <c t="s">
        <v>28</v>
      </c>
    </row>
    <row r="19" spans="1:5" ht="12.75">
      <c r="A19" s="35" t="s">
        <v>56</v>
      </c>
      <c r="E19" s="39" t="s">
        <v>1166</v>
      </c>
    </row>
    <row r="20" spans="1:5" ht="25.5">
      <c r="A20" s="35" t="s">
        <v>57</v>
      </c>
      <c r="E20" s="40" t="s">
        <v>1319</v>
      </c>
    </row>
    <row r="21" spans="1:5" ht="12.75">
      <c r="A21" t="s">
        <v>58</v>
      </c>
      <c r="E21" s="39" t="s">
        <v>984</v>
      </c>
    </row>
    <row r="22" spans="1:16" ht="12.75">
      <c r="A22" t="s">
        <v>49</v>
      </c>
      <c s="34" t="s">
        <v>94</v>
      </c>
      <c s="34" t="s">
        <v>1169</v>
      </c>
      <c s="35" t="s">
        <v>52</v>
      </c>
      <c s="6" t="s">
        <v>1170</v>
      </c>
      <c s="36" t="s">
        <v>75</v>
      </c>
      <c s="37">
        <v>40</v>
      </c>
      <c s="36">
        <v>0</v>
      </c>
      <c s="36">
        <f>ROUND(G22*H22,6)</f>
      </c>
      <c r="L22" s="38">
        <v>0</v>
      </c>
      <c s="32">
        <f>ROUND(ROUND(L22,2)*ROUND(G22,3),2)</f>
      </c>
      <c s="36" t="s">
        <v>1165</v>
      </c>
      <c>
        <f>(M22*21)/100</f>
      </c>
      <c t="s">
        <v>28</v>
      </c>
    </row>
    <row r="23" spans="1:5" ht="12.75">
      <c r="A23" s="35" t="s">
        <v>56</v>
      </c>
      <c r="E23" s="39" t="s">
        <v>1166</v>
      </c>
    </row>
    <row r="24" spans="1:5" ht="25.5">
      <c r="A24" s="35" t="s">
        <v>57</v>
      </c>
      <c r="E24" s="40" t="s">
        <v>1318</v>
      </c>
    </row>
    <row r="25" spans="1:5" ht="12.75">
      <c r="A25" t="s">
        <v>58</v>
      </c>
      <c r="E25" s="39" t="s">
        <v>984</v>
      </c>
    </row>
    <row r="26" spans="1:16" ht="12.75">
      <c r="A26" t="s">
        <v>49</v>
      </c>
      <c s="34" t="s">
        <v>100</v>
      </c>
      <c s="34" t="s">
        <v>51</v>
      </c>
      <c s="35" t="s">
        <v>52</v>
      </c>
      <c s="6" t="s">
        <v>53</v>
      </c>
      <c s="36" t="s">
        <v>54</v>
      </c>
      <c s="37">
        <v>80</v>
      </c>
      <c s="36">
        <v>0</v>
      </c>
      <c s="36">
        <f>ROUND(G26*H26,6)</f>
      </c>
      <c r="L26" s="38">
        <v>0</v>
      </c>
      <c s="32">
        <f>ROUND(ROUND(L26,2)*ROUND(G26,3),2)</f>
      </c>
      <c s="36" t="s">
        <v>1165</v>
      </c>
      <c>
        <f>(M26*21)/100</f>
      </c>
      <c t="s">
        <v>28</v>
      </c>
    </row>
    <row r="27" spans="1:5" ht="12.75">
      <c r="A27" s="35" t="s">
        <v>56</v>
      </c>
      <c r="E27" s="39" t="s">
        <v>1166</v>
      </c>
    </row>
    <row r="28" spans="1:5" ht="25.5">
      <c r="A28" s="35" t="s">
        <v>57</v>
      </c>
      <c r="E28" s="40" t="s">
        <v>1320</v>
      </c>
    </row>
    <row r="29" spans="1:5" ht="12.75">
      <c r="A29" t="s">
        <v>58</v>
      </c>
      <c r="E29" s="39" t="s">
        <v>984</v>
      </c>
    </row>
    <row r="30" spans="1:16" ht="12.75">
      <c r="A30" t="s">
        <v>49</v>
      </c>
      <c s="34" t="s">
        <v>27</v>
      </c>
      <c s="34" t="s">
        <v>117</v>
      </c>
      <c s="35" t="s">
        <v>52</v>
      </c>
      <c s="6" t="s">
        <v>118</v>
      </c>
      <c s="36" t="s">
        <v>105</v>
      </c>
      <c s="37">
        <v>500</v>
      </c>
      <c s="36">
        <v>0</v>
      </c>
      <c s="36">
        <f>ROUND(G30*H30,6)</f>
      </c>
      <c r="L30" s="38">
        <v>0</v>
      </c>
      <c s="32">
        <f>ROUND(ROUND(L30,2)*ROUND(G30,3),2)</f>
      </c>
      <c s="36" t="s">
        <v>1165</v>
      </c>
      <c>
        <f>(M30*21)/100</f>
      </c>
      <c t="s">
        <v>28</v>
      </c>
    </row>
    <row r="31" spans="1:5" ht="12.75">
      <c r="A31" s="35" t="s">
        <v>56</v>
      </c>
      <c r="E31" s="39" t="s">
        <v>1166</v>
      </c>
    </row>
    <row r="32" spans="1:5" ht="25.5">
      <c r="A32" s="35" t="s">
        <v>57</v>
      </c>
      <c r="E32" s="40" t="s">
        <v>1321</v>
      </c>
    </row>
    <row r="33" spans="1:5" ht="12.75">
      <c r="A33" t="s">
        <v>58</v>
      </c>
      <c r="E33" s="39" t="s">
        <v>984</v>
      </c>
    </row>
    <row r="34" spans="1:16" ht="12.75">
      <c r="A34" t="s">
        <v>49</v>
      </c>
      <c s="34" t="s">
        <v>168</v>
      </c>
      <c s="34" t="s">
        <v>1172</v>
      </c>
      <c s="35" t="s">
        <v>52</v>
      </c>
      <c s="6" t="s">
        <v>1173</v>
      </c>
      <c s="36" t="s">
        <v>75</v>
      </c>
      <c s="37">
        <v>35</v>
      </c>
      <c s="36">
        <v>0</v>
      </c>
      <c s="36">
        <f>ROUND(G34*H34,6)</f>
      </c>
      <c r="L34" s="38">
        <v>0</v>
      </c>
      <c s="32">
        <f>ROUND(ROUND(L34,2)*ROUND(G34,3),2)</f>
      </c>
      <c s="36" t="s">
        <v>1165</v>
      </c>
      <c>
        <f>(M34*21)/100</f>
      </c>
      <c t="s">
        <v>28</v>
      </c>
    </row>
    <row r="35" spans="1:5" ht="12.75">
      <c r="A35" s="35" t="s">
        <v>56</v>
      </c>
      <c r="E35" s="39" t="s">
        <v>1166</v>
      </c>
    </row>
    <row r="36" spans="1:5" ht="25.5">
      <c r="A36" s="35" t="s">
        <v>57</v>
      </c>
      <c r="E36" s="40" t="s">
        <v>1322</v>
      </c>
    </row>
    <row r="37" spans="1:5" ht="12.75">
      <c r="A37" t="s">
        <v>58</v>
      </c>
      <c r="E37" s="39" t="s">
        <v>984</v>
      </c>
    </row>
    <row r="38" spans="1:16" ht="25.5">
      <c r="A38" t="s">
        <v>49</v>
      </c>
      <c s="34" t="s">
        <v>534</v>
      </c>
      <c s="34" t="s">
        <v>1175</v>
      </c>
      <c s="35" t="s">
        <v>52</v>
      </c>
      <c s="6" t="s">
        <v>1176</v>
      </c>
      <c s="36" t="s">
        <v>105</v>
      </c>
      <c s="37">
        <v>500</v>
      </c>
      <c s="36">
        <v>0</v>
      </c>
      <c s="36">
        <f>ROUND(G38*H38,6)</f>
      </c>
      <c r="L38" s="38">
        <v>0</v>
      </c>
      <c s="32">
        <f>ROUND(ROUND(L38,2)*ROUND(G38,3),2)</f>
      </c>
      <c s="36" t="s">
        <v>1165</v>
      </c>
      <c>
        <f>(M38*21)/100</f>
      </c>
      <c t="s">
        <v>28</v>
      </c>
    </row>
    <row r="39" spans="1:5" ht="12.75">
      <c r="A39" s="35" t="s">
        <v>56</v>
      </c>
      <c r="E39" s="39" t="s">
        <v>1166</v>
      </c>
    </row>
    <row r="40" spans="1:5" ht="25.5">
      <c r="A40" s="35" t="s">
        <v>57</v>
      </c>
      <c r="E40" s="40" t="s">
        <v>1321</v>
      </c>
    </row>
    <row r="41" spans="1:5" ht="12.75">
      <c r="A41" t="s">
        <v>58</v>
      </c>
      <c r="E41" s="39" t="s">
        <v>984</v>
      </c>
    </row>
    <row r="42" spans="1:16" ht="12.75">
      <c r="A42" t="s">
        <v>49</v>
      </c>
      <c s="34" t="s">
        <v>673</v>
      </c>
      <c s="34" t="s">
        <v>121</v>
      </c>
      <c s="35" t="s">
        <v>52</v>
      </c>
      <c s="6" t="s">
        <v>122</v>
      </c>
      <c s="36" t="s">
        <v>105</v>
      </c>
      <c s="37">
        <v>500</v>
      </c>
      <c s="36">
        <v>0</v>
      </c>
      <c s="36">
        <f>ROUND(G42*H42,6)</f>
      </c>
      <c r="L42" s="38">
        <v>0</v>
      </c>
      <c s="32">
        <f>ROUND(ROUND(L42,2)*ROUND(G42,3),2)</f>
      </c>
      <c s="36" t="s">
        <v>1165</v>
      </c>
      <c>
        <f>(M42*21)/100</f>
      </c>
      <c t="s">
        <v>28</v>
      </c>
    </row>
    <row r="43" spans="1:5" ht="12.75">
      <c r="A43" s="35" t="s">
        <v>56</v>
      </c>
      <c r="E43" s="39" t="s">
        <v>1166</v>
      </c>
    </row>
    <row r="44" spans="1:5" ht="25.5">
      <c r="A44" s="35" t="s">
        <v>57</v>
      </c>
      <c r="E44" s="40" t="s">
        <v>1321</v>
      </c>
    </row>
    <row r="45" spans="1:5" ht="12.75">
      <c r="A45" t="s">
        <v>58</v>
      </c>
      <c r="E45" s="39" t="s">
        <v>984</v>
      </c>
    </row>
    <row r="46" spans="1:16" ht="12.75">
      <c r="A46" t="s">
        <v>49</v>
      </c>
      <c s="34" t="s">
        <v>677</v>
      </c>
      <c s="34" t="s">
        <v>125</v>
      </c>
      <c s="35" t="s">
        <v>52</v>
      </c>
      <c s="6" t="s">
        <v>126</v>
      </c>
      <c s="36" t="s">
        <v>105</v>
      </c>
      <c s="37">
        <v>500</v>
      </c>
      <c s="36">
        <v>0</v>
      </c>
      <c s="36">
        <f>ROUND(G46*H46,6)</f>
      </c>
      <c r="L46" s="38">
        <v>0</v>
      </c>
      <c s="32">
        <f>ROUND(ROUND(L46,2)*ROUND(G46,3),2)</f>
      </c>
      <c s="36" t="s">
        <v>1165</v>
      </c>
      <c>
        <f>(M46*21)/100</f>
      </c>
      <c t="s">
        <v>28</v>
      </c>
    </row>
    <row r="47" spans="1:5" ht="12.75">
      <c r="A47" s="35" t="s">
        <v>56</v>
      </c>
      <c r="E47" s="39" t="s">
        <v>1166</v>
      </c>
    </row>
    <row r="48" spans="1:5" ht="25.5">
      <c r="A48" s="35" t="s">
        <v>57</v>
      </c>
      <c r="E48" s="40" t="s">
        <v>1321</v>
      </c>
    </row>
    <row r="49" spans="1:5" ht="12.75">
      <c r="A49" t="s">
        <v>58</v>
      </c>
      <c r="E49" s="39" t="s">
        <v>984</v>
      </c>
    </row>
    <row r="50" spans="1:16" ht="25.5">
      <c r="A50" t="s">
        <v>49</v>
      </c>
      <c s="34" t="s">
        <v>681</v>
      </c>
      <c s="34" t="s">
        <v>1177</v>
      </c>
      <c s="35" t="s">
        <v>52</v>
      </c>
      <c s="6" t="s">
        <v>1178</v>
      </c>
      <c s="36" t="s">
        <v>75</v>
      </c>
      <c s="37">
        <v>10</v>
      </c>
      <c s="36">
        <v>0</v>
      </c>
      <c s="36">
        <f>ROUND(G50*H50,6)</f>
      </c>
      <c r="L50" s="38">
        <v>0</v>
      </c>
      <c s="32">
        <f>ROUND(ROUND(L50,2)*ROUND(G50,3),2)</f>
      </c>
      <c s="36" t="s">
        <v>1165</v>
      </c>
      <c>
        <f>(M50*21)/100</f>
      </c>
      <c t="s">
        <v>28</v>
      </c>
    </row>
    <row r="51" spans="1:5" ht="12.75">
      <c r="A51" s="35" t="s">
        <v>56</v>
      </c>
      <c r="E51" s="39" t="s">
        <v>1166</v>
      </c>
    </row>
    <row r="52" spans="1:5" ht="25.5">
      <c r="A52" s="35" t="s">
        <v>57</v>
      </c>
      <c r="E52" s="40" t="s">
        <v>1323</v>
      </c>
    </row>
    <row r="53" spans="1:5" ht="12.75">
      <c r="A53" t="s">
        <v>58</v>
      </c>
      <c r="E53" s="39" t="s">
        <v>984</v>
      </c>
    </row>
    <row r="54" spans="1:16" ht="25.5">
      <c r="A54" t="s">
        <v>49</v>
      </c>
      <c s="34" t="s">
        <v>685</v>
      </c>
      <c s="34" t="s">
        <v>1030</v>
      </c>
      <c s="35" t="s">
        <v>52</v>
      </c>
      <c s="6" t="s">
        <v>1031</v>
      </c>
      <c s="36" t="s">
        <v>67</v>
      </c>
      <c s="37">
        <v>5</v>
      </c>
      <c s="36">
        <v>0</v>
      </c>
      <c s="36">
        <f>ROUND(G54*H54,6)</f>
      </c>
      <c r="L54" s="38">
        <v>0</v>
      </c>
      <c s="32">
        <f>ROUND(ROUND(L54,2)*ROUND(G54,3),2)</f>
      </c>
      <c s="36" t="s">
        <v>1165</v>
      </c>
      <c>
        <f>(M54*21)/100</f>
      </c>
      <c t="s">
        <v>28</v>
      </c>
    </row>
    <row r="55" spans="1:5" ht="12.75">
      <c r="A55" s="35" t="s">
        <v>56</v>
      </c>
      <c r="E55" s="39" t="s">
        <v>1166</v>
      </c>
    </row>
    <row r="56" spans="1:5" ht="25.5">
      <c r="A56" s="35" t="s">
        <v>57</v>
      </c>
      <c r="E56" s="40" t="s">
        <v>1179</v>
      </c>
    </row>
    <row r="57" spans="1:5" ht="12.75">
      <c r="A57" t="s">
        <v>58</v>
      </c>
      <c r="E57" s="39" t="s">
        <v>984</v>
      </c>
    </row>
    <row r="58" spans="1:16" ht="25.5">
      <c r="A58" t="s">
        <v>49</v>
      </c>
      <c s="34" t="s">
        <v>50</v>
      </c>
      <c s="34" t="s">
        <v>1181</v>
      </c>
      <c s="35" t="s">
        <v>52</v>
      </c>
      <c s="6" t="s">
        <v>1182</v>
      </c>
      <c s="36" t="s">
        <v>67</v>
      </c>
      <c s="37">
        <v>2</v>
      </c>
      <c s="36">
        <v>0</v>
      </c>
      <c s="36">
        <f>ROUND(G58*H58,6)</f>
      </c>
      <c r="L58" s="38">
        <v>0</v>
      </c>
      <c s="32">
        <f>ROUND(ROUND(L58,2)*ROUND(G58,3),2)</f>
      </c>
      <c s="36" t="s">
        <v>1165</v>
      </c>
      <c>
        <f>(M58*21)/100</f>
      </c>
      <c t="s">
        <v>28</v>
      </c>
    </row>
    <row r="59" spans="1:5" ht="12.75">
      <c r="A59" s="35" t="s">
        <v>56</v>
      </c>
      <c r="E59" s="39" t="s">
        <v>1166</v>
      </c>
    </row>
    <row r="60" spans="1:5" ht="25.5">
      <c r="A60" s="35" t="s">
        <v>57</v>
      </c>
      <c r="E60" s="40" t="s">
        <v>1180</v>
      </c>
    </row>
    <row r="61" spans="1:5" ht="12.75">
      <c r="A61" t="s">
        <v>58</v>
      </c>
      <c r="E61" s="39" t="s">
        <v>984</v>
      </c>
    </row>
    <row r="62" spans="1:16" ht="12.75">
      <c r="A62" t="s">
        <v>49</v>
      </c>
      <c s="34" t="s">
        <v>60</v>
      </c>
      <c s="34" t="s">
        <v>1183</v>
      </c>
      <c s="35" t="s">
        <v>52</v>
      </c>
      <c s="6" t="s">
        <v>1184</v>
      </c>
      <c s="36" t="s">
        <v>105</v>
      </c>
      <c s="37">
        <v>200</v>
      </c>
      <c s="36">
        <v>0</v>
      </c>
      <c s="36">
        <f>ROUND(G62*H62,6)</f>
      </c>
      <c r="L62" s="38">
        <v>0</v>
      </c>
      <c s="32">
        <f>ROUND(ROUND(L62,2)*ROUND(G62,3),2)</f>
      </c>
      <c s="36" t="s">
        <v>1165</v>
      </c>
      <c>
        <f>(M62*21)/100</f>
      </c>
      <c t="s">
        <v>28</v>
      </c>
    </row>
    <row r="63" spans="1:5" ht="12.75">
      <c r="A63" s="35" t="s">
        <v>56</v>
      </c>
      <c r="E63" s="39" t="s">
        <v>1166</v>
      </c>
    </row>
    <row r="64" spans="1:5" ht="25.5">
      <c r="A64" s="35" t="s">
        <v>57</v>
      </c>
      <c r="E64" s="40" t="s">
        <v>1171</v>
      </c>
    </row>
    <row r="65" spans="1:5" ht="12.75">
      <c r="A65" t="s">
        <v>58</v>
      </c>
      <c r="E65" s="39" t="s">
        <v>984</v>
      </c>
    </row>
    <row r="66" spans="1:16" ht="12.75">
      <c r="A66" t="s">
        <v>49</v>
      </c>
      <c s="34" t="s">
        <v>64</v>
      </c>
      <c s="34" t="s">
        <v>1186</v>
      </c>
      <c s="35" t="s">
        <v>52</v>
      </c>
      <c s="6" t="s">
        <v>1187</v>
      </c>
      <c s="36" t="s">
        <v>105</v>
      </c>
      <c s="37">
        <v>200</v>
      </c>
      <c s="36">
        <v>0</v>
      </c>
      <c s="36">
        <f>ROUND(G66*H66,6)</f>
      </c>
      <c r="L66" s="38">
        <v>0</v>
      </c>
      <c s="32">
        <f>ROUND(ROUND(L66,2)*ROUND(G66,3),2)</f>
      </c>
      <c s="36" t="s">
        <v>1165</v>
      </c>
      <c>
        <f>(M66*21)/100</f>
      </c>
      <c t="s">
        <v>28</v>
      </c>
    </row>
    <row r="67" spans="1:5" ht="12.75">
      <c r="A67" s="35" t="s">
        <v>56</v>
      </c>
      <c r="E67" s="39" t="s">
        <v>1166</v>
      </c>
    </row>
    <row r="68" spans="1:5" ht="25.5">
      <c r="A68" s="35" t="s">
        <v>57</v>
      </c>
      <c r="E68" s="40" t="s">
        <v>1171</v>
      </c>
    </row>
    <row r="69" spans="1:5" ht="12.75">
      <c r="A69" t="s">
        <v>58</v>
      </c>
      <c r="E69" s="39" t="s">
        <v>984</v>
      </c>
    </row>
    <row r="70" spans="1:16" ht="12.75">
      <c r="A70" t="s">
        <v>49</v>
      </c>
      <c s="34" t="s">
        <v>69</v>
      </c>
      <c s="34" t="s">
        <v>1188</v>
      </c>
      <c s="35" t="s">
        <v>52</v>
      </c>
      <c s="6" t="s">
        <v>1189</v>
      </c>
      <c s="36" t="s">
        <v>105</v>
      </c>
      <c s="37">
        <v>30</v>
      </c>
      <c s="36">
        <v>0</v>
      </c>
      <c s="36">
        <f>ROUND(G70*H70,6)</f>
      </c>
      <c r="L70" s="38">
        <v>0</v>
      </c>
      <c s="32">
        <f>ROUND(ROUND(L70,2)*ROUND(G70,3),2)</f>
      </c>
      <c s="36" t="s">
        <v>1165</v>
      </c>
      <c>
        <f>(M70*21)/100</f>
      </c>
      <c t="s">
        <v>28</v>
      </c>
    </row>
    <row r="71" spans="1:5" ht="12.75">
      <c r="A71" s="35" t="s">
        <v>56</v>
      </c>
      <c r="E71" s="39" t="s">
        <v>1166</v>
      </c>
    </row>
    <row r="72" spans="1:5" ht="25.5">
      <c r="A72" s="35" t="s">
        <v>57</v>
      </c>
      <c r="E72" s="40" t="s">
        <v>1313</v>
      </c>
    </row>
    <row r="73" spans="1:5" ht="12.75">
      <c r="A73" t="s">
        <v>58</v>
      </c>
      <c r="E73" s="39" t="s">
        <v>984</v>
      </c>
    </row>
    <row r="74" spans="1:16" ht="12.75">
      <c r="A74" t="s">
        <v>49</v>
      </c>
      <c s="34" t="s">
        <v>72</v>
      </c>
      <c s="34" t="s">
        <v>109</v>
      </c>
      <c s="35" t="s">
        <v>52</v>
      </c>
      <c s="6" t="s">
        <v>110</v>
      </c>
      <c s="36" t="s">
        <v>67</v>
      </c>
      <c s="37">
        <v>8</v>
      </c>
      <c s="36">
        <v>0</v>
      </c>
      <c s="36">
        <f>ROUND(G74*H74,6)</f>
      </c>
      <c r="L74" s="38">
        <v>0</v>
      </c>
      <c s="32">
        <f>ROUND(ROUND(L74,2)*ROUND(G74,3),2)</f>
      </c>
      <c s="36" t="s">
        <v>1165</v>
      </c>
      <c>
        <f>(M74*21)/100</f>
      </c>
      <c t="s">
        <v>28</v>
      </c>
    </row>
    <row r="75" spans="1:5" ht="12.75">
      <c r="A75" s="35" t="s">
        <v>56</v>
      </c>
      <c r="E75" s="39" t="s">
        <v>1166</v>
      </c>
    </row>
    <row r="76" spans="1:5" ht="25.5">
      <c r="A76" s="35" t="s">
        <v>57</v>
      </c>
      <c r="E76" s="40" t="s">
        <v>1324</v>
      </c>
    </row>
    <row r="77" spans="1:5" ht="12.75">
      <c r="A77" t="s">
        <v>58</v>
      </c>
      <c r="E77" s="39" t="s">
        <v>984</v>
      </c>
    </row>
    <row r="78" spans="1:16" ht="12.75">
      <c r="A78" t="s">
        <v>49</v>
      </c>
      <c s="34" t="s">
        <v>83</v>
      </c>
      <c s="34" t="s">
        <v>1190</v>
      </c>
      <c s="35" t="s">
        <v>52</v>
      </c>
      <c s="6" t="s">
        <v>1191</v>
      </c>
      <c s="36" t="s">
        <v>325</v>
      </c>
      <c s="37">
        <v>0.5</v>
      </c>
      <c s="36">
        <v>0</v>
      </c>
      <c s="36">
        <f>ROUND(G78*H78,6)</f>
      </c>
      <c r="L78" s="38">
        <v>0</v>
      </c>
      <c s="32">
        <f>ROUND(ROUND(L78,2)*ROUND(G78,3),2)</f>
      </c>
      <c s="36" t="s">
        <v>1192</v>
      </c>
      <c>
        <f>(M78*21)/100</f>
      </c>
      <c t="s">
        <v>28</v>
      </c>
    </row>
    <row r="79" spans="1:5" ht="12.75">
      <c r="A79" s="35" t="s">
        <v>56</v>
      </c>
      <c r="E79" s="39" t="s">
        <v>1166</v>
      </c>
    </row>
    <row r="80" spans="1:5" ht="25.5">
      <c r="A80" s="35" t="s">
        <v>57</v>
      </c>
      <c r="E80" s="40" t="s">
        <v>1325</v>
      </c>
    </row>
    <row r="81" spans="1:5" ht="12.75">
      <c r="A81" t="s">
        <v>58</v>
      </c>
      <c r="E81" s="39" t="s">
        <v>984</v>
      </c>
    </row>
    <row r="82" spans="1:13" ht="12.75">
      <c r="A82" t="s">
        <v>47</v>
      </c>
      <c r="C82" s="31" t="s">
        <v>28</v>
      </c>
      <c r="E82" s="33" t="s">
        <v>1194</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12.75">
      <c r="A83" t="s">
        <v>49</v>
      </c>
      <c s="34" t="s">
        <v>87</v>
      </c>
      <c s="34" t="s">
        <v>1326</v>
      </c>
      <c s="35" t="s">
        <v>52</v>
      </c>
      <c s="6" t="s">
        <v>1327</v>
      </c>
      <c s="36" t="s">
        <v>1017</v>
      </c>
      <c s="37">
        <v>6</v>
      </c>
      <c s="36">
        <v>0</v>
      </c>
      <c s="36">
        <f>ROUND(G83*H83,6)</f>
      </c>
      <c r="L83" s="38">
        <v>0</v>
      </c>
      <c s="32">
        <f>ROUND(ROUND(L83,2)*ROUND(G83,3),2)</f>
      </c>
      <c s="36" t="s">
        <v>1165</v>
      </c>
      <c>
        <f>(M83*21)/100</f>
      </c>
      <c t="s">
        <v>28</v>
      </c>
    </row>
    <row r="84" spans="1:5" ht="12.75">
      <c r="A84" s="35" t="s">
        <v>56</v>
      </c>
      <c r="E84" s="39" t="s">
        <v>1166</v>
      </c>
    </row>
    <row r="85" spans="1:5" ht="25.5">
      <c r="A85" s="35" t="s">
        <v>57</v>
      </c>
      <c r="E85" s="40" t="s">
        <v>1312</v>
      </c>
    </row>
    <row r="86" spans="1:5" ht="12.75">
      <c r="A86" t="s">
        <v>58</v>
      </c>
      <c r="E86" s="39" t="s">
        <v>984</v>
      </c>
    </row>
    <row r="87" spans="1:16" ht="12.75">
      <c r="A87" t="s">
        <v>49</v>
      </c>
      <c s="34" t="s">
        <v>91</v>
      </c>
      <c s="34" t="s">
        <v>1198</v>
      </c>
      <c s="35" t="s">
        <v>52</v>
      </c>
      <c s="6" t="s">
        <v>1199</v>
      </c>
      <c s="36" t="s">
        <v>1200</v>
      </c>
      <c s="37">
        <v>21</v>
      </c>
      <c s="36">
        <v>0</v>
      </c>
      <c s="36">
        <f>ROUND(G87*H87,6)</f>
      </c>
      <c r="L87" s="38">
        <v>0</v>
      </c>
      <c s="32">
        <f>ROUND(ROUND(L87,2)*ROUND(G87,3),2)</f>
      </c>
      <c s="36" t="s">
        <v>1165</v>
      </c>
      <c>
        <f>(M87*21)/100</f>
      </c>
      <c t="s">
        <v>28</v>
      </c>
    </row>
    <row r="88" spans="1:5" ht="12.75">
      <c r="A88" s="35" t="s">
        <v>56</v>
      </c>
      <c r="E88" s="39" t="s">
        <v>1166</v>
      </c>
    </row>
    <row r="89" spans="1:5" ht="25.5">
      <c r="A89" s="35" t="s">
        <v>57</v>
      </c>
      <c r="E89" s="40" t="s">
        <v>1328</v>
      </c>
    </row>
    <row r="90" spans="1:5" ht="12.75">
      <c r="A90" t="s">
        <v>58</v>
      </c>
      <c r="E90" s="39" t="s">
        <v>984</v>
      </c>
    </row>
    <row r="91" spans="1:16" ht="12.75">
      <c r="A91" t="s">
        <v>49</v>
      </c>
      <c s="34" t="s">
        <v>96</v>
      </c>
      <c s="34" t="s">
        <v>1329</v>
      </c>
      <c s="35" t="s">
        <v>52</v>
      </c>
      <c s="6" t="s">
        <v>1330</v>
      </c>
      <c s="36" t="s">
        <v>1200</v>
      </c>
      <c s="37">
        <v>9.6</v>
      </c>
      <c s="36">
        <v>0</v>
      </c>
      <c s="36">
        <f>ROUND(G91*H91,6)</f>
      </c>
      <c r="L91" s="38">
        <v>0</v>
      </c>
      <c s="32">
        <f>ROUND(ROUND(L91,2)*ROUND(G91,3),2)</f>
      </c>
      <c s="36" t="s">
        <v>1165</v>
      </c>
      <c>
        <f>(M91*21)/100</f>
      </c>
      <c t="s">
        <v>28</v>
      </c>
    </row>
    <row r="92" spans="1:5" ht="12.75">
      <c r="A92" s="35" t="s">
        <v>56</v>
      </c>
      <c r="E92" s="39" t="s">
        <v>1166</v>
      </c>
    </row>
    <row r="93" spans="1:5" ht="25.5">
      <c r="A93" s="35" t="s">
        <v>57</v>
      </c>
      <c r="E93" s="40" t="s">
        <v>1331</v>
      </c>
    </row>
    <row r="94" spans="1:5" ht="12.75">
      <c r="A94" t="s">
        <v>58</v>
      </c>
      <c r="E94" s="39" t="s">
        <v>984</v>
      </c>
    </row>
    <row r="95" spans="1:16" ht="12.75">
      <c r="A95" t="s">
        <v>49</v>
      </c>
      <c s="34" t="s">
        <v>1000</v>
      </c>
      <c s="34" t="s">
        <v>1332</v>
      </c>
      <c s="35" t="s">
        <v>52</v>
      </c>
      <c s="6" t="s">
        <v>1333</v>
      </c>
      <c s="36" t="s">
        <v>1200</v>
      </c>
      <c s="37">
        <v>28.8</v>
      </c>
      <c s="36">
        <v>0</v>
      </c>
      <c s="36">
        <f>ROUND(G95*H95,6)</f>
      </c>
      <c r="L95" s="38">
        <v>0</v>
      </c>
      <c s="32">
        <f>ROUND(ROUND(L95,2)*ROUND(G95,3),2)</f>
      </c>
      <c s="36" t="s">
        <v>1165</v>
      </c>
      <c>
        <f>(M95*21)/100</f>
      </c>
      <c t="s">
        <v>28</v>
      </c>
    </row>
    <row r="96" spans="1:5" ht="12.75">
      <c r="A96" s="35" t="s">
        <v>56</v>
      </c>
      <c r="E96" s="39" t="s">
        <v>1166</v>
      </c>
    </row>
    <row r="97" spans="1:5" ht="25.5">
      <c r="A97" s="35" t="s">
        <v>57</v>
      </c>
      <c r="E97" s="40" t="s">
        <v>1334</v>
      </c>
    </row>
    <row r="98" spans="1:5" ht="12.75">
      <c r="A98" t="s">
        <v>58</v>
      </c>
      <c r="E98" s="39" t="s">
        <v>984</v>
      </c>
    </row>
    <row r="99" spans="1:16" ht="12.75">
      <c r="A99" t="s">
        <v>49</v>
      </c>
      <c s="34" t="s">
        <v>102</v>
      </c>
      <c s="34" t="s">
        <v>1202</v>
      </c>
      <c s="35" t="s">
        <v>52</v>
      </c>
      <c s="6" t="s">
        <v>1203</v>
      </c>
      <c s="36" t="s">
        <v>67</v>
      </c>
      <c s="37">
        <v>4</v>
      </c>
      <c s="36">
        <v>0</v>
      </c>
      <c s="36">
        <f>ROUND(G99*H99,6)</f>
      </c>
      <c r="L99" s="38">
        <v>0</v>
      </c>
      <c s="32">
        <f>ROUND(ROUND(L99,2)*ROUND(G99,3),2)</f>
      </c>
      <c s="36" t="s">
        <v>1165</v>
      </c>
      <c>
        <f>(M99*21)/100</f>
      </c>
      <c t="s">
        <v>28</v>
      </c>
    </row>
    <row r="100" spans="1:5" ht="12.75">
      <c r="A100" s="35" t="s">
        <v>56</v>
      </c>
      <c r="E100" s="39" t="s">
        <v>1166</v>
      </c>
    </row>
    <row r="101" spans="1:5" ht="25.5">
      <c r="A101" s="35" t="s">
        <v>57</v>
      </c>
      <c r="E101" s="40" t="s">
        <v>1247</v>
      </c>
    </row>
    <row r="102" spans="1:5" ht="12.75">
      <c r="A102" t="s">
        <v>58</v>
      </c>
      <c r="E102" s="39" t="s">
        <v>984</v>
      </c>
    </row>
    <row r="103" spans="1:16" ht="25.5">
      <c r="A103" t="s">
        <v>49</v>
      </c>
      <c s="34" t="s">
        <v>924</v>
      </c>
      <c s="34" t="s">
        <v>1204</v>
      </c>
      <c s="35" t="s">
        <v>52</v>
      </c>
      <c s="6" t="s">
        <v>1205</v>
      </c>
      <c s="36" t="s">
        <v>105</v>
      </c>
      <c s="37">
        <v>3140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1335</v>
      </c>
    </row>
    <row r="106" spans="1:5" ht="12.75">
      <c r="A106" t="s">
        <v>58</v>
      </c>
      <c r="E106" s="39" t="s">
        <v>984</v>
      </c>
    </row>
    <row r="107" spans="1:16" ht="12.75">
      <c r="A107" t="s">
        <v>49</v>
      </c>
      <c s="34" t="s">
        <v>108</v>
      </c>
      <c s="34" t="s">
        <v>1207</v>
      </c>
      <c s="35" t="s">
        <v>52</v>
      </c>
      <c s="6" t="s">
        <v>1208</v>
      </c>
      <c s="36" t="s">
        <v>105</v>
      </c>
      <c s="37">
        <v>3140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1335</v>
      </c>
    </row>
    <row r="110" spans="1:5" ht="12.75">
      <c r="A110" t="s">
        <v>58</v>
      </c>
      <c r="E110" s="39" t="s">
        <v>984</v>
      </c>
    </row>
    <row r="111" spans="1:16" ht="12.75">
      <c r="A111" t="s">
        <v>49</v>
      </c>
      <c s="34" t="s">
        <v>112</v>
      </c>
      <c s="34" t="s">
        <v>1209</v>
      </c>
      <c s="35" t="s">
        <v>52</v>
      </c>
      <c s="6" t="s">
        <v>1210</v>
      </c>
      <c s="36" t="s">
        <v>105</v>
      </c>
      <c s="37">
        <v>3140</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1335</v>
      </c>
    </row>
    <row r="114" spans="1:5" ht="12.75">
      <c r="A114" t="s">
        <v>58</v>
      </c>
      <c r="E114" s="39" t="s">
        <v>984</v>
      </c>
    </row>
    <row r="115" spans="1:16" ht="12.75">
      <c r="A115" t="s">
        <v>49</v>
      </c>
      <c s="34" t="s">
        <v>116</v>
      </c>
      <c s="34" t="s">
        <v>1211</v>
      </c>
      <c s="35" t="s">
        <v>52</v>
      </c>
      <c s="6" t="s">
        <v>1212</v>
      </c>
      <c s="36" t="s">
        <v>1213</v>
      </c>
      <c s="37">
        <v>2</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1180</v>
      </c>
    </row>
    <row r="118" spans="1:5" ht="12.75">
      <c r="A118" t="s">
        <v>58</v>
      </c>
      <c r="E118" s="39" t="s">
        <v>984</v>
      </c>
    </row>
    <row r="119" spans="1:16" ht="12.75">
      <c r="A119" t="s">
        <v>49</v>
      </c>
      <c s="34" t="s">
        <v>120</v>
      </c>
      <c s="34" t="s">
        <v>1215</v>
      </c>
      <c s="35" t="s">
        <v>52</v>
      </c>
      <c s="6" t="s">
        <v>1216</v>
      </c>
      <c s="36" t="s">
        <v>67</v>
      </c>
      <c s="37">
        <v>10</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1323</v>
      </c>
    </row>
    <row r="122" spans="1:5" ht="12.75">
      <c r="A122" t="s">
        <v>58</v>
      </c>
      <c r="E122" s="39" t="s">
        <v>984</v>
      </c>
    </row>
    <row r="123" spans="1:16" ht="12.75">
      <c r="A123" t="s">
        <v>49</v>
      </c>
      <c s="34" t="s">
        <v>124</v>
      </c>
      <c s="34" t="s">
        <v>1217</v>
      </c>
      <c s="35" t="s">
        <v>52</v>
      </c>
      <c s="6" t="s">
        <v>1218</v>
      </c>
      <c s="36" t="s">
        <v>67</v>
      </c>
      <c s="37">
        <v>2</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1180</v>
      </c>
    </row>
    <row r="126" spans="1:5" ht="12.75">
      <c r="A126" t="s">
        <v>58</v>
      </c>
      <c r="E126" s="39" t="s">
        <v>984</v>
      </c>
    </row>
    <row r="127" spans="1:16" ht="12.75">
      <c r="A127" t="s">
        <v>49</v>
      </c>
      <c s="34" t="s">
        <v>128</v>
      </c>
      <c s="34" t="s">
        <v>1219</v>
      </c>
      <c s="35" t="s">
        <v>52</v>
      </c>
      <c s="6" t="s">
        <v>1220</v>
      </c>
      <c s="36" t="s">
        <v>67</v>
      </c>
      <c s="37">
        <v>2</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1180</v>
      </c>
    </row>
    <row r="130" spans="1:5" ht="12.75">
      <c r="A130" t="s">
        <v>58</v>
      </c>
      <c r="E130" s="39" t="s">
        <v>984</v>
      </c>
    </row>
    <row r="131" spans="1:16" ht="12.75">
      <c r="A131" t="s">
        <v>49</v>
      </c>
      <c s="34" t="s">
        <v>132</v>
      </c>
      <c s="34" t="s">
        <v>1221</v>
      </c>
      <c s="35" t="s">
        <v>52</v>
      </c>
      <c s="6" t="s">
        <v>1222</v>
      </c>
      <c s="36" t="s">
        <v>67</v>
      </c>
      <c s="37">
        <v>5</v>
      </c>
      <c s="36">
        <v>0</v>
      </c>
      <c s="36">
        <f>ROUND(G131*H131,6)</f>
      </c>
      <c r="L131" s="38">
        <v>0</v>
      </c>
      <c s="32">
        <f>ROUND(ROUND(L131,2)*ROUND(G131,3),2)</f>
      </c>
      <c s="36" t="s">
        <v>1165</v>
      </c>
      <c>
        <f>(M131*21)/100</f>
      </c>
      <c t="s">
        <v>28</v>
      </c>
    </row>
    <row r="132" spans="1:5" ht="12.75">
      <c r="A132" s="35" t="s">
        <v>56</v>
      </c>
      <c r="E132" s="39" t="s">
        <v>1166</v>
      </c>
    </row>
    <row r="133" spans="1:5" ht="25.5">
      <c r="A133" s="35" t="s">
        <v>57</v>
      </c>
      <c r="E133" s="40" t="s">
        <v>1179</v>
      </c>
    </row>
    <row r="134" spans="1:5" ht="12.75">
      <c r="A134" t="s">
        <v>58</v>
      </c>
      <c r="E134" s="39" t="s">
        <v>984</v>
      </c>
    </row>
    <row r="135" spans="1:16" ht="12.75">
      <c r="A135" t="s">
        <v>49</v>
      </c>
      <c s="34" t="s">
        <v>136</v>
      </c>
      <c s="34" t="s">
        <v>1223</v>
      </c>
      <c s="35" t="s">
        <v>52</v>
      </c>
      <c s="6" t="s">
        <v>1224</v>
      </c>
      <c s="36" t="s">
        <v>67</v>
      </c>
      <c s="37">
        <v>14</v>
      </c>
      <c s="36">
        <v>0</v>
      </c>
      <c s="36">
        <f>ROUND(G135*H135,6)</f>
      </c>
      <c r="L135" s="38">
        <v>0</v>
      </c>
      <c s="32">
        <f>ROUND(ROUND(L135,2)*ROUND(G135,3),2)</f>
      </c>
      <c s="36" t="s">
        <v>1165</v>
      </c>
      <c>
        <f>(M135*21)/100</f>
      </c>
      <c t="s">
        <v>28</v>
      </c>
    </row>
    <row r="136" spans="1:5" ht="12.75">
      <c r="A136" s="35" t="s">
        <v>56</v>
      </c>
      <c r="E136" s="39" t="s">
        <v>1166</v>
      </c>
    </row>
    <row r="137" spans="1:5" ht="25.5">
      <c r="A137" s="35" t="s">
        <v>57</v>
      </c>
      <c r="E137" s="40" t="s">
        <v>1336</v>
      </c>
    </row>
    <row r="138" spans="1:5" ht="12.75">
      <c r="A138" t="s">
        <v>58</v>
      </c>
      <c r="E138" s="39" t="s">
        <v>984</v>
      </c>
    </row>
    <row r="139" spans="1:16" ht="12.75">
      <c r="A139" t="s">
        <v>49</v>
      </c>
      <c s="34" t="s">
        <v>140</v>
      </c>
      <c s="34" t="s">
        <v>1225</v>
      </c>
      <c s="35" t="s">
        <v>52</v>
      </c>
      <c s="6" t="s">
        <v>1226</v>
      </c>
      <c s="36" t="s">
        <v>67</v>
      </c>
      <c s="37">
        <v>14</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1336</v>
      </c>
    </row>
    <row r="142" spans="1:5" ht="12.75">
      <c r="A142" t="s">
        <v>58</v>
      </c>
      <c r="E142" s="39" t="s">
        <v>984</v>
      </c>
    </row>
    <row r="143" spans="1:16" ht="12.75">
      <c r="A143" t="s">
        <v>49</v>
      </c>
      <c s="34" t="s">
        <v>143</v>
      </c>
      <c s="34" t="s">
        <v>1227</v>
      </c>
      <c s="35" t="s">
        <v>52</v>
      </c>
      <c s="6" t="s">
        <v>1228</v>
      </c>
      <c s="36" t="s">
        <v>67</v>
      </c>
      <c s="37">
        <v>14</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1336</v>
      </c>
    </row>
    <row r="146" spans="1:5" ht="12.75">
      <c r="A146" t="s">
        <v>58</v>
      </c>
      <c r="E146" s="39" t="s">
        <v>984</v>
      </c>
    </row>
    <row r="147" spans="1:16" ht="12.75">
      <c r="A147" t="s">
        <v>49</v>
      </c>
      <c s="34" t="s">
        <v>147</v>
      </c>
      <c s="34" t="s">
        <v>1229</v>
      </c>
      <c s="35" t="s">
        <v>52</v>
      </c>
      <c s="6" t="s">
        <v>1230</v>
      </c>
      <c s="36" t="s">
        <v>67</v>
      </c>
      <c s="37">
        <v>14</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1336</v>
      </c>
    </row>
    <row r="150" spans="1:5" ht="12.75">
      <c r="A150" t="s">
        <v>58</v>
      </c>
      <c r="E150" s="39" t="s">
        <v>984</v>
      </c>
    </row>
    <row r="151" spans="1:16" ht="12.75">
      <c r="A151" t="s">
        <v>49</v>
      </c>
      <c s="34" t="s">
        <v>170</v>
      </c>
      <c s="34" t="s">
        <v>1231</v>
      </c>
      <c s="35" t="s">
        <v>52</v>
      </c>
      <c s="6" t="s">
        <v>1232</v>
      </c>
      <c s="36" t="s">
        <v>67</v>
      </c>
      <c s="37">
        <v>4</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1247</v>
      </c>
    </row>
    <row r="154" spans="1:5" ht="12.75">
      <c r="A154" t="s">
        <v>58</v>
      </c>
      <c r="E154" s="39" t="s">
        <v>984</v>
      </c>
    </row>
    <row r="155" spans="1:16" ht="12.75">
      <c r="A155" t="s">
        <v>49</v>
      </c>
      <c s="34" t="s">
        <v>175</v>
      </c>
      <c s="34" t="s">
        <v>1233</v>
      </c>
      <c s="35" t="s">
        <v>52</v>
      </c>
      <c s="6" t="s">
        <v>1234</v>
      </c>
      <c s="36" t="s">
        <v>67</v>
      </c>
      <c s="37">
        <v>4</v>
      </c>
      <c s="36">
        <v>0</v>
      </c>
      <c s="36">
        <f>ROUND(G155*H155,6)</f>
      </c>
      <c r="L155" s="38">
        <v>0</v>
      </c>
      <c s="32">
        <f>ROUND(ROUND(L155,2)*ROUND(G155,3),2)</f>
      </c>
      <c s="36" t="s">
        <v>1165</v>
      </c>
      <c>
        <f>(M155*21)/100</f>
      </c>
      <c t="s">
        <v>28</v>
      </c>
    </row>
    <row r="156" spans="1:5" ht="12.75">
      <c r="A156" s="35" t="s">
        <v>56</v>
      </c>
      <c r="E156" s="39" t="s">
        <v>1166</v>
      </c>
    </row>
    <row r="157" spans="1:5" ht="25.5">
      <c r="A157" s="35" t="s">
        <v>57</v>
      </c>
      <c r="E157" s="40" t="s">
        <v>1247</v>
      </c>
    </row>
    <row r="158" spans="1:5" ht="12.75">
      <c r="A158" t="s">
        <v>58</v>
      </c>
      <c r="E158" s="39" t="s">
        <v>984</v>
      </c>
    </row>
    <row r="159" spans="1:16" ht="12.75">
      <c r="A159" t="s">
        <v>49</v>
      </c>
      <c s="34" t="s">
        <v>178</v>
      </c>
      <c s="34" t="s">
        <v>1235</v>
      </c>
      <c s="35" t="s">
        <v>52</v>
      </c>
      <c s="6" t="s">
        <v>1236</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1247</v>
      </c>
    </row>
    <row r="162" spans="1:5" ht="12.75">
      <c r="A162" t="s">
        <v>58</v>
      </c>
      <c r="E162" s="39" t="s">
        <v>984</v>
      </c>
    </row>
    <row r="163" spans="1:16" ht="12.75">
      <c r="A163" t="s">
        <v>49</v>
      </c>
      <c s="34" t="s">
        <v>185</v>
      </c>
      <c s="34" t="s">
        <v>1237</v>
      </c>
      <c s="35" t="s">
        <v>52</v>
      </c>
      <c s="6" t="s">
        <v>1238</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1247</v>
      </c>
    </row>
    <row r="166" spans="1:5" ht="12.75">
      <c r="A166" t="s">
        <v>58</v>
      </c>
      <c r="E166" s="39" t="s">
        <v>984</v>
      </c>
    </row>
    <row r="167" spans="1:16" ht="12.75">
      <c r="A167" t="s">
        <v>49</v>
      </c>
      <c s="34" t="s">
        <v>925</v>
      </c>
      <c s="34" t="s">
        <v>1239</v>
      </c>
      <c s="35" t="s">
        <v>52</v>
      </c>
      <c s="6" t="s">
        <v>1240</v>
      </c>
      <c s="36" t="s">
        <v>67</v>
      </c>
      <c s="37">
        <v>4</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1247</v>
      </c>
    </row>
    <row r="170" spans="1:5" ht="12.75">
      <c r="A170" t="s">
        <v>58</v>
      </c>
      <c r="E170" s="39" t="s">
        <v>984</v>
      </c>
    </row>
    <row r="171" spans="1:16" ht="12.75">
      <c r="A171" t="s">
        <v>49</v>
      </c>
      <c s="34" t="s">
        <v>926</v>
      </c>
      <c s="34" t="s">
        <v>513</v>
      </c>
      <c s="35" t="s">
        <v>52</v>
      </c>
      <c s="6" t="s">
        <v>514</v>
      </c>
      <c s="36" t="s">
        <v>67</v>
      </c>
      <c s="37">
        <v>4</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1247</v>
      </c>
    </row>
    <row r="174" spans="1:5" ht="12.75">
      <c r="A174" t="s">
        <v>58</v>
      </c>
      <c r="E174" s="39" t="s">
        <v>984</v>
      </c>
    </row>
    <row r="175" spans="1:16" ht="12.75">
      <c r="A175" t="s">
        <v>49</v>
      </c>
      <c s="34" t="s">
        <v>831</v>
      </c>
      <c s="34" t="s">
        <v>1241</v>
      </c>
      <c s="35" t="s">
        <v>52</v>
      </c>
      <c s="6" t="s">
        <v>1242</v>
      </c>
      <c s="36" t="s">
        <v>105</v>
      </c>
      <c s="37">
        <v>500</v>
      </c>
      <c s="36">
        <v>0</v>
      </c>
      <c s="36">
        <f>ROUND(G175*H175,6)</f>
      </c>
      <c r="L175" s="38">
        <v>0</v>
      </c>
      <c s="32">
        <f>ROUND(ROUND(L175,2)*ROUND(G175,3),2)</f>
      </c>
      <c s="36" t="s">
        <v>1165</v>
      </c>
      <c>
        <f>(M175*21)/100</f>
      </c>
      <c t="s">
        <v>28</v>
      </c>
    </row>
    <row r="176" spans="1:5" ht="12.75">
      <c r="A176" s="35" t="s">
        <v>56</v>
      </c>
      <c r="E176" s="39" t="s">
        <v>1166</v>
      </c>
    </row>
    <row r="177" spans="1:5" ht="25.5">
      <c r="A177" s="35" t="s">
        <v>57</v>
      </c>
      <c r="E177" s="40" t="s">
        <v>1321</v>
      </c>
    </row>
    <row r="178" spans="1:5" ht="12.75">
      <c r="A178" t="s">
        <v>58</v>
      </c>
      <c r="E178" s="39" t="s">
        <v>984</v>
      </c>
    </row>
    <row r="179" spans="1:16" ht="12.75">
      <c r="A179" t="s">
        <v>49</v>
      </c>
      <c s="34" t="s">
        <v>188</v>
      </c>
      <c s="34" t="s">
        <v>1243</v>
      </c>
      <c s="35" t="s">
        <v>52</v>
      </c>
      <c s="6" t="s">
        <v>1244</v>
      </c>
      <c s="36" t="s">
        <v>67</v>
      </c>
      <c s="37">
        <v>10</v>
      </c>
      <c s="36">
        <v>0</v>
      </c>
      <c s="36">
        <f>ROUND(G179*H179,6)</f>
      </c>
      <c r="L179" s="38">
        <v>0</v>
      </c>
      <c s="32">
        <f>ROUND(ROUND(L179,2)*ROUND(G179,3),2)</f>
      </c>
      <c s="36" t="s">
        <v>1165</v>
      </c>
      <c>
        <f>(M179*21)/100</f>
      </c>
      <c t="s">
        <v>28</v>
      </c>
    </row>
    <row r="180" spans="1:5" ht="12.75">
      <c r="A180" s="35" t="s">
        <v>56</v>
      </c>
      <c r="E180" s="39" t="s">
        <v>1166</v>
      </c>
    </row>
    <row r="181" spans="1:5" ht="25.5">
      <c r="A181" s="35" t="s">
        <v>57</v>
      </c>
      <c r="E181" s="40" t="s">
        <v>1323</v>
      </c>
    </row>
    <row r="182" spans="1:5" ht="12.75">
      <c r="A182" t="s">
        <v>58</v>
      </c>
      <c r="E182" s="39" t="s">
        <v>984</v>
      </c>
    </row>
    <row r="183" spans="1:16" ht="12.75">
      <c r="A183" t="s">
        <v>49</v>
      </c>
      <c s="34" t="s">
        <v>192</v>
      </c>
      <c s="34" t="s">
        <v>1245</v>
      </c>
      <c s="35" t="s">
        <v>52</v>
      </c>
      <c s="6" t="s">
        <v>1246</v>
      </c>
      <c s="36" t="s">
        <v>67</v>
      </c>
      <c s="37">
        <v>10</v>
      </c>
      <c s="36">
        <v>0</v>
      </c>
      <c s="36">
        <f>ROUND(G183*H183,6)</f>
      </c>
      <c r="L183" s="38">
        <v>0</v>
      </c>
      <c s="32">
        <f>ROUND(ROUND(L183,2)*ROUND(G183,3),2)</f>
      </c>
      <c s="36" t="s">
        <v>1165</v>
      </c>
      <c>
        <f>(M183*21)/100</f>
      </c>
      <c t="s">
        <v>28</v>
      </c>
    </row>
    <row r="184" spans="1:5" ht="12.75">
      <c r="A184" s="35" t="s">
        <v>56</v>
      </c>
      <c r="E184" s="39" t="s">
        <v>1166</v>
      </c>
    </row>
    <row r="185" spans="1:5" ht="25.5">
      <c r="A185" s="35" t="s">
        <v>57</v>
      </c>
      <c r="E185" s="40" t="s">
        <v>1323</v>
      </c>
    </row>
    <row r="186" spans="1:5" ht="12.75">
      <c r="A186" t="s">
        <v>58</v>
      </c>
      <c r="E186" s="39" t="s">
        <v>984</v>
      </c>
    </row>
    <row r="187" spans="1:16" ht="25.5">
      <c r="A187" t="s">
        <v>49</v>
      </c>
      <c s="34" t="s">
        <v>196</v>
      </c>
      <c s="34" t="s">
        <v>1248</v>
      </c>
      <c s="35" t="s">
        <v>52</v>
      </c>
      <c s="6" t="s">
        <v>1249</v>
      </c>
      <c s="36" t="s">
        <v>1213</v>
      </c>
      <c s="37">
        <v>3</v>
      </c>
      <c s="36">
        <v>0</v>
      </c>
      <c s="36">
        <f>ROUND(G187*H187,6)</f>
      </c>
      <c r="L187" s="38">
        <v>0</v>
      </c>
      <c s="32">
        <f>ROUND(ROUND(L187,2)*ROUND(G187,3),2)</f>
      </c>
      <c s="36" t="s">
        <v>1165</v>
      </c>
      <c>
        <f>(M187*21)/100</f>
      </c>
      <c t="s">
        <v>28</v>
      </c>
    </row>
    <row r="188" spans="1:5" ht="12.75">
      <c r="A188" s="35" t="s">
        <v>56</v>
      </c>
      <c r="E188" s="39" t="s">
        <v>1166</v>
      </c>
    </row>
    <row r="189" spans="1:5" ht="25.5">
      <c r="A189" s="35" t="s">
        <v>57</v>
      </c>
      <c r="E189" s="40" t="s">
        <v>1337</v>
      </c>
    </row>
    <row r="190" spans="1:5" ht="12.75">
      <c r="A190" t="s">
        <v>58</v>
      </c>
      <c r="E190" s="39" t="s">
        <v>984</v>
      </c>
    </row>
    <row r="191" spans="1:16" ht="25.5">
      <c r="A191" t="s">
        <v>49</v>
      </c>
      <c s="34" t="s">
        <v>200</v>
      </c>
      <c s="34" t="s">
        <v>1250</v>
      </c>
      <c s="35" t="s">
        <v>52</v>
      </c>
      <c s="6" t="s">
        <v>1251</v>
      </c>
      <c s="36" t="s">
        <v>1026</v>
      </c>
      <c s="37">
        <v>2</v>
      </c>
      <c s="36">
        <v>0</v>
      </c>
      <c s="36">
        <f>ROUND(G191*H191,6)</f>
      </c>
      <c r="L191" s="38">
        <v>0</v>
      </c>
      <c s="32">
        <f>ROUND(ROUND(L191,2)*ROUND(G191,3),2)</f>
      </c>
      <c s="36" t="s">
        <v>1165</v>
      </c>
      <c>
        <f>(M191*21)/100</f>
      </c>
      <c t="s">
        <v>28</v>
      </c>
    </row>
    <row r="192" spans="1:5" ht="12.75">
      <c r="A192" s="35" t="s">
        <v>56</v>
      </c>
      <c r="E192" s="39" t="s">
        <v>1166</v>
      </c>
    </row>
    <row r="193" spans="1:5" ht="25.5">
      <c r="A193" s="35" t="s">
        <v>57</v>
      </c>
      <c r="E193" s="40" t="s">
        <v>1180</v>
      </c>
    </row>
    <row r="194" spans="1:5" ht="12.75">
      <c r="A194" t="s">
        <v>58</v>
      </c>
      <c r="E194" s="39" t="s">
        <v>984</v>
      </c>
    </row>
    <row r="195" spans="1:16" ht="12.75">
      <c r="A195" t="s">
        <v>49</v>
      </c>
      <c s="34" t="s">
        <v>204</v>
      </c>
      <c s="34" t="s">
        <v>1252</v>
      </c>
      <c s="35" t="s">
        <v>52</v>
      </c>
      <c s="6" t="s">
        <v>1253</v>
      </c>
      <c s="36" t="s">
        <v>1254</v>
      </c>
      <c s="37">
        <v>150</v>
      </c>
      <c s="36">
        <v>0</v>
      </c>
      <c s="36">
        <f>ROUND(G195*H195,6)</f>
      </c>
      <c r="L195" s="38">
        <v>0</v>
      </c>
      <c s="32">
        <f>ROUND(ROUND(L195,2)*ROUND(G195,3),2)</f>
      </c>
      <c s="36" t="s">
        <v>1255</v>
      </c>
      <c>
        <f>(M195*21)/100</f>
      </c>
      <c t="s">
        <v>28</v>
      </c>
    </row>
    <row r="196" spans="1:5" ht="12.75">
      <c r="A196" s="35" t="s">
        <v>56</v>
      </c>
      <c r="E196" s="39" t="s">
        <v>1166</v>
      </c>
    </row>
    <row r="197" spans="1:5" ht="25.5">
      <c r="A197" s="35" t="s">
        <v>57</v>
      </c>
      <c r="E197" s="40" t="s">
        <v>1338</v>
      </c>
    </row>
    <row r="198" spans="1:5" ht="12.75">
      <c r="A198" t="s">
        <v>58</v>
      </c>
      <c r="E198" s="39" t="s">
        <v>984</v>
      </c>
    </row>
    <row r="199" spans="1:16" ht="12.75">
      <c r="A199" t="s">
        <v>49</v>
      </c>
      <c s="34" t="s">
        <v>207</v>
      </c>
      <c s="34" t="s">
        <v>1257</v>
      </c>
      <c s="35" t="s">
        <v>52</v>
      </c>
      <c s="6" t="s">
        <v>1258</v>
      </c>
      <c s="36" t="s">
        <v>67</v>
      </c>
      <c s="37">
        <v>2</v>
      </c>
      <c s="36">
        <v>0</v>
      </c>
      <c s="36">
        <f>ROUND(G199*H199,6)</f>
      </c>
      <c r="L199" s="38">
        <v>0</v>
      </c>
      <c s="32">
        <f>ROUND(ROUND(L199,2)*ROUND(G199,3),2)</f>
      </c>
      <c s="36" t="s">
        <v>1165</v>
      </c>
      <c>
        <f>(M199*21)/100</f>
      </c>
      <c t="s">
        <v>28</v>
      </c>
    </row>
    <row r="200" spans="1:5" ht="12.75">
      <c r="A200" s="35" t="s">
        <v>56</v>
      </c>
      <c r="E200" s="39" t="s">
        <v>1166</v>
      </c>
    </row>
    <row r="201" spans="1:5" ht="25.5">
      <c r="A201" s="35" t="s">
        <v>57</v>
      </c>
      <c r="E201" s="40" t="s">
        <v>1180</v>
      </c>
    </row>
    <row r="202" spans="1:5" ht="12.75">
      <c r="A202" t="s">
        <v>58</v>
      </c>
      <c r="E202" s="39" t="s">
        <v>984</v>
      </c>
    </row>
    <row r="203" spans="1:16" ht="12.75">
      <c r="A203" t="s">
        <v>49</v>
      </c>
      <c s="34" t="s">
        <v>210</v>
      </c>
      <c s="34" t="s">
        <v>1259</v>
      </c>
      <c s="35" t="s">
        <v>52</v>
      </c>
      <c s="6" t="s">
        <v>1260</v>
      </c>
      <c s="36" t="s">
        <v>67</v>
      </c>
      <c s="37">
        <v>2</v>
      </c>
      <c s="36">
        <v>0</v>
      </c>
      <c s="36">
        <f>ROUND(G203*H203,6)</f>
      </c>
      <c r="L203" s="38">
        <v>0</v>
      </c>
      <c s="32">
        <f>ROUND(ROUND(L203,2)*ROUND(G203,3),2)</f>
      </c>
      <c s="36" t="s">
        <v>1165</v>
      </c>
      <c>
        <f>(M203*21)/100</f>
      </c>
      <c t="s">
        <v>28</v>
      </c>
    </row>
    <row r="204" spans="1:5" ht="12.75">
      <c r="A204" s="35" t="s">
        <v>56</v>
      </c>
      <c r="E204" s="39" t="s">
        <v>1166</v>
      </c>
    </row>
    <row r="205" spans="1:5" ht="25.5">
      <c r="A205" s="35" t="s">
        <v>57</v>
      </c>
      <c r="E205" s="40" t="s">
        <v>1180</v>
      </c>
    </row>
    <row r="206" spans="1:5" ht="12.75">
      <c r="A206" t="s">
        <v>58</v>
      </c>
      <c r="E206" s="39" t="s">
        <v>984</v>
      </c>
    </row>
    <row r="207" spans="1:16" ht="12.75">
      <c r="A207" t="s">
        <v>49</v>
      </c>
      <c s="34" t="s">
        <v>214</v>
      </c>
      <c s="34" t="s">
        <v>1261</v>
      </c>
      <c s="35" t="s">
        <v>52</v>
      </c>
      <c s="6" t="s">
        <v>1262</v>
      </c>
      <c s="36" t="s">
        <v>67</v>
      </c>
      <c s="37">
        <v>300</v>
      </c>
      <c s="36">
        <v>0</v>
      </c>
      <c s="36">
        <f>ROUND(G207*H207,6)</f>
      </c>
      <c r="L207" s="38">
        <v>0</v>
      </c>
      <c s="32">
        <f>ROUND(ROUND(L207,2)*ROUND(G207,3),2)</f>
      </c>
      <c s="36" t="s">
        <v>1165</v>
      </c>
      <c>
        <f>(M207*21)/100</f>
      </c>
      <c t="s">
        <v>28</v>
      </c>
    </row>
    <row r="208" spans="1:5" ht="12.75">
      <c r="A208" s="35" t="s">
        <v>56</v>
      </c>
      <c r="E208" s="39" t="s">
        <v>1166</v>
      </c>
    </row>
    <row r="209" spans="1:5" ht="25.5">
      <c r="A209" s="35" t="s">
        <v>57</v>
      </c>
      <c r="E209" s="40" t="s">
        <v>1339</v>
      </c>
    </row>
    <row r="210" spans="1:5" ht="12.75">
      <c r="A210" t="s">
        <v>58</v>
      </c>
      <c r="E210" s="39" t="s">
        <v>984</v>
      </c>
    </row>
    <row r="211" spans="1:16" ht="12.75">
      <c r="A211" t="s">
        <v>49</v>
      </c>
      <c s="34" t="s">
        <v>218</v>
      </c>
      <c s="34" t="s">
        <v>1263</v>
      </c>
      <c s="35" t="s">
        <v>52</v>
      </c>
      <c s="6" t="s">
        <v>1264</v>
      </c>
      <c s="36" t="s">
        <v>67</v>
      </c>
      <c s="37">
        <v>300</v>
      </c>
      <c s="36">
        <v>0</v>
      </c>
      <c s="36">
        <f>ROUND(G211*H211,6)</f>
      </c>
      <c r="L211" s="38">
        <v>0</v>
      </c>
      <c s="32">
        <f>ROUND(ROUND(L211,2)*ROUND(G211,3),2)</f>
      </c>
      <c s="36" t="s">
        <v>1165</v>
      </c>
      <c>
        <f>(M211*21)/100</f>
      </c>
      <c t="s">
        <v>28</v>
      </c>
    </row>
    <row r="212" spans="1:5" ht="12.75">
      <c r="A212" s="35" t="s">
        <v>56</v>
      </c>
      <c r="E212" s="39" t="s">
        <v>1166</v>
      </c>
    </row>
    <row r="213" spans="1:5" ht="25.5">
      <c r="A213" s="35" t="s">
        <v>57</v>
      </c>
      <c r="E213" s="40" t="s">
        <v>1339</v>
      </c>
    </row>
    <row r="214" spans="1:5" ht="12.75">
      <c r="A214" t="s">
        <v>58</v>
      </c>
      <c r="E214" s="39" t="s">
        <v>984</v>
      </c>
    </row>
    <row r="215" spans="1:13" ht="12.75">
      <c r="A215" t="s">
        <v>47</v>
      </c>
      <c r="C215" s="31" t="s">
        <v>168</v>
      </c>
      <c r="E215" s="33" t="s">
        <v>1269</v>
      </c>
      <c r="J215" s="32">
        <f>0</f>
      </c>
      <c s="32">
        <f>0</f>
      </c>
      <c s="32">
        <f>0+L216+L220+L224+L228+L232+L236+L240+L244+L248+L252+L256+L260+L264</f>
      </c>
      <c s="32">
        <f>0+M216+M220+M224+M228+M232+M236+M240+M244+M248+M252+M256+M260+M264</f>
      </c>
    </row>
    <row r="216" spans="1:16" ht="12.75">
      <c r="A216" t="s">
        <v>49</v>
      </c>
      <c s="34" t="s">
        <v>222</v>
      </c>
      <c s="34" t="s">
        <v>1265</v>
      </c>
      <c s="35" t="s">
        <v>52</v>
      </c>
      <c s="6" t="s">
        <v>1266</v>
      </c>
      <c s="36" t="s">
        <v>67</v>
      </c>
      <c s="37">
        <v>2</v>
      </c>
      <c s="36">
        <v>0</v>
      </c>
      <c s="36">
        <f>ROUND(G216*H216,6)</f>
      </c>
      <c r="L216" s="38">
        <v>0</v>
      </c>
      <c s="32">
        <f>ROUND(ROUND(L216,2)*ROUND(G216,3),2)</f>
      </c>
      <c s="36" t="s">
        <v>1165</v>
      </c>
      <c>
        <f>(M216*21)/100</f>
      </c>
      <c t="s">
        <v>28</v>
      </c>
    </row>
    <row r="217" spans="1:5" ht="12.75">
      <c r="A217" s="35" t="s">
        <v>56</v>
      </c>
      <c r="E217" s="39" t="s">
        <v>1166</v>
      </c>
    </row>
    <row r="218" spans="1:5" ht="25.5">
      <c r="A218" s="35" t="s">
        <v>57</v>
      </c>
      <c r="E218" s="40" t="s">
        <v>1180</v>
      </c>
    </row>
    <row r="219" spans="1:5" ht="12.75">
      <c r="A219" t="s">
        <v>58</v>
      </c>
      <c r="E219" s="39" t="s">
        <v>984</v>
      </c>
    </row>
    <row r="220" spans="1:16" ht="12.75">
      <c r="A220" t="s">
        <v>49</v>
      </c>
      <c s="34" t="s">
        <v>226</v>
      </c>
      <c s="34" t="s">
        <v>1267</v>
      </c>
      <c s="35" t="s">
        <v>52</v>
      </c>
      <c s="6" t="s">
        <v>1268</v>
      </c>
      <c s="36" t="s">
        <v>67</v>
      </c>
      <c s="37">
        <v>2</v>
      </c>
      <c s="36">
        <v>0</v>
      </c>
      <c s="36">
        <f>ROUND(G220*H220,6)</f>
      </c>
      <c r="L220" s="38">
        <v>0</v>
      </c>
      <c s="32">
        <f>ROUND(ROUND(L220,2)*ROUND(G220,3),2)</f>
      </c>
      <c s="36" t="s">
        <v>1165</v>
      </c>
      <c>
        <f>(M220*21)/100</f>
      </c>
      <c t="s">
        <v>28</v>
      </c>
    </row>
    <row r="221" spans="1:5" ht="12.75">
      <c r="A221" s="35" t="s">
        <v>56</v>
      </c>
      <c r="E221" s="39" t="s">
        <v>1166</v>
      </c>
    </row>
    <row r="222" spans="1:5" ht="25.5">
      <c r="A222" s="35" t="s">
        <v>57</v>
      </c>
      <c r="E222" s="40" t="s">
        <v>1180</v>
      </c>
    </row>
    <row r="223" spans="1:5" ht="12.75">
      <c r="A223" t="s">
        <v>58</v>
      </c>
      <c r="E223" s="39" t="s">
        <v>984</v>
      </c>
    </row>
    <row r="224" spans="1:16" ht="12.75">
      <c r="A224" t="s">
        <v>49</v>
      </c>
      <c s="34" t="s">
        <v>230</v>
      </c>
      <c s="34" t="s">
        <v>1270</v>
      </c>
      <c s="35" t="s">
        <v>52</v>
      </c>
      <c s="6" t="s">
        <v>1271</v>
      </c>
      <c s="36" t="s">
        <v>105</v>
      </c>
      <c s="37">
        <v>3000</v>
      </c>
      <c s="36">
        <v>0</v>
      </c>
      <c s="36">
        <f>ROUND(G224*H224,6)</f>
      </c>
      <c r="L224" s="38">
        <v>0</v>
      </c>
      <c s="32">
        <f>ROUND(ROUND(L224,2)*ROUND(G224,3),2)</f>
      </c>
      <c s="36" t="s">
        <v>1160</v>
      </c>
      <c>
        <f>(M224*21)/100</f>
      </c>
      <c t="s">
        <v>28</v>
      </c>
    </row>
    <row r="225" spans="1:5" ht="12.75">
      <c r="A225" s="35" t="s">
        <v>56</v>
      </c>
      <c r="E225" s="39" t="s">
        <v>52</v>
      </c>
    </row>
    <row r="226" spans="1:5" ht="12.75">
      <c r="A226" s="35" t="s">
        <v>57</v>
      </c>
      <c r="E226" s="40" t="s">
        <v>52</v>
      </c>
    </row>
    <row r="227" spans="1:5" ht="153">
      <c r="A227" t="s">
        <v>58</v>
      </c>
      <c r="E227" s="39" t="s">
        <v>1272</v>
      </c>
    </row>
    <row r="228" spans="1:16" ht="12.75">
      <c r="A228" t="s">
        <v>49</v>
      </c>
      <c s="34" t="s">
        <v>234</v>
      </c>
      <c s="34" t="s">
        <v>1273</v>
      </c>
      <c s="35" t="s">
        <v>52</v>
      </c>
      <c s="6" t="s">
        <v>1274</v>
      </c>
      <c s="36" t="s">
        <v>105</v>
      </c>
      <c s="37">
        <v>3000</v>
      </c>
      <c s="36">
        <v>0</v>
      </c>
      <c s="36">
        <f>ROUND(G228*H228,6)</f>
      </c>
      <c r="L228" s="38">
        <v>0</v>
      </c>
      <c s="32">
        <f>ROUND(ROUND(L228,2)*ROUND(G228,3),2)</f>
      </c>
      <c s="36" t="s">
        <v>1160</v>
      </c>
      <c>
        <f>(M228*21)/100</f>
      </c>
      <c t="s">
        <v>28</v>
      </c>
    </row>
    <row r="229" spans="1:5" ht="12.75">
      <c r="A229" s="35" t="s">
        <v>56</v>
      </c>
      <c r="E229" s="39" t="s">
        <v>52</v>
      </c>
    </row>
    <row r="230" spans="1:5" ht="12.75">
      <c r="A230" s="35" t="s">
        <v>57</v>
      </c>
      <c r="E230" s="40" t="s">
        <v>52</v>
      </c>
    </row>
    <row r="231" spans="1:5" ht="114.75">
      <c r="A231" t="s">
        <v>58</v>
      </c>
      <c r="E231" s="39" t="s">
        <v>1275</v>
      </c>
    </row>
    <row r="232" spans="1:16" ht="12.75">
      <c r="A232" t="s">
        <v>49</v>
      </c>
      <c s="34" t="s">
        <v>238</v>
      </c>
      <c s="34" t="s">
        <v>1282</v>
      </c>
      <c s="35" t="s">
        <v>52</v>
      </c>
      <c s="6" t="s">
        <v>1283</v>
      </c>
      <c s="36" t="s">
        <v>67</v>
      </c>
      <c s="37">
        <v>4</v>
      </c>
      <c s="36">
        <v>0</v>
      </c>
      <c s="36">
        <f>ROUND(G232*H232,6)</f>
      </c>
      <c r="L232" s="38">
        <v>0</v>
      </c>
      <c s="32">
        <f>ROUND(ROUND(L232,2)*ROUND(G232,3),2)</f>
      </c>
      <c s="36" t="s">
        <v>1160</v>
      </c>
      <c>
        <f>(M232*21)/100</f>
      </c>
      <c t="s">
        <v>28</v>
      </c>
    </row>
    <row r="233" spans="1:5" ht="12.75">
      <c r="A233" s="35" t="s">
        <v>56</v>
      </c>
      <c r="E233" s="39" t="s">
        <v>52</v>
      </c>
    </row>
    <row r="234" spans="1:5" ht="12.75">
      <c r="A234" s="35" t="s">
        <v>57</v>
      </c>
      <c r="E234" s="40" t="s">
        <v>52</v>
      </c>
    </row>
    <row r="235" spans="1:5" ht="127.5">
      <c r="A235" t="s">
        <v>58</v>
      </c>
      <c r="E235" s="39" t="s">
        <v>1281</v>
      </c>
    </row>
    <row r="236" spans="1:16" ht="12.75">
      <c r="A236" t="s">
        <v>49</v>
      </c>
      <c s="34" t="s">
        <v>242</v>
      </c>
      <c s="34" t="s">
        <v>1276</v>
      </c>
      <c s="35" t="s">
        <v>52</v>
      </c>
      <c s="6" t="s">
        <v>1277</v>
      </c>
      <c s="36" t="s">
        <v>67</v>
      </c>
      <c s="37">
        <v>3</v>
      </c>
      <c s="36">
        <v>0</v>
      </c>
      <c s="36">
        <f>ROUND(G236*H236,6)</f>
      </c>
      <c r="L236" s="38">
        <v>0</v>
      </c>
      <c s="32">
        <f>ROUND(ROUND(L236,2)*ROUND(G236,3),2)</f>
      </c>
      <c s="36" t="s">
        <v>1160</v>
      </c>
      <c>
        <f>(M236*21)/100</f>
      </c>
      <c t="s">
        <v>28</v>
      </c>
    </row>
    <row r="237" spans="1:5" ht="12.75">
      <c r="A237" s="35" t="s">
        <v>56</v>
      </c>
      <c r="E237" s="39" t="s">
        <v>52</v>
      </c>
    </row>
    <row r="238" spans="1:5" ht="12.75">
      <c r="A238" s="35" t="s">
        <v>57</v>
      </c>
      <c r="E238" s="40" t="s">
        <v>52</v>
      </c>
    </row>
    <row r="239" spans="1:5" ht="178.5">
      <c r="A239" t="s">
        <v>58</v>
      </c>
      <c r="E239" s="39" t="s">
        <v>1278</v>
      </c>
    </row>
    <row r="240" spans="1:16" ht="12.75">
      <c r="A240" t="s">
        <v>49</v>
      </c>
      <c s="34" t="s">
        <v>246</v>
      </c>
      <c s="34" t="s">
        <v>1279</v>
      </c>
      <c s="35" t="s">
        <v>52</v>
      </c>
      <c s="6" t="s">
        <v>1280</v>
      </c>
      <c s="36" t="s">
        <v>67</v>
      </c>
      <c s="37">
        <v>3</v>
      </c>
      <c s="36">
        <v>0</v>
      </c>
      <c s="36">
        <f>ROUND(G240*H240,6)</f>
      </c>
      <c r="L240" s="38">
        <v>0</v>
      </c>
      <c s="32">
        <f>ROUND(ROUND(L240,2)*ROUND(G240,3),2)</f>
      </c>
      <c s="36" t="s">
        <v>1160</v>
      </c>
      <c>
        <f>(M240*21)/100</f>
      </c>
      <c t="s">
        <v>28</v>
      </c>
    </row>
    <row r="241" spans="1:5" ht="12.75">
      <c r="A241" s="35" t="s">
        <v>56</v>
      </c>
      <c r="E241" s="39" t="s">
        <v>52</v>
      </c>
    </row>
    <row r="242" spans="1:5" ht="12.75">
      <c r="A242" s="35" t="s">
        <v>57</v>
      </c>
      <c r="E242" s="40" t="s">
        <v>52</v>
      </c>
    </row>
    <row r="243" spans="1:5" ht="127.5">
      <c r="A243" t="s">
        <v>58</v>
      </c>
      <c r="E243" s="39" t="s">
        <v>1281</v>
      </c>
    </row>
    <row r="244" spans="1:16" ht="12.75">
      <c r="A244" t="s">
        <v>49</v>
      </c>
      <c s="34" t="s">
        <v>249</v>
      </c>
      <c s="34" t="s">
        <v>1284</v>
      </c>
      <c s="35" t="s">
        <v>52</v>
      </c>
      <c s="6" t="s">
        <v>1285</v>
      </c>
      <c s="36" t="s">
        <v>105</v>
      </c>
      <c s="37">
        <v>3000</v>
      </c>
      <c s="36">
        <v>0</v>
      </c>
      <c s="36">
        <f>ROUND(G244*H244,6)</f>
      </c>
      <c r="L244" s="38">
        <v>0</v>
      </c>
      <c s="32">
        <f>ROUND(ROUND(L244,2)*ROUND(G244,3),2)</f>
      </c>
      <c s="36" t="s">
        <v>1160</v>
      </c>
      <c>
        <f>(M244*21)/100</f>
      </c>
      <c t="s">
        <v>28</v>
      </c>
    </row>
    <row r="245" spans="1:5" ht="12.75">
      <c r="A245" s="35" t="s">
        <v>56</v>
      </c>
      <c r="E245" s="39" t="s">
        <v>52</v>
      </c>
    </row>
    <row r="246" spans="1:5" ht="12.75">
      <c r="A246" s="35" t="s">
        <v>57</v>
      </c>
      <c r="E246" s="40" t="s">
        <v>52</v>
      </c>
    </row>
    <row r="247" spans="1:5" ht="76.5">
      <c r="A247" t="s">
        <v>58</v>
      </c>
      <c r="E247" s="39" t="s">
        <v>1286</v>
      </c>
    </row>
    <row r="248" spans="1:16" ht="12.75">
      <c r="A248" t="s">
        <v>49</v>
      </c>
      <c s="34" t="s">
        <v>253</v>
      </c>
      <c s="34" t="s">
        <v>1287</v>
      </c>
      <c s="35" t="s">
        <v>52</v>
      </c>
      <c s="6" t="s">
        <v>1288</v>
      </c>
      <c s="36" t="s">
        <v>67</v>
      </c>
      <c s="37">
        <v>10</v>
      </c>
      <c s="36">
        <v>0</v>
      </c>
      <c s="36">
        <f>ROUND(G248*H248,6)</f>
      </c>
      <c r="L248" s="38">
        <v>0</v>
      </c>
      <c s="32">
        <f>ROUND(ROUND(L248,2)*ROUND(G248,3),2)</f>
      </c>
      <c s="36" t="s">
        <v>1160</v>
      </c>
      <c>
        <f>(M248*21)/100</f>
      </c>
      <c t="s">
        <v>28</v>
      </c>
    </row>
    <row r="249" spans="1:5" ht="12.75">
      <c r="A249" s="35" t="s">
        <v>56</v>
      </c>
      <c r="E249" s="39" t="s">
        <v>52</v>
      </c>
    </row>
    <row r="250" spans="1:5" ht="12.75">
      <c r="A250" s="35" t="s">
        <v>57</v>
      </c>
      <c r="E250" s="40" t="s">
        <v>52</v>
      </c>
    </row>
    <row r="251" spans="1:5" ht="127.5">
      <c r="A251" t="s">
        <v>58</v>
      </c>
      <c r="E251" s="39" t="s">
        <v>1289</v>
      </c>
    </row>
    <row r="252" spans="1:16" ht="12.75">
      <c r="A252" t="s">
        <v>49</v>
      </c>
      <c s="34" t="s">
        <v>257</v>
      </c>
      <c s="34" t="s">
        <v>1340</v>
      </c>
      <c s="35" t="s">
        <v>52</v>
      </c>
      <c s="6" t="s">
        <v>1341</v>
      </c>
      <c s="36" t="s">
        <v>67</v>
      </c>
      <c s="37">
        <v>2</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127.5">
      <c r="A255" t="s">
        <v>58</v>
      </c>
      <c r="E255" s="39" t="s">
        <v>1289</v>
      </c>
    </row>
    <row r="256" spans="1:16" ht="12.75">
      <c r="A256" t="s">
        <v>49</v>
      </c>
      <c s="34" t="s">
        <v>261</v>
      </c>
      <c s="34" t="s">
        <v>1342</v>
      </c>
      <c s="35" t="s">
        <v>52</v>
      </c>
      <c s="6" t="s">
        <v>1343</v>
      </c>
      <c s="36" t="s">
        <v>67</v>
      </c>
      <c s="37">
        <v>2</v>
      </c>
      <c s="36">
        <v>0</v>
      </c>
      <c s="36">
        <f>ROUND(G256*H256,6)</f>
      </c>
      <c r="L256" s="38">
        <v>0</v>
      </c>
      <c s="32">
        <f>ROUND(ROUND(L256,2)*ROUND(G256,3),2)</f>
      </c>
      <c s="36" t="s">
        <v>1160</v>
      </c>
      <c>
        <f>(M256*21)/100</f>
      </c>
      <c t="s">
        <v>28</v>
      </c>
    </row>
    <row r="257" spans="1:5" ht="12.75">
      <c r="A257" s="35" t="s">
        <v>56</v>
      </c>
      <c r="E257" s="39" t="s">
        <v>52</v>
      </c>
    </row>
    <row r="258" spans="1:5" ht="12.75">
      <c r="A258" s="35" t="s">
        <v>57</v>
      </c>
      <c r="E258" s="40" t="s">
        <v>52</v>
      </c>
    </row>
    <row r="259" spans="1:5" ht="127.5">
      <c r="A259" t="s">
        <v>58</v>
      </c>
      <c r="E259" s="39" t="s">
        <v>1289</v>
      </c>
    </row>
    <row r="260" spans="1:16" ht="12.75">
      <c r="A260" t="s">
        <v>49</v>
      </c>
      <c s="34" t="s">
        <v>273</v>
      </c>
      <c s="34" t="s">
        <v>1344</v>
      </c>
      <c s="35" t="s">
        <v>52</v>
      </c>
      <c s="6" t="s">
        <v>1345</v>
      </c>
      <c s="36" t="s">
        <v>67</v>
      </c>
      <c s="37">
        <v>2</v>
      </c>
      <c s="36">
        <v>0</v>
      </c>
      <c s="36">
        <f>ROUND(G260*H260,6)</f>
      </c>
      <c r="L260" s="38">
        <v>0</v>
      </c>
      <c s="32">
        <f>ROUND(ROUND(L260,2)*ROUND(G260,3),2)</f>
      </c>
      <c s="36" t="s">
        <v>1160</v>
      </c>
      <c>
        <f>(M260*21)/100</f>
      </c>
      <c t="s">
        <v>28</v>
      </c>
    </row>
    <row r="261" spans="1:5" ht="12.75">
      <c r="A261" s="35" t="s">
        <v>56</v>
      </c>
      <c r="E261" s="39" t="s">
        <v>52</v>
      </c>
    </row>
    <row r="262" spans="1:5" ht="12.75">
      <c r="A262" s="35" t="s">
        <v>57</v>
      </c>
      <c r="E262" s="40" t="s">
        <v>52</v>
      </c>
    </row>
    <row r="263" spans="1:5" ht="114.75">
      <c r="A263" t="s">
        <v>58</v>
      </c>
      <c r="E263" s="39" t="s">
        <v>1304</v>
      </c>
    </row>
    <row r="264" spans="1:16" ht="12.75">
      <c r="A264" t="s">
        <v>49</v>
      </c>
      <c s="34" t="s">
        <v>277</v>
      </c>
      <c s="34" t="s">
        <v>1346</v>
      </c>
      <c s="35" t="s">
        <v>52</v>
      </c>
      <c s="6" t="s">
        <v>1347</v>
      </c>
      <c s="36" t="s">
        <v>67</v>
      </c>
      <c s="37">
        <v>2</v>
      </c>
      <c s="36">
        <v>0</v>
      </c>
      <c s="36">
        <f>ROUND(G264*H264,6)</f>
      </c>
      <c r="L264" s="38">
        <v>0</v>
      </c>
      <c s="32">
        <f>ROUND(ROUND(L264,2)*ROUND(G264,3),2)</f>
      </c>
      <c s="36" t="s">
        <v>1160</v>
      </c>
      <c>
        <f>(M264*21)/100</f>
      </c>
      <c t="s">
        <v>28</v>
      </c>
    </row>
    <row r="265" spans="1:5" ht="12.75">
      <c r="A265" s="35" t="s">
        <v>56</v>
      </c>
      <c r="E265" s="39" t="s">
        <v>52</v>
      </c>
    </row>
    <row r="266" spans="1:5" ht="12.75">
      <c r="A266" s="35" t="s">
        <v>57</v>
      </c>
      <c r="E266" s="40" t="s">
        <v>52</v>
      </c>
    </row>
    <row r="267" spans="1:5" ht="114.75">
      <c r="A267" t="s">
        <v>58</v>
      </c>
      <c r="E267" s="39" t="s">
        <v>1304</v>
      </c>
    </row>
    <row r="268" spans="1:13" ht="12.75">
      <c r="A268" t="s">
        <v>47</v>
      </c>
      <c r="C268" s="31" t="s">
        <v>642</v>
      </c>
      <c r="E268" s="33" t="s">
        <v>643</v>
      </c>
      <c r="J268" s="32">
        <f>0</f>
      </c>
      <c s="32">
        <f>0</f>
      </c>
      <c s="32">
        <f>0+L269+L273</f>
      </c>
      <c s="32">
        <f>0+M269+M273</f>
      </c>
    </row>
    <row r="269" spans="1:16" ht="25.5">
      <c r="A269" t="s">
        <v>49</v>
      </c>
      <c s="34" t="s">
        <v>265</v>
      </c>
      <c s="34" t="s">
        <v>645</v>
      </c>
      <c s="35" t="s">
        <v>646</v>
      </c>
      <c s="6" t="s">
        <v>647</v>
      </c>
      <c s="36" t="s">
        <v>648</v>
      </c>
      <c s="37">
        <v>127.5</v>
      </c>
      <c s="36">
        <v>0</v>
      </c>
      <c s="36">
        <f>ROUND(G269*H269,6)</f>
      </c>
      <c r="L269" s="38">
        <v>0</v>
      </c>
      <c s="32">
        <f>ROUND(ROUND(L269,2)*ROUND(G269,3),2)</f>
      </c>
      <c s="36" t="s">
        <v>1290</v>
      </c>
      <c>
        <f>(M269*21)/100</f>
      </c>
      <c t="s">
        <v>28</v>
      </c>
    </row>
    <row r="270" spans="1:5" ht="25.5">
      <c r="A270" s="35" t="s">
        <v>56</v>
      </c>
      <c r="E270" s="39" t="s">
        <v>650</v>
      </c>
    </row>
    <row r="271" spans="1:5" ht="12.75">
      <c r="A271" s="35" t="s">
        <v>57</v>
      </c>
      <c r="E271" s="40" t="s">
        <v>1348</v>
      </c>
    </row>
    <row r="272" spans="1:5" ht="102">
      <c r="A272" t="s">
        <v>58</v>
      </c>
      <c r="E272" s="39" t="s">
        <v>651</v>
      </c>
    </row>
    <row r="273" spans="1:16" ht="25.5">
      <c r="A273" t="s">
        <v>49</v>
      </c>
      <c s="34" t="s">
        <v>269</v>
      </c>
      <c s="34" t="s">
        <v>1292</v>
      </c>
      <c s="35" t="s">
        <v>1293</v>
      </c>
      <c s="6" t="s">
        <v>1294</v>
      </c>
      <c s="36" t="s">
        <v>648</v>
      </c>
      <c s="37">
        <v>0.35</v>
      </c>
      <c s="36">
        <v>0</v>
      </c>
      <c s="36">
        <f>ROUND(G273*H273,6)</f>
      </c>
      <c r="L273" s="38">
        <v>0</v>
      </c>
      <c s="32">
        <f>ROUND(ROUND(L273,2)*ROUND(G273,3),2)</f>
      </c>
      <c s="36" t="s">
        <v>1290</v>
      </c>
      <c>
        <f>(M273*21)/100</f>
      </c>
      <c t="s">
        <v>28</v>
      </c>
    </row>
    <row r="274" spans="1:5" ht="25.5">
      <c r="A274" s="35" t="s">
        <v>56</v>
      </c>
      <c r="E274" s="39" t="s">
        <v>650</v>
      </c>
    </row>
    <row r="275" spans="1:5" ht="12.75">
      <c r="A275" s="35" t="s">
        <v>57</v>
      </c>
      <c r="E275" s="40" t="s">
        <v>1349</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1352</v>
      </c>
      <c r="E8" s="30" t="s">
        <v>1351</v>
      </c>
      <c r="J8" s="29">
        <f>0+J9+J46+J111+J128</f>
      </c>
      <c s="29">
        <f>0+K9+K46+K111+K128</f>
      </c>
      <c s="29">
        <f>0+L9+L46+L111+L128</f>
      </c>
      <c s="29">
        <f>0+M9+M46+M111+M128</f>
      </c>
    </row>
    <row r="9" spans="1:13" ht="12.75">
      <c r="A9" t="s">
        <v>47</v>
      </c>
      <c r="C9" s="31" t="s">
        <v>644</v>
      </c>
      <c r="E9" s="33" t="s">
        <v>1157</v>
      </c>
      <c r="J9" s="32">
        <f>0</f>
      </c>
      <c s="32">
        <f>0</f>
      </c>
      <c s="32">
        <f>0+L10+L14+L18+L22+L26+L30+L34+L38+L42</f>
      </c>
      <c s="32">
        <f>0+M10+M14+M18+M22+M26+M30+M34+M38+M42</f>
      </c>
    </row>
    <row r="10" spans="1:16" ht="12.75">
      <c r="A10" t="s">
        <v>49</v>
      </c>
      <c s="34" t="s">
        <v>644</v>
      </c>
      <c s="34" t="s">
        <v>1353</v>
      </c>
      <c s="35" t="s">
        <v>52</v>
      </c>
      <c s="6" t="s">
        <v>1354</v>
      </c>
      <c s="36" t="s">
        <v>75</v>
      </c>
      <c s="37">
        <v>20</v>
      </c>
      <c s="36">
        <v>0</v>
      </c>
      <c s="36">
        <f>ROUND(G10*H10,6)</f>
      </c>
      <c r="L10" s="38">
        <v>0</v>
      </c>
      <c s="32">
        <f>ROUND(ROUND(L10,2)*ROUND(G10,3),2)</f>
      </c>
      <c s="36" t="s">
        <v>1355</v>
      </c>
      <c>
        <f>(M10*21)/100</f>
      </c>
      <c t="s">
        <v>28</v>
      </c>
    </row>
    <row r="11" spans="1:5" ht="12.75">
      <c r="A11" s="35" t="s">
        <v>56</v>
      </c>
      <c r="E11" s="39" t="s">
        <v>1166</v>
      </c>
    </row>
    <row r="12" spans="1:5" ht="38.25">
      <c r="A12" s="35" t="s">
        <v>57</v>
      </c>
      <c r="E12" s="40" t="s">
        <v>1356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1355</v>
      </c>
      <c>
        <f>(M14*21)/100</f>
      </c>
      <c t="s">
        <v>28</v>
      </c>
    </row>
    <row r="15" spans="1:5" ht="12.75">
      <c r="A15" s="35" t="s">
        <v>56</v>
      </c>
      <c r="E15" s="39" t="s">
        <v>1166</v>
      </c>
    </row>
    <row r="16" spans="1:5" ht="38.25">
      <c r="A16" s="35" t="s">
        <v>57</v>
      </c>
      <c r="E16" s="40" t="s">
        <v>1356</v>
      </c>
    </row>
    <row r="17" spans="1:5" ht="12.75">
      <c r="A17" t="s">
        <v>58</v>
      </c>
      <c r="E17" s="39" t="s">
        <v>984</v>
      </c>
    </row>
    <row r="18" spans="1:16" ht="12.75">
      <c r="A18" t="s">
        <v>49</v>
      </c>
      <c s="34" t="s">
        <v>26</v>
      </c>
      <c s="34" t="s">
        <v>117</v>
      </c>
      <c s="35" t="s">
        <v>52</v>
      </c>
      <c s="6" t="s">
        <v>118</v>
      </c>
      <c s="36" t="s">
        <v>105</v>
      </c>
      <c s="37">
        <v>50</v>
      </c>
      <c s="36">
        <v>0</v>
      </c>
      <c s="36">
        <f>ROUND(G18*H18,6)</f>
      </c>
      <c r="L18" s="38">
        <v>0</v>
      </c>
      <c s="32">
        <f>ROUND(ROUND(L18,2)*ROUND(G18,3),2)</f>
      </c>
      <c s="36" t="s">
        <v>1355</v>
      </c>
      <c>
        <f>(M18*21)/100</f>
      </c>
      <c t="s">
        <v>28</v>
      </c>
    </row>
    <row r="19" spans="1:5" ht="12.75">
      <c r="A19" s="35" t="s">
        <v>56</v>
      </c>
      <c r="E19" s="39" t="s">
        <v>1166</v>
      </c>
    </row>
    <row r="20" spans="1:5" ht="38.25">
      <c r="A20" s="35" t="s">
        <v>57</v>
      </c>
      <c r="E20" s="40" t="s">
        <v>1357</v>
      </c>
    </row>
    <row r="21" spans="1:5" ht="12.75">
      <c r="A21" t="s">
        <v>58</v>
      </c>
      <c r="E21" s="39" t="s">
        <v>984</v>
      </c>
    </row>
    <row r="22" spans="1:16" ht="25.5">
      <c r="A22" t="s">
        <v>49</v>
      </c>
      <c s="34" t="s">
        <v>94</v>
      </c>
      <c s="34" t="s">
        <v>1175</v>
      </c>
      <c s="35" t="s">
        <v>52</v>
      </c>
      <c s="6" t="s">
        <v>1176</v>
      </c>
      <c s="36" t="s">
        <v>105</v>
      </c>
      <c s="37">
        <v>50</v>
      </c>
      <c s="36">
        <v>0</v>
      </c>
      <c s="36">
        <f>ROUND(G22*H22,6)</f>
      </c>
      <c r="L22" s="38">
        <v>0</v>
      </c>
      <c s="32">
        <f>ROUND(ROUND(L22,2)*ROUND(G22,3),2)</f>
      </c>
      <c s="36" t="s">
        <v>1355</v>
      </c>
      <c>
        <f>(M22*21)/100</f>
      </c>
      <c t="s">
        <v>28</v>
      </c>
    </row>
    <row r="23" spans="1:5" ht="12.75">
      <c r="A23" s="35" t="s">
        <v>56</v>
      </c>
      <c r="E23" s="39" t="s">
        <v>1166</v>
      </c>
    </row>
    <row r="24" spans="1:5" ht="38.25">
      <c r="A24" s="35" t="s">
        <v>57</v>
      </c>
      <c r="E24" s="40" t="s">
        <v>1357</v>
      </c>
    </row>
    <row r="25" spans="1:5" ht="12.75">
      <c r="A25" t="s">
        <v>58</v>
      </c>
      <c r="E25" s="39" t="s">
        <v>984</v>
      </c>
    </row>
    <row r="26" spans="1:16" ht="12.75">
      <c r="A26" t="s">
        <v>49</v>
      </c>
      <c s="34" t="s">
        <v>100</v>
      </c>
      <c s="34" t="s">
        <v>121</v>
      </c>
      <c s="35" t="s">
        <v>52</v>
      </c>
      <c s="6" t="s">
        <v>122</v>
      </c>
      <c s="36" t="s">
        <v>105</v>
      </c>
      <c s="37">
        <v>20</v>
      </c>
      <c s="36">
        <v>0</v>
      </c>
      <c s="36">
        <f>ROUND(G26*H26,6)</f>
      </c>
      <c r="L26" s="38">
        <v>0</v>
      </c>
      <c s="32">
        <f>ROUND(ROUND(L26,2)*ROUND(G26,3),2)</f>
      </c>
      <c s="36" t="s">
        <v>1355</v>
      </c>
      <c>
        <f>(M26*21)/100</f>
      </c>
      <c t="s">
        <v>28</v>
      </c>
    </row>
    <row r="27" spans="1:5" ht="12.75">
      <c r="A27" s="35" t="s">
        <v>56</v>
      </c>
      <c r="E27" s="39" t="s">
        <v>1166</v>
      </c>
    </row>
    <row r="28" spans="1:5" ht="38.25">
      <c r="A28" s="35" t="s">
        <v>57</v>
      </c>
      <c r="E28" s="40" t="s">
        <v>1356</v>
      </c>
    </row>
    <row r="29" spans="1:5" ht="12.75">
      <c r="A29" t="s">
        <v>58</v>
      </c>
      <c r="E29" s="39" t="s">
        <v>984</v>
      </c>
    </row>
    <row r="30" spans="1:16" ht="12.75">
      <c r="A30" t="s">
        <v>49</v>
      </c>
      <c s="34" t="s">
        <v>27</v>
      </c>
      <c s="34" t="s">
        <v>125</v>
      </c>
      <c s="35" t="s">
        <v>52</v>
      </c>
      <c s="6" t="s">
        <v>126</v>
      </c>
      <c s="36" t="s">
        <v>105</v>
      </c>
      <c s="37">
        <v>50</v>
      </c>
      <c s="36">
        <v>0</v>
      </c>
      <c s="36">
        <f>ROUND(G30*H30,6)</f>
      </c>
      <c r="L30" s="38">
        <v>0</v>
      </c>
      <c s="32">
        <f>ROUND(ROUND(L30,2)*ROUND(G30,3),2)</f>
      </c>
      <c s="36" t="s">
        <v>1355</v>
      </c>
      <c>
        <f>(M30*21)/100</f>
      </c>
      <c t="s">
        <v>28</v>
      </c>
    </row>
    <row r="31" spans="1:5" ht="12.75">
      <c r="A31" s="35" t="s">
        <v>56</v>
      </c>
      <c r="E31" s="39" t="s">
        <v>1166</v>
      </c>
    </row>
    <row r="32" spans="1:5" ht="38.25">
      <c r="A32" s="35" t="s">
        <v>57</v>
      </c>
      <c r="E32" s="40" t="s">
        <v>1357</v>
      </c>
    </row>
    <row r="33" spans="1:5" ht="12.75">
      <c r="A33" t="s">
        <v>58</v>
      </c>
      <c r="E33" s="39" t="s">
        <v>984</v>
      </c>
    </row>
    <row r="34" spans="1:16" ht="25.5">
      <c r="A34" t="s">
        <v>49</v>
      </c>
      <c s="34" t="s">
        <v>168</v>
      </c>
      <c s="34" t="s">
        <v>1177</v>
      </c>
      <c s="35" t="s">
        <v>52</v>
      </c>
      <c s="6" t="s">
        <v>1178</v>
      </c>
      <c s="36" t="s">
        <v>75</v>
      </c>
      <c s="37">
        <v>15</v>
      </c>
      <c s="36">
        <v>0</v>
      </c>
      <c s="36">
        <f>ROUND(G34*H34,6)</f>
      </c>
      <c r="L34" s="38">
        <v>0</v>
      </c>
      <c s="32">
        <f>ROUND(ROUND(L34,2)*ROUND(G34,3),2)</f>
      </c>
      <c s="36" t="s">
        <v>1355</v>
      </c>
      <c>
        <f>(M34*21)/100</f>
      </c>
      <c t="s">
        <v>28</v>
      </c>
    </row>
    <row r="35" spans="1:5" ht="12.75">
      <c r="A35" s="35" t="s">
        <v>56</v>
      </c>
      <c r="E35" s="39" t="s">
        <v>1166</v>
      </c>
    </row>
    <row r="36" spans="1:5" ht="38.25">
      <c r="A36" s="35" t="s">
        <v>57</v>
      </c>
      <c r="E36" s="40" t="s">
        <v>1358</v>
      </c>
    </row>
    <row r="37" spans="1:5" ht="12.75">
      <c r="A37" t="s">
        <v>58</v>
      </c>
      <c r="E37" s="39" t="s">
        <v>984</v>
      </c>
    </row>
    <row r="38" spans="1:16" ht="25.5">
      <c r="A38" t="s">
        <v>49</v>
      </c>
      <c s="34" t="s">
        <v>534</v>
      </c>
      <c s="34" t="s">
        <v>1038</v>
      </c>
      <c s="35" t="s">
        <v>52</v>
      </c>
      <c s="6" t="s">
        <v>1039</v>
      </c>
      <c s="36" t="s">
        <v>67</v>
      </c>
      <c s="37">
        <v>5</v>
      </c>
      <c s="36">
        <v>0</v>
      </c>
      <c s="36">
        <f>ROUND(G38*H38,6)</f>
      </c>
      <c r="L38" s="38">
        <v>0</v>
      </c>
      <c s="32">
        <f>ROUND(ROUND(L38,2)*ROUND(G38,3),2)</f>
      </c>
      <c s="36" t="s">
        <v>1355</v>
      </c>
      <c>
        <f>(M38*21)/100</f>
      </c>
      <c t="s">
        <v>28</v>
      </c>
    </row>
    <row r="39" spans="1:5" ht="12.75">
      <c r="A39" s="35" t="s">
        <v>56</v>
      </c>
      <c r="E39" s="39" t="s">
        <v>1166</v>
      </c>
    </row>
    <row r="40" spans="1:5" ht="38.25">
      <c r="A40" s="35" t="s">
        <v>57</v>
      </c>
      <c r="E40" s="40" t="s">
        <v>1359</v>
      </c>
    </row>
    <row r="41" spans="1:5" ht="12.75">
      <c r="A41" t="s">
        <v>58</v>
      </c>
      <c r="E41" s="39" t="s">
        <v>984</v>
      </c>
    </row>
    <row r="42" spans="1:16" ht="12.75">
      <c r="A42" t="s">
        <v>49</v>
      </c>
      <c s="34" t="s">
        <v>673</v>
      </c>
      <c s="34" t="s">
        <v>1360</v>
      </c>
      <c s="35" t="s">
        <v>52</v>
      </c>
      <c s="6" t="s">
        <v>1361</v>
      </c>
      <c s="36" t="s">
        <v>67</v>
      </c>
      <c s="37">
        <v>6</v>
      </c>
      <c s="36">
        <v>0</v>
      </c>
      <c s="36">
        <f>ROUND(G42*H42,6)</f>
      </c>
      <c r="L42" s="38">
        <v>0</v>
      </c>
      <c s="32">
        <f>ROUND(ROUND(L42,2)*ROUND(G42,3),2)</f>
      </c>
      <c s="36" t="s">
        <v>1355</v>
      </c>
      <c>
        <f>(M42*21)/100</f>
      </c>
      <c t="s">
        <v>28</v>
      </c>
    </row>
    <row r="43" spans="1:5" ht="12.75">
      <c r="A43" s="35" t="s">
        <v>56</v>
      </c>
      <c r="E43" s="39" t="s">
        <v>1166</v>
      </c>
    </row>
    <row r="44" spans="1:5" ht="38.25">
      <c r="A44" s="35" t="s">
        <v>57</v>
      </c>
      <c r="E44" s="40" t="s">
        <v>1362</v>
      </c>
    </row>
    <row r="45" spans="1:5" ht="12.75">
      <c r="A45" t="s">
        <v>58</v>
      </c>
      <c r="E45" s="39" t="s">
        <v>984</v>
      </c>
    </row>
    <row r="46" spans="1:13" ht="12.75">
      <c r="A46" t="s">
        <v>47</v>
      </c>
      <c r="C46" s="31" t="s">
        <v>28</v>
      </c>
      <c r="E46" s="33" t="s">
        <v>1363</v>
      </c>
      <c r="J46" s="32">
        <f>0</f>
      </c>
      <c s="32">
        <f>0</f>
      </c>
      <c s="32">
        <f>0+L47+L51+L55+L59+L63+L67+L71+L75+L79+L83+L87+L91+L95+L99+L103+L107</f>
      </c>
      <c s="32">
        <f>0+M47+M51+M55+M59+M63+M67+M71+M75+M79+M83+M87+M91+M95+M99+M103+M107</f>
      </c>
    </row>
    <row r="47" spans="1:16" ht="12.75">
      <c r="A47" t="s">
        <v>49</v>
      </c>
      <c s="34" t="s">
        <v>677</v>
      </c>
      <c s="34" t="s">
        <v>1364</v>
      </c>
      <c s="35" t="s">
        <v>52</v>
      </c>
      <c s="6" t="s">
        <v>1365</v>
      </c>
      <c s="36" t="s">
        <v>67</v>
      </c>
      <c s="37">
        <v>1</v>
      </c>
      <c s="36">
        <v>0</v>
      </c>
      <c s="36">
        <f>ROUND(G47*H47,6)</f>
      </c>
      <c r="L47" s="38">
        <v>0</v>
      </c>
      <c s="32">
        <f>ROUND(ROUND(L47,2)*ROUND(G47,3),2)</f>
      </c>
      <c s="36" t="s">
        <v>1355</v>
      </c>
      <c>
        <f>(M47*21)/100</f>
      </c>
      <c t="s">
        <v>28</v>
      </c>
    </row>
    <row r="48" spans="1:5" ht="12.75">
      <c r="A48" s="35" t="s">
        <v>56</v>
      </c>
      <c r="E48" s="39" t="s">
        <v>1166</v>
      </c>
    </row>
    <row r="49" spans="1:5" ht="38.25">
      <c r="A49" s="35" t="s">
        <v>57</v>
      </c>
      <c r="E49" s="40" t="s">
        <v>1366</v>
      </c>
    </row>
    <row r="50" spans="1:5" ht="12.75">
      <c r="A50" t="s">
        <v>58</v>
      </c>
      <c r="E50" s="39" t="s">
        <v>984</v>
      </c>
    </row>
    <row r="51" spans="1:16" ht="12.75">
      <c r="A51" t="s">
        <v>49</v>
      </c>
      <c s="34" t="s">
        <v>681</v>
      </c>
      <c s="34" t="s">
        <v>1367</v>
      </c>
      <c s="35" t="s">
        <v>52</v>
      </c>
      <c s="6" t="s">
        <v>1368</v>
      </c>
      <c s="36" t="s">
        <v>67</v>
      </c>
      <c s="37">
        <v>16</v>
      </c>
      <c s="36">
        <v>0</v>
      </c>
      <c s="36">
        <f>ROUND(G51*H51,6)</f>
      </c>
      <c r="L51" s="38">
        <v>0</v>
      </c>
      <c s="32">
        <f>ROUND(ROUND(L51,2)*ROUND(G51,3),2)</f>
      </c>
      <c s="36" t="s">
        <v>1355</v>
      </c>
      <c>
        <f>(M51*21)/100</f>
      </c>
      <c t="s">
        <v>28</v>
      </c>
    </row>
    <row r="52" spans="1:5" ht="12.75">
      <c r="A52" s="35" t="s">
        <v>56</v>
      </c>
      <c r="E52" s="39" t="s">
        <v>1166</v>
      </c>
    </row>
    <row r="53" spans="1:5" ht="25.5">
      <c r="A53" s="35" t="s">
        <v>57</v>
      </c>
      <c r="E53" s="40" t="s">
        <v>1369</v>
      </c>
    </row>
    <row r="54" spans="1:5" ht="12.75">
      <c r="A54" t="s">
        <v>58</v>
      </c>
      <c r="E54" s="39" t="s">
        <v>984</v>
      </c>
    </row>
    <row r="55" spans="1:16" ht="12.75">
      <c r="A55" t="s">
        <v>49</v>
      </c>
      <c s="34" t="s">
        <v>685</v>
      </c>
      <c s="34" t="s">
        <v>1370</v>
      </c>
      <c s="35" t="s">
        <v>52</v>
      </c>
      <c s="6" t="s">
        <v>1371</v>
      </c>
      <c s="36" t="s">
        <v>67</v>
      </c>
      <c s="37">
        <v>1</v>
      </c>
      <c s="36">
        <v>0</v>
      </c>
      <c s="36">
        <f>ROUND(G55*H55,6)</f>
      </c>
      <c r="L55" s="38">
        <v>0</v>
      </c>
      <c s="32">
        <f>ROUND(ROUND(L55,2)*ROUND(G55,3),2)</f>
      </c>
      <c s="36" t="s">
        <v>1355</v>
      </c>
      <c>
        <f>(M55*21)/100</f>
      </c>
      <c t="s">
        <v>28</v>
      </c>
    </row>
    <row r="56" spans="1:5" ht="12.75">
      <c r="A56" s="35" t="s">
        <v>56</v>
      </c>
      <c r="E56" s="39" t="s">
        <v>1166</v>
      </c>
    </row>
    <row r="57" spans="1:5" ht="38.25">
      <c r="A57" s="35" t="s">
        <v>57</v>
      </c>
      <c r="E57" s="40" t="s">
        <v>1372</v>
      </c>
    </row>
    <row r="58" spans="1:5" ht="12.75">
      <c r="A58" t="s">
        <v>58</v>
      </c>
      <c r="E58" s="39" t="s">
        <v>984</v>
      </c>
    </row>
    <row r="59" spans="1:16" ht="25.5">
      <c r="A59" t="s">
        <v>49</v>
      </c>
      <c s="34" t="s">
        <v>50</v>
      </c>
      <c s="34" t="s">
        <v>1373</v>
      </c>
      <c s="35" t="s">
        <v>52</v>
      </c>
      <c s="6" t="s">
        <v>1374</v>
      </c>
      <c s="36" t="s">
        <v>67</v>
      </c>
      <c s="37">
        <v>16</v>
      </c>
      <c s="36">
        <v>0</v>
      </c>
      <c s="36">
        <f>ROUND(G59*H59,6)</f>
      </c>
      <c r="L59" s="38">
        <v>0</v>
      </c>
      <c s="32">
        <f>ROUND(ROUND(L59,2)*ROUND(G59,3),2)</f>
      </c>
      <c s="36" t="s">
        <v>1355</v>
      </c>
      <c>
        <f>(M59*21)/100</f>
      </c>
      <c t="s">
        <v>28</v>
      </c>
    </row>
    <row r="60" spans="1:5" ht="12.75">
      <c r="A60" s="35" t="s">
        <v>56</v>
      </c>
      <c r="E60" s="39" t="s">
        <v>1166</v>
      </c>
    </row>
    <row r="61" spans="1:5" ht="38.25">
      <c r="A61" s="35" t="s">
        <v>57</v>
      </c>
      <c r="E61" s="40" t="s">
        <v>1375</v>
      </c>
    </row>
    <row r="62" spans="1:5" ht="12.75">
      <c r="A62" t="s">
        <v>58</v>
      </c>
      <c r="E62" s="39" t="s">
        <v>984</v>
      </c>
    </row>
    <row r="63" spans="1:16" ht="12.75">
      <c r="A63" t="s">
        <v>49</v>
      </c>
      <c s="34" t="s">
        <v>60</v>
      </c>
      <c s="34" t="s">
        <v>1376</v>
      </c>
      <c s="35" t="s">
        <v>52</v>
      </c>
      <c s="6" t="s">
        <v>1377</v>
      </c>
      <c s="36" t="s">
        <v>67</v>
      </c>
      <c s="37">
        <v>16</v>
      </c>
      <c s="36">
        <v>0</v>
      </c>
      <c s="36">
        <f>ROUND(G63*H63,6)</f>
      </c>
      <c r="L63" s="38">
        <v>0</v>
      </c>
      <c s="32">
        <f>ROUND(ROUND(L63,2)*ROUND(G63,3),2)</f>
      </c>
      <c s="36" t="s">
        <v>1355</v>
      </c>
      <c>
        <f>(M63*21)/100</f>
      </c>
      <c t="s">
        <v>28</v>
      </c>
    </row>
    <row r="64" spans="1:5" ht="12.75">
      <c r="A64" s="35" t="s">
        <v>56</v>
      </c>
      <c r="E64" s="39" t="s">
        <v>1166</v>
      </c>
    </row>
    <row r="65" spans="1:5" ht="38.25">
      <c r="A65" s="35" t="s">
        <v>57</v>
      </c>
      <c r="E65" s="40" t="s">
        <v>1375</v>
      </c>
    </row>
    <row r="66" spans="1:5" ht="12.75">
      <c r="A66" t="s">
        <v>58</v>
      </c>
      <c r="E66" s="39" t="s">
        <v>984</v>
      </c>
    </row>
    <row r="67" spans="1:16" ht="12.75">
      <c r="A67" t="s">
        <v>49</v>
      </c>
      <c s="34" t="s">
        <v>64</v>
      </c>
      <c s="34" t="s">
        <v>1378</v>
      </c>
      <c s="35" t="s">
        <v>52</v>
      </c>
      <c s="6" t="s">
        <v>1379</v>
      </c>
      <c s="36" t="s">
        <v>67</v>
      </c>
      <c s="37">
        <v>50</v>
      </c>
      <c s="36">
        <v>0</v>
      </c>
      <c s="36">
        <f>ROUND(G67*H67,6)</f>
      </c>
      <c r="L67" s="38">
        <v>0</v>
      </c>
      <c s="32">
        <f>ROUND(ROUND(L67,2)*ROUND(G67,3),2)</f>
      </c>
      <c s="36" t="s">
        <v>1355</v>
      </c>
      <c>
        <f>(M67*21)/100</f>
      </c>
      <c t="s">
        <v>28</v>
      </c>
    </row>
    <row r="68" spans="1:5" ht="12.75">
      <c r="A68" s="35" t="s">
        <v>56</v>
      </c>
      <c r="E68" s="39" t="s">
        <v>1166</v>
      </c>
    </row>
    <row r="69" spans="1:5" ht="38.25">
      <c r="A69" s="35" t="s">
        <v>57</v>
      </c>
      <c r="E69" s="40" t="s">
        <v>1357</v>
      </c>
    </row>
    <row r="70" spans="1:5" ht="12.75">
      <c r="A70" t="s">
        <v>58</v>
      </c>
      <c r="E70" s="39" t="s">
        <v>984</v>
      </c>
    </row>
    <row r="71" spans="1:16" ht="12.75">
      <c r="A71" t="s">
        <v>49</v>
      </c>
      <c s="34" t="s">
        <v>72</v>
      </c>
      <c s="34" t="s">
        <v>1380</v>
      </c>
      <c s="35" t="s">
        <v>52</v>
      </c>
      <c s="6" t="s">
        <v>1381</v>
      </c>
      <c s="36" t="s">
        <v>67</v>
      </c>
      <c s="37">
        <v>2</v>
      </c>
      <c s="36">
        <v>0</v>
      </c>
      <c s="36">
        <f>ROUND(G71*H71,6)</f>
      </c>
      <c r="L71" s="38">
        <v>0</v>
      </c>
      <c s="32">
        <f>ROUND(ROUND(L71,2)*ROUND(G71,3),2)</f>
      </c>
      <c s="36" t="s">
        <v>1355</v>
      </c>
      <c>
        <f>(M71*21)/100</f>
      </c>
      <c t="s">
        <v>28</v>
      </c>
    </row>
    <row r="72" spans="1:5" ht="12.75">
      <c r="A72" s="35" t="s">
        <v>56</v>
      </c>
      <c r="E72" s="39" t="s">
        <v>1166</v>
      </c>
    </row>
    <row r="73" spans="1:5" ht="38.25">
      <c r="A73" s="35" t="s">
        <v>57</v>
      </c>
      <c r="E73" s="40" t="s">
        <v>1382</v>
      </c>
    </row>
    <row r="74" spans="1:5" ht="12.75">
      <c r="A74" t="s">
        <v>58</v>
      </c>
      <c r="E74" s="39" t="s">
        <v>984</v>
      </c>
    </row>
    <row r="75" spans="1:16" ht="12.75">
      <c r="A75" t="s">
        <v>49</v>
      </c>
      <c s="34" t="s">
        <v>78</v>
      </c>
      <c s="34" t="s">
        <v>1237</v>
      </c>
      <c s="35" t="s">
        <v>52</v>
      </c>
      <c s="6" t="s">
        <v>1238</v>
      </c>
      <c s="36" t="s">
        <v>67</v>
      </c>
      <c s="37">
        <v>16</v>
      </c>
      <c s="36">
        <v>0</v>
      </c>
      <c s="36">
        <f>ROUND(G75*H75,6)</f>
      </c>
      <c r="L75" s="38">
        <v>0</v>
      </c>
      <c s="32">
        <f>ROUND(ROUND(L75,2)*ROUND(G75,3),2)</f>
      </c>
      <c s="36" t="s">
        <v>1355</v>
      </c>
      <c>
        <f>(M75*21)/100</f>
      </c>
      <c t="s">
        <v>28</v>
      </c>
    </row>
    <row r="76" spans="1:5" ht="12.75">
      <c r="A76" s="35" t="s">
        <v>56</v>
      </c>
      <c r="E76" s="39" t="s">
        <v>1166</v>
      </c>
    </row>
    <row r="77" spans="1:5" ht="38.25">
      <c r="A77" s="35" t="s">
        <v>57</v>
      </c>
      <c r="E77" s="40" t="s">
        <v>1375</v>
      </c>
    </row>
    <row r="78" spans="1:5" ht="12.75">
      <c r="A78" t="s">
        <v>58</v>
      </c>
      <c r="E78" s="39" t="s">
        <v>984</v>
      </c>
    </row>
    <row r="79" spans="1:16" ht="12.75">
      <c r="A79" t="s">
        <v>49</v>
      </c>
      <c s="34" t="s">
        <v>83</v>
      </c>
      <c s="34" t="s">
        <v>1383</v>
      </c>
      <c s="35" t="s">
        <v>52</v>
      </c>
      <c s="6" t="s">
        <v>1384</v>
      </c>
      <c s="36" t="s">
        <v>105</v>
      </c>
      <c s="37">
        <v>40</v>
      </c>
      <c s="36">
        <v>0</v>
      </c>
      <c s="36">
        <f>ROUND(G79*H79,6)</f>
      </c>
      <c r="L79" s="38">
        <v>0</v>
      </c>
      <c s="32">
        <f>ROUND(ROUND(L79,2)*ROUND(G79,3),2)</f>
      </c>
      <c s="36" t="s">
        <v>1355</v>
      </c>
      <c>
        <f>(M79*21)/100</f>
      </c>
      <c t="s">
        <v>28</v>
      </c>
    </row>
    <row r="80" spans="1:5" ht="12.75">
      <c r="A80" s="35" t="s">
        <v>56</v>
      </c>
      <c r="E80" s="39" t="s">
        <v>1166</v>
      </c>
    </row>
    <row r="81" spans="1:5" ht="38.25">
      <c r="A81" s="35" t="s">
        <v>57</v>
      </c>
      <c r="E81" s="40" t="s">
        <v>1385</v>
      </c>
    </row>
    <row r="82" spans="1:5" ht="12.75">
      <c r="A82" t="s">
        <v>58</v>
      </c>
      <c r="E82" s="39" t="s">
        <v>984</v>
      </c>
    </row>
    <row r="83" spans="1:16" ht="12.75">
      <c r="A83" t="s">
        <v>49</v>
      </c>
      <c s="34" t="s">
        <v>87</v>
      </c>
      <c s="34" t="s">
        <v>1386</v>
      </c>
      <c s="35" t="s">
        <v>52</v>
      </c>
      <c s="6" t="s">
        <v>1387</v>
      </c>
      <c s="36" t="s">
        <v>67</v>
      </c>
      <c s="37">
        <v>1</v>
      </c>
      <c s="36">
        <v>0</v>
      </c>
      <c s="36">
        <f>ROUND(G83*H83,6)</f>
      </c>
      <c r="L83" s="38">
        <v>0</v>
      </c>
      <c s="32">
        <f>ROUND(ROUND(L83,2)*ROUND(G83,3),2)</f>
      </c>
      <c s="36" t="s">
        <v>1355</v>
      </c>
      <c>
        <f>(M83*21)/100</f>
      </c>
      <c t="s">
        <v>28</v>
      </c>
    </row>
    <row r="84" spans="1:5" ht="12.75">
      <c r="A84" s="35" t="s">
        <v>56</v>
      </c>
      <c r="E84" s="39" t="s">
        <v>1166</v>
      </c>
    </row>
    <row r="85" spans="1:5" ht="38.25">
      <c r="A85" s="35" t="s">
        <v>57</v>
      </c>
      <c r="E85" s="40" t="s">
        <v>1366</v>
      </c>
    </row>
    <row r="86" spans="1:5" ht="12.75">
      <c r="A86" t="s">
        <v>58</v>
      </c>
      <c r="E86" s="39" t="s">
        <v>984</v>
      </c>
    </row>
    <row r="87" spans="1:16" ht="25.5">
      <c r="A87" t="s">
        <v>49</v>
      </c>
      <c s="34" t="s">
        <v>91</v>
      </c>
      <c s="34" t="s">
        <v>1388</v>
      </c>
      <c s="35" t="s">
        <v>52</v>
      </c>
      <c s="6" t="s">
        <v>1389</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12.75">
      <c r="A91" t="s">
        <v>49</v>
      </c>
      <c s="34" t="s">
        <v>96</v>
      </c>
      <c s="34" t="s">
        <v>1390</v>
      </c>
      <c s="35" t="s">
        <v>52</v>
      </c>
      <c s="6" t="s">
        <v>1391</v>
      </c>
      <c s="36" t="s">
        <v>105</v>
      </c>
      <c s="37">
        <v>50</v>
      </c>
      <c s="36">
        <v>0</v>
      </c>
      <c s="36">
        <f>ROUND(G91*H91,6)</f>
      </c>
      <c r="L91" s="38">
        <v>0</v>
      </c>
      <c s="32">
        <f>ROUND(ROUND(L91,2)*ROUND(G91,3),2)</f>
      </c>
      <c s="36" t="s">
        <v>1355</v>
      </c>
      <c>
        <f>(M91*21)/100</f>
      </c>
      <c t="s">
        <v>28</v>
      </c>
    </row>
    <row r="92" spans="1:5" ht="12.75">
      <c r="A92" s="35" t="s">
        <v>56</v>
      </c>
      <c r="E92" s="39" t="s">
        <v>1166</v>
      </c>
    </row>
    <row r="93" spans="1:5" ht="38.25">
      <c r="A93" s="35" t="s">
        <v>57</v>
      </c>
      <c r="E93" s="40" t="s">
        <v>1392</v>
      </c>
    </row>
    <row r="94" spans="1:5" ht="12.75">
      <c r="A94" t="s">
        <v>58</v>
      </c>
      <c r="E94" s="39" t="s">
        <v>984</v>
      </c>
    </row>
    <row r="95" spans="1:16" ht="25.5">
      <c r="A95" t="s">
        <v>49</v>
      </c>
      <c s="34" t="s">
        <v>1000</v>
      </c>
      <c s="34" t="s">
        <v>1393</v>
      </c>
      <c s="35" t="s">
        <v>52</v>
      </c>
      <c s="6" t="s">
        <v>1394</v>
      </c>
      <c s="36" t="s">
        <v>67</v>
      </c>
      <c s="37">
        <v>134</v>
      </c>
      <c s="36">
        <v>0</v>
      </c>
      <c s="36">
        <f>ROUND(G95*H95,6)</f>
      </c>
      <c r="L95" s="38">
        <v>0</v>
      </c>
      <c s="32">
        <f>ROUND(ROUND(L95,2)*ROUND(G95,3),2)</f>
      </c>
      <c s="36" t="s">
        <v>1160</v>
      </c>
      <c>
        <f>(M95*21)/100</f>
      </c>
      <c t="s">
        <v>28</v>
      </c>
    </row>
    <row r="96" spans="1:5" ht="12.75">
      <c r="A96" s="35" t="s">
        <v>56</v>
      </c>
      <c r="E96" s="39" t="s">
        <v>52</v>
      </c>
    </row>
    <row r="97" spans="1:5" ht="51">
      <c r="A97" s="35" t="s">
        <v>57</v>
      </c>
      <c r="E97" s="40" t="s">
        <v>1395</v>
      </c>
    </row>
    <row r="98" spans="1:5" ht="102">
      <c r="A98" t="s">
        <v>58</v>
      </c>
      <c r="E98" s="39" t="s">
        <v>1396</v>
      </c>
    </row>
    <row r="99" spans="1:16" ht="25.5">
      <c r="A99" t="s">
        <v>49</v>
      </c>
      <c s="34" t="s">
        <v>102</v>
      </c>
      <c s="34" t="s">
        <v>1397</v>
      </c>
      <c s="35" t="s">
        <v>52</v>
      </c>
      <c s="6" t="s">
        <v>1398</v>
      </c>
      <c s="36" t="s">
        <v>105</v>
      </c>
      <c s="37">
        <v>120</v>
      </c>
      <c s="36">
        <v>0</v>
      </c>
      <c s="36">
        <f>ROUND(G99*H99,6)</f>
      </c>
      <c r="L99" s="38">
        <v>0</v>
      </c>
      <c s="32">
        <f>ROUND(ROUND(L99,2)*ROUND(G99,3),2)</f>
      </c>
      <c s="36" t="s">
        <v>1355</v>
      </c>
      <c>
        <f>(M99*21)/100</f>
      </c>
      <c t="s">
        <v>28</v>
      </c>
    </row>
    <row r="100" spans="1:5" ht="12.75">
      <c r="A100" s="35" t="s">
        <v>56</v>
      </c>
      <c r="E100" s="39" t="s">
        <v>1166</v>
      </c>
    </row>
    <row r="101" spans="1:5" ht="38.25">
      <c r="A101" s="35" t="s">
        <v>57</v>
      </c>
      <c r="E101" s="40" t="s">
        <v>1399</v>
      </c>
    </row>
    <row r="102" spans="1:5" ht="12.75">
      <c r="A102" t="s">
        <v>58</v>
      </c>
      <c r="E102" s="39" t="s">
        <v>984</v>
      </c>
    </row>
    <row r="103" spans="1:16" ht="25.5">
      <c r="A103" t="s">
        <v>49</v>
      </c>
      <c s="34" t="s">
        <v>924</v>
      </c>
      <c s="34" t="s">
        <v>1400</v>
      </c>
      <c s="35" t="s">
        <v>52</v>
      </c>
      <c s="6" t="s">
        <v>1401</v>
      </c>
      <c s="36" t="s">
        <v>105</v>
      </c>
      <c s="37">
        <v>6</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1362</v>
      </c>
    </row>
    <row r="106" spans="1:5" ht="12.75">
      <c r="A106" t="s">
        <v>58</v>
      </c>
      <c r="E106" s="39" t="s">
        <v>984</v>
      </c>
    </row>
    <row r="107" spans="1:16" ht="12.75">
      <c r="A107" t="s">
        <v>49</v>
      </c>
      <c s="34" t="s">
        <v>108</v>
      </c>
      <c s="34" t="s">
        <v>1402</v>
      </c>
      <c s="35" t="s">
        <v>52</v>
      </c>
      <c s="6" t="s">
        <v>1403</v>
      </c>
      <c s="36" t="s">
        <v>1404</v>
      </c>
      <c s="37">
        <v>1</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1366</v>
      </c>
    </row>
    <row r="110" spans="1:5" ht="12.75">
      <c r="A110" t="s">
        <v>58</v>
      </c>
      <c r="E110" s="39" t="s">
        <v>984</v>
      </c>
    </row>
    <row r="111" spans="1:13" ht="12.75">
      <c r="A111" t="s">
        <v>47</v>
      </c>
      <c r="C111" s="31" t="s">
        <v>26</v>
      </c>
      <c r="E111" s="33" t="s">
        <v>1405</v>
      </c>
      <c r="J111" s="32">
        <f>0</f>
      </c>
      <c s="32">
        <f>0</f>
      </c>
      <c s="32">
        <f>0+L112+L116+L120+L124</f>
      </c>
      <c s="32">
        <f>0+M112+M116+M120+M124</f>
      </c>
    </row>
    <row r="112" spans="1:16" ht="12.75">
      <c r="A112" t="s">
        <v>49</v>
      </c>
      <c s="34" t="s">
        <v>112</v>
      </c>
      <c s="34" t="s">
        <v>1406</v>
      </c>
      <c s="35" t="s">
        <v>52</v>
      </c>
      <c s="6" t="s">
        <v>1407</v>
      </c>
      <c s="36" t="s">
        <v>105</v>
      </c>
      <c s="37">
        <v>836</v>
      </c>
      <c s="36">
        <v>0</v>
      </c>
      <c s="36">
        <f>ROUND(G112*H112,6)</f>
      </c>
      <c r="L112" s="38">
        <v>0</v>
      </c>
      <c s="32">
        <f>ROUND(ROUND(L112,2)*ROUND(G112,3),2)</f>
      </c>
      <c s="36" t="s">
        <v>1355</v>
      </c>
      <c>
        <f>(M112*21)/100</f>
      </c>
      <c t="s">
        <v>28</v>
      </c>
    </row>
    <row r="113" spans="1:5" ht="12.75">
      <c r="A113" s="35" t="s">
        <v>56</v>
      </c>
      <c r="E113" s="39" t="s">
        <v>1166</v>
      </c>
    </row>
    <row r="114" spans="1:5" ht="25.5">
      <c r="A114" s="35" t="s">
        <v>57</v>
      </c>
      <c r="E114" s="40" t="s">
        <v>1408</v>
      </c>
    </row>
    <row r="115" spans="1:5" ht="12.75">
      <c r="A115" t="s">
        <v>58</v>
      </c>
      <c r="E115" s="39" t="s">
        <v>984</v>
      </c>
    </row>
    <row r="116" spans="1:16" ht="25.5">
      <c r="A116" t="s">
        <v>49</v>
      </c>
      <c s="34" t="s">
        <v>116</v>
      </c>
      <c s="34" t="s">
        <v>1409</v>
      </c>
      <c s="35" t="s">
        <v>52</v>
      </c>
      <c s="6" t="s">
        <v>1410</v>
      </c>
      <c s="36" t="s">
        <v>67</v>
      </c>
      <c s="37">
        <v>67</v>
      </c>
      <c s="36">
        <v>0</v>
      </c>
      <c s="36">
        <f>ROUND(G116*H116,6)</f>
      </c>
      <c r="L116" s="38">
        <v>0</v>
      </c>
      <c s="32">
        <f>ROUND(ROUND(L116,2)*ROUND(G116,3),2)</f>
      </c>
      <c s="36" t="s">
        <v>1355</v>
      </c>
      <c>
        <f>(M116*21)/100</f>
      </c>
      <c t="s">
        <v>28</v>
      </c>
    </row>
    <row r="117" spans="1:5" ht="12.75">
      <c r="A117" s="35" t="s">
        <v>56</v>
      </c>
      <c r="E117" s="39" t="s">
        <v>1166</v>
      </c>
    </row>
    <row r="118" spans="1:5" ht="38.25">
      <c r="A118" s="35" t="s">
        <v>57</v>
      </c>
      <c r="E118" s="40" t="s">
        <v>1411</v>
      </c>
    </row>
    <row r="119" spans="1:5" ht="12.75">
      <c r="A119" t="s">
        <v>58</v>
      </c>
      <c r="E119" s="39" t="s">
        <v>984</v>
      </c>
    </row>
    <row r="120" spans="1:16" ht="12.75">
      <c r="A120" t="s">
        <v>49</v>
      </c>
      <c s="34" t="s">
        <v>120</v>
      </c>
      <c s="34" t="s">
        <v>1245</v>
      </c>
      <c s="35" t="s">
        <v>52</v>
      </c>
      <c s="6" t="s">
        <v>1412</v>
      </c>
      <c s="36" t="s">
        <v>67</v>
      </c>
      <c s="37">
        <v>67</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1411</v>
      </c>
    </row>
    <row r="123" spans="1:5" ht="12.75">
      <c r="A123" t="s">
        <v>58</v>
      </c>
      <c r="E123" s="39" t="s">
        <v>984</v>
      </c>
    </row>
    <row r="124" spans="1:16" ht="25.5">
      <c r="A124" t="s">
        <v>49</v>
      </c>
      <c s="34" t="s">
        <v>124</v>
      </c>
      <c s="34" t="s">
        <v>1413</v>
      </c>
      <c s="35" t="s">
        <v>52</v>
      </c>
      <c s="6" t="s">
        <v>1414</v>
      </c>
      <c s="36" t="s">
        <v>67</v>
      </c>
      <c s="37">
        <v>67</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1411</v>
      </c>
    </row>
    <row r="127" spans="1:5" ht="12.75">
      <c r="A127" t="s">
        <v>58</v>
      </c>
      <c r="E127" s="39" t="s">
        <v>984</v>
      </c>
    </row>
    <row r="128" spans="1:13" ht="12.75">
      <c r="A128" t="s">
        <v>47</v>
      </c>
      <c r="C128" s="31" t="s">
        <v>168</v>
      </c>
      <c r="E128" s="33" t="s">
        <v>1269</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1276</v>
      </c>
      <c s="35" t="s">
        <v>52</v>
      </c>
      <c s="6" t="s">
        <v>1277</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78.5">
      <c r="A132" t="s">
        <v>58</v>
      </c>
      <c r="E132" s="39" t="s">
        <v>1415</v>
      </c>
    </row>
    <row r="133" spans="1:16" ht="12.75">
      <c r="A133" t="s">
        <v>49</v>
      </c>
      <c s="34" t="s">
        <v>136</v>
      </c>
      <c s="34" t="s">
        <v>1279</v>
      </c>
      <c s="35" t="s">
        <v>52</v>
      </c>
      <c s="6" t="s">
        <v>1280</v>
      </c>
      <c s="36" t="s">
        <v>67</v>
      </c>
      <c s="37">
        <v>3</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1416</v>
      </c>
    </row>
    <row r="137" spans="1:16" ht="12.75">
      <c r="A137" t="s">
        <v>49</v>
      </c>
      <c s="34" t="s">
        <v>140</v>
      </c>
      <c s="34" t="s">
        <v>1417</v>
      </c>
      <c s="35" t="s">
        <v>52</v>
      </c>
      <c s="6" t="s">
        <v>1418</v>
      </c>
      <c s="36" t="s">
        <v>67</v>
      </c>
      <c s="37">
        <v>2</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1416</v>
      </c>
    </row>
    <row r="141" spans="1:16" ht="12.75">
      <c r="A141" t="s">
        <v>49</v>
      </c>
      <c s="34" t="s">
        <v>143</v>
      </c>
      <c s="34" t="s">
        <v>1419</v>
      </c>
      <c s="35" t="s">
        <v>52</v>
      </c>
      <c s="6" t="s">
        <v>1420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91.25">
      <c r="A144" t="s">
        <v>58</v>
      </c>
      <c r="E144" s="39" t="s">
        <v>1421</v>
      </c>
    </row>
    <row r="145" spans="1:16" ht="12.75">
      <c r="A145" t="s">
        <v>49</v>
      </c>
      <c s="34" t="s">
        <v>147</v>
      </c>
      <c s="34" t="s">
        <v>1422</v>
      </c>
      <c s="35" t="s">
        <v>52</v>
      </c>
      <c s="6" t="s">
        <v>1423</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40.25">
      <c r="A148" t="s">
        <v>58</v>
      </c>
      <c r="E148" s="39" t="s">
        <v>1424</v>
      </c>
    </row>
    <row r="149" spans="1:16" ht="12.75">
      <c r="A149" t="s">
        <v>49</v>
      </c>
      <c s="34" t="s">
        <v>170</v>
      </c>
      <c s="34" t="s">
        <v>1425</v>
      </c>
      <c s="35" t="s">
        <v>52</v>
      </c>
      <c s="6" t="s">
        <v>1426</v>
      </c>
      <c s="36" t="s">
        <v>67</v>
      </c>
      <c s="37">
        <v>67</v>
      </c>
      <c s="36">
        <v>0</v>
      </c>
      <c s="36">
        <f>ROUND(G149*H149,6)</f>
      </c>
      <c r="L149" s="38">
        <v>0</v>
      </c>
      <c s="32">
        <f>ROUND(ROUND(L149,2)*ROUND(G149,3),2)</f>
      </c>
      <c s="36" t="s">
        <v>1160</v>
      </c>
      <c>
        <f>(M149*21)/100</f>
      </c>
      <c t="s">
        <v>28</v>
      </c>
    </row>
    <row r="150" spans="1:5" ht="12.75">
      <c r="A150" s="35" t="s">
        <v>56</v>
      </c>
      <c r="E150" s="39" t="s">
        <v>52</v>
      </c>
    </row>
    <row r="151" spans="1:5" ht="25.5">
      <c r="A151" s="35" t="s">
        <v>57</v>
      </c>
      <c r="E151" s="40" t="s">
        <v>1427</v>
      </c>
    </row>
    <row r="152" spans="1:5" ht="140.25">
      <c r="A152" t="s">
        <v>58</v>
      </c>
      <c r="E152" s="39" t="s">
        <v>1424</v>
      </c>
    </row>
    <row r="153" spans="1:16" ht="12.75">
      <c r="A153" t="s">
        <v>49</v>
      </c>
      <c s="34" t="s">
        <v>175</v>
      </c>
      <c s="34" t="s">
        <v>1428</v>
      </c>
      <c s="35" t="s">
        <v>52</v>
      </c>
      <c s="6" t="s">
        <v>1429</v>
      </c>
      <c s="36" t="s">
        <v>67</v>
      </c>
      <c s="37">
        <v>66</v>
      </c>
      <c s="36">
        <v>0</v>
      </c>
      <c s="36">
        <f>ROUND(G153*H153,6)</f>
      </c>
      <c r="L153" s="38">
        <v>0</v>
      </c>
      <c s="32">
        <f>ROUND(ROUND(L153,2)*ROUND(G153,3),2)</f>
      </c>
      <c s="36" t="s">
        <v>1160</v>
      </c>
      <c>
        <f>(M153*21)/100</f>
      </c>
      <c t="s">
        <v>28</v>
      </c>
    </row>
    <row r="154" spans="1:5" ht="12.75">
      <c r="A154" s="35" t="s">
        <v>56</v>
      </c>
      <c r="E154" s="39" t="s">
        <v>52</v>
      </c>
    </row>
    <row r="155" spans="1:5" ht="25.5">
      <c r="A155" s="35" t="s">
        <v>57</v>
      </c>
      <c r="E155" s="40" t="s">
        <v>1430</v>
      </c>
    </row>
    <row r="156" spans="1:5" ht="140.25">
      <c r="A156" t="s">
        <v>58</v>
      </c>
      <c r="E156" s="39" t="s">
        <v>1424</v>
      </c>
    </row>
    <row r="157" spans="1:16" ht="12.75">
      <c r="A157" t="s">
        <v>49</v>
      </c>
      <c s="34" t="s">
        <v>178</v>
      </c>
      <c s="34" t="s">
        <v>1431</v>
      </c>
      <c s="35" t="s">
        <v>52</v>
      </c>
      <c s="6" t="s">
        <v>1432</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40.25">
      <c r="A160" t="s">
        <v>58</v>
      </c>
      <c r="E160" s="39" t="s">
        <v>1424</v>
      </c>
    </row>
    <row r="161" spans="1:16" ht="12.75">
      <c r="A161" t="s">
        <v>49</v>
      </c>
      <c s="34" t="s">
        <v>181</v>
      </c>
      <c s="34" t="s">
        <v>1433</v>
      </c>
      <c s="35" t="s">
        <v>52</v>
      </c>
      <c s="6" t="s">
        <v>1434</v>
      </c>
      <c s="36" t="s">
        <v>67</v>
      </c>
      <c s="37">
        <v>1</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40.25">
      <c r="A164" t="s">
        <v>58</v>
      </c>
      <c r="E164" s="39" t="s">
        <v>1424</v>
      </c>
    </row>
    <row r="165" spans="1:16" ht="38.25">
      <c r="A165" t="s">
        <v>49</v>
      </c>
      <c s="34" t="s">
        <v>185</v>
      </c>
      <c s="34" t="s">
        <v>1435</v>
      </c>
      <c s="35" t="s">
        <v>52</v>
      </c>
      <c s="6" t="s">
        <v>1436</v>
      </c>
      <c s="36" t="s">
        <v>486</v>
      </c>
      <c s="37">
        <v>8</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40.25">
      <c r="A168" t="s">
        <v>58</v>
      </c>
      <c r="E168" s="39" t="s">
        <v>1437</v>
      </c>
    </row>
    <row r="169" spans="1:16" ht="12.75">
      <c r="A169" t="s">
        <v>49</v>
      </c>
      <c s="34" t="s">
        <v>925</v>
      </c>
      <c s="34" t="s">
        <v>1438</v>
      </c>
      <c s="35" t="s">
        <v>52</v>
      </c>
      <c s="6" t="s">
        <v>1439</v>
      </c>
      <c s="36" t="s">
        <v>105</v>
      </c>
      <c s="37">
        <v>20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1440</v>
      </c>
    </row>
    <row r="173" spans="1:16" ht="12.75">
      <c r="A173" t="s">
        <v>49</v>
      </c>
      <c s="34" t="s">
        <v>926</v>
      </c>
      <c s="34" t="s">
        <v>1235</v>
      </c>
      <c s="35" t="s">
        <v>52</v>
      </c>
      <c s="6" t="s">
        <v>1236</v>
      </c>
      <c s="36" t="s">
        <v>67</v>
      </c>
      <c s="37">
        <v>2</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78.5">
      <c r="A176" t="s">
        <v>58</v>
      </c>
      <c r="E176" s="39" t="s">
        <v>1415</v>
      </c>
    </row>
    <row r="177" spans="1:16" ht="12.75">
      <c r="A177" t="s">
        <v>49</v>
      </c>
      <c s="34" t="s">
        <v>831</v>
      </c>
      <c s="34" t="s">
        <v>133</v>
      </c>
      <c s="35" t="s">
        <v>52</v>
      </c>
      <c s="6" t="s">
        <v>1441</v>
      </c>
      <c s="36" t="s">
        <v>67</v>
      </c>
      <c s="37">
        <v>5</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1442</v>
      </c>
    </row>
    <row r="181" spans="1:16" ht="12.75">
      <c r="A181" t="s">
        <v>49</v>
      </c>
      <c s="34" t="s">
        <v>188</v>
      </c>
      <c s="34" t="s">
        <v>1443</v>
      </c>
      <c s="35" t="s">
        <v>52</v>
      </c>
      <c s="6" t="s">
        <v>1444</v>
      </c>
      <c s="36" t="s">
        <v>67</v>
      </c>
      <c s="37">
        <v>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38.25">
      <c r="A184" t="s">
        <v>58</v>
      </c>
      <c r="E184" s="39" t="s">
        <v>1445</v>
      </c>
    </row>
    <row r="185" spans="1:16" ht="12.75">
      <c r="A185" t="s">
        <v>49</v>
      </c>
      <c s="34" t="s">
        <v>192</v>
      </c>
      <c s="34" t="s">
        <v>1446</v>
      </c>
      <c s="35" t="s">
        <v>52</v>
      </c>
      <c s="6" t="s">
        <v>1447</v>
      </c>
      <c s="36" t="s">
        <v>1404</v>
      </c>
      <c s="37">
        <v>1</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1448</v>
      </c>
    </row>
    <row r="189" spans="1:16" ht="12.75">
      <c r="A189" t="s">
        <v>49</v>
      </c>
      <c s="34" t="s">
        <v>196</v>
      </c>
      <c s="34" t="s">
        <v>1449</v>
      </c>
      <c s="35" t="s">
        <v>52</v>
      </c>
      <c s="6" t="s">
        <v>1450</v>
      </c>
      <c s="36" t="s">
        <v>1404</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1451</v>
      </c>
    </row>
    <row r="193" spans="1:16" ht="12.75">
      <c r="A193" t="s">
        <v>49</v>
      </c>
      <c s="34" t="s">
        <v>200</v>
      </c>
      <c s="34" t="s">
        <v>1452</v>
      </c>
      <c s="35" t="s">
        <v>52</v>
      </c>
      <c s="6" t="s">
        <v>1453</v>
      </c>
      <c s="36" t="s">
        <v>1404</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40.25">
      <c r="A196" t="s">
        <v>58</v>
      </c>
      <c r="E196" s="39" t="s">
        <v>1454</v>
      </c>
    </row>
    <row r="197" spans="1:16" ht="12.75">
      <c r="A197" t="s">
        <v>49</v>
      </c>
      <c s="34" t="s">
        <v>204</v>
      </c>
      <c s="34" t="s">
        <v>1455</v>
      </c>
      <c s="35" t="s">
        <v>52</v>
      </c>
      <c s="6" t="s">
        <v>1456</v>
      </c>
      <c s="36" t="s">
        <v>486</v>
      </c>
      <c s="37">
        <v>8</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89.25">
      <c r="A200" t="s">
        <v>58</v>
      </c>
      <c r="E200" s="39" t="s">
        <v>1457</v>
      </c>
    </row>
    <row r="201" spans="1:16" ht="25.5">
      <c r="A201" t="s">
        <v>49</v>
      </c>
      <c s="34" t="s">
        <v>210</v>
      </c>
      <c s="34" t="s">
        <v>1458</v>
      </c>
      <c s="35" t="s">
        <v>52</v>
      </c>
      <c s="6" t="s">
        <v>1459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89.25">
      <c r="A204" t="s">
        <v>58</v>
      </c>
      <c r="E204" s="39" t="s">
        <v>1460</v>
      </c>
    </row>
    <row r="205" spans="1:16" ht="25.5">
      <c r="A205" t="s">
        <v>49</v>
      </c>
      <c s="34" t="s">
        <v>214</v>
      </c>
      <c s="34" t="s">
        <v>1461</v>
      </c>
      <c s="35" t="s">
        <v>52</v>
      </c>
      <c s="6" t="s">
        <v>1462</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14.75">
      <c r="A208" t="s">
        <v>58</v>
      </c>
      <c r="E208" s="39" t="s">
        <v>1463</v>
      </c>
    </row>
    <row r="209" spans="1:16" ht="25.5">
      <c r="A209" t="s">
        <v>49</v>
      </c>
      <c s="34" t="s">
        <v>218</v>
      </c>
      <c s="34" t="s">
        <v>1464</v>
      </c>
      <c s="35" t="s">
        <v>52</v>
      </c>
      <c s="6" t="s">
        <v>1465</v>
      </c>
      <c s="36" t="s">
        <v>67</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78.5">
      <c r="A212" t="s">
        <v>58</v>
      </c>
      <c r="E212" s="39" t="s">
        <v>1466</v>
      </c>
    </row>
    <row r="213" spans="1:16" ht="12.75">
      <c r="A213" t="s">
        <v>49</v>
      </c>
      <c s="34" t="s">
        <v>222</v>
      </c>
      <c s="34" t="s">
        <v>1467</v>
      </c>
      <c s="35" t="s">
        <v>52</v>
      </c>
      <c s="6" t="s">
        <v>1468</v>
      </c>
      <c s="36" t="s">
        <v>67</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53">
      <c r="A216" t="s">
        <v>58</v>
      </c>
      <c r="E216" s="39" t="s">
        <v>1469</v>
      </c>
    </row>
    <row r="217" spans="1:16" ht="12.75">
      <c r="A217" t="s">
        <v>49</v>
      </c>
      <c s="34" t="s">
        <v>226</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230</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12.75">
      <c r="A225" t="s">
        <v>49</v>
      </c>
      <c s="34" t="s">
        <v>234</v>
      </c>
      <c s="34" t="s">
        <v>1473</v>
      </c>
      <c s="35" t="s">
        <v>52</v>
      </c>
      <c s="6" t="s">
        <v>1474</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40.25">
      <c r="A228" t="s">
        <v>58</v>
      </c>
      <c r="E228" s="39" t="s">
        <v>1475</v>
      </c>
    </row>
    <row r="229" spans="1:16" ht="12.75">
      <c r="A229" t="s">
        <v>49</v>
      </c>
      <c s="34" t="s">
        <v>238</v>
      </c>
      <c s="34" t="s">
        <v>1476</v>
      </c>
      <c s="35" t="s">
        <v>52</v>
      </c>
      <c s="6" t="s">
        <v>1477</v>
      </c>
      <c s="36" t="s">
        <v>67</v>
      </c>
      <c s="37">
        <v>50</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1478</v>
      </c>
    </row>
    <row r="232" spans="1:5" ht="191.25">
      <c r="A232" t="s">
        <v>58</v>
      </c>
      <c r="E232"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COUNTIFS(L8:L164,"=0",A8:A164,"P")+COUNTIFS(L8:L164,"",A8:A164,"P")+SUM(Q8:Q164)</f>
      </c>
    </row>
    <row r="8" spans="1:13" ht="12.75">
      <c r="A8" t="s">
        <v>45</v>
      </c>
      <c r="C8" s="28" t="s">
        <v>1482</v>
      </c>
      <c r="E8" s="30" t="s">
        <v>1481</v>
      </c>
      <c r="J8" s="29">
        <f>0+J9+J54+J71</f>
      </c>
      <c s="29">
        <f>0+K9+K54+K71</f>
      </c>
      <c s="29">
        <f>0+L9+L54+L71</f>
      </c>
      <c s="29">
        <f>0+M9+M54+M71</f>
      </c>
    </row>
    <row r="9" spans="1:13" ht="12.75">
      <c r="A9" t="s">
        <v>47</v>
      </c>
      <c r="C9" s="31" t="s">
        <v>644</v>
      </c>
      <c r="E9" s="33" t="s">
        <v>1363</v>
      </c>
      <c r="J9" s="32">
        <f>0</f>
      </c>
      <c s="32">
        <f>0</f>
      </c>
      <c s="32">
        <f>0+L10+L14+L18+L22+L26+L30+L34+L38+L42+L46+L50</f>
      </c>
      <c s="32">
        <f>0+M10+M14+M18+M22+M26+M30+M34+M38+M42+M46+M50</f>
      </c>
    </row>
    <row r="10" spans="1:16" ht="12.75">
      <c r="A10" t="s">
        <v>49</v>
      </c>
      <c s="34" t="s">
        <v>644</v>
      </c>
      <c s="34" t="s">
        <v>1364</v>
      </c>
      <c s="35" t="s">
        <v>52</v>
      </c>
      <c s="6" t="s">
        <v>1365</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1483</v>
      </c>
    </row>
    <row r="13" spans="1:5" ht="12.75">
      <c r="A13" t="s">
        <v>58</v>
      </c>
      <c r="E13" s="39" t="s">
        <v>984</v>
      </c>
    </row>
    <row r="14" spans="1:16" ht="12.75">
      <c r="A14" t="s">
        <v>49</v>
      </c>
      <c s="34" t="s">
        <v>28</v>
      </c>
      <c s="34" t="s">
        <v>1367</v>
      </c>
      <c s="35" t="s">
        <v>52</v>
      </c>
      <c s="6" t="s">
        <v>1368</v>
      </c>
      <c s="36" t="s">
        <v>67</v>
      </c>
      <c s="37">
        <v>2</v>
      </c>
      <c s="36">
        <v>0</v>
      </c>
      <c s="36">
        <f>ROUND(G14*H14,6)</f>
      </c>
      <c r="L14" s="38">
        <v>0</v>
      </c>
      <c s="32">
        <f>ROUND(ROUND(L14,2)*ROUND(G14,3),2)</f>
      </c>
      <c s="36" t="s">
        <v>1160</v>
      </c>
      <c>
        <f>(M14*21)/100</f>
      </c>
      <c t="s">
        <v>28</v>
      </c>
    </row>
    <row r="15" spans="1:5" ht="12.75">
      <c r="A15" s="35" t="s">
        <v>56</v>
      </c>
      <c r="E15" s="39" t="s">
        <v>1166</v>
      </c>
    </row>
    <row r="16" spans="1:5" ht="38.25">
      <c r="A16" s="35" t="s">
        <v>57</v>
      </c>
      <c r="E16" s="40" t="s">
        <v>1484</v>
      </c>
    </row>
    <row r="17" spans="1:5" ht="12.75">
      <c r="A17" t="s">
        <v>58</v>
      </c>
      <c r="E17" s="39" t="s">
        <v>984</v>
      </c>
    </row>
    <row r="18" spans="1:16" ht="12.75">
      <c r="A18" t="s">
        <v>49</v>
      </c>
      <c s="34" t="s">
        <v>26</v>
      </c>
      <c s="34" t="s">
        <v>1376</v>
      </c>
      <c s="35" t="s">
        <v>52</v>
      </c>
      <c s="6" t="s">
        <v>1377</v>
      </c>
      <c s="36" t="s">
        <v>67</v>
      </c>
      <c s="37">
        <v>2</v>
      </c>
      <c s="36">
        <v>0</v>
      </c>
      <c s="36">
        <f>ROUND(G18*H18,6)</f>
      </c>
      <c r="L18" s="38">
        <v>0</v>
      </c>
      <c s="32">
        <f>ROUND(ROUND(L18,2)*ROUND(G18,3),2)</f>
      </c>
      <c s="36" t="s">
        <v>1160</v>
      </c>
      <c>
        <f>(M18*21)/100</f>
      </c>
      <c t="s">
        <v>28</v>
      </c>
    </row>
    <row r="19" spans="1:5" ht="12.75">
      <c r="A19" s="35" t="s">
        <v>56</v>
      </c>
      <c r="E19" s="39" t="s">
        <v>1166</v>
      </c>
    </row>
    <row r="20" spans="1:5" ht="38.25">
      <c r="A20" s="35" t="s">
        <v>57</v>
      </c>
      <c r="E20" s="40" t="s">
        <v>1484</v>
      </c>
    </row>
    <row r="21" spans="1:5" ht="12.75">
      <c r="A21" t="s">
        <v>58</v>
      </c>
      <c r="E21" s="39" t="s">
        <v>984</v>
      </c>
    </row>
    <row r="22" spans="1:16" ht="12.75">
      <c r="A22" t="s">
        <v>49</v>
      </c>
      <c s="34" t="s">
        <v>94</v>
      </c>
      <c s="34" t="s">
        <v>1378</v>
      </c>
      <c s="35" t="s">
        <v>52</v>
      </c>
      <c s="6" t="s">
        <v>1379</v>
      </c>
      <c s="36" t="s">
        <v>67</v>
      </c>
      <c s="37">
        <v>2</v>
      </c>
      <c s="36">
        <v>0</v>
      </c>
      <c s="36">
        <f>ROUND(G22*H22,6)</f>
      </c>
      <c r="L22" s="38">
        <v>0</v>
      </c>
      <c s="32">
        <f>ROUND(ROUND(L22,2)*ROUND(G22,3),2)</f>
      </c>
      <c s="36" t="s">
        <v>1160</v>
      </c>
      <c>
        <f>(M22*21)/100</f>
      </c>
      <c t="s">
        <v>28</v>
      </c>
    </row>
    <row r="23" spans="1:5" ht="12.75">
      <c r="A23" s="35" t="s">
        <v>56</v>
      </c>
      <c r="E23" s="39" t="s">
        <v>1166</v>
      </c>
    </row>
    <row r="24" spans="1:5" ht="38.25">
      <c r="A24" s="35" t="s">
        <v>57</v>
      </c>
      <c r="E24" s="40" t="s">
        <v>1484</v>
      </c>
    </row>
    <row r="25" spans="1:5" ht="12.75">
      <c r="A25" t="s">
        <v>58</v>
      </c>
      <c r="E25" s="39" t="s">
        <v>984</v>
      </c>
    </row>
    <row r="26" spans="1:16" ht="12.75">
      <c r="A26" t="s">
        <v>49</v>
      </c>
      <c s="34" t="s">
        <v>100</v>
      </c>
      <c s="34" t="s">
        <v>1380</v>
      </c>
      <c s="35" t="s">
        <v>52</v>
      </c>
      <c s="6" t="s">
        <v>1381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1483</v>
      </c>
    </row>
    <row r="29" spans="1:5" ht="12.75">
      <c r="A29" t="s">
        <v>58</v>
      </c>
      <c r="E29" s="39" t="s">
        <v>984</v>
      </c>
    </row>
    <row r="30" spans="1:16" ht="12.75">
      <c r="A30" t="s">
        <v>49</v>
      </c>
      <c s="34" t="s">
        <v>27</v>
      </c>
      <c s="34" t="s">
        <v>1237</v>
      </c>
      <c s="35" t="s">
        <v>52</v>
      </c>
      <c s="6" t="s">
        <v>1238</v>
      </c>
      <c s="36" t="s">
        <v>67</v>
      </c>
      <c s="37">
        <v>2</v>
      </c>
      <c s="36">
        <v>0</v>
      </c>
      <c s="36">
        <f>ROUND(G30*H30,6)</f>
      </c>
      <c r="L30" s="38">
        <v>0</v>
      </c>
      <c s="32">
        <f>ROUND(ROUND(L30,2)*ROUND(G30,3),2)</f>
      </c>
      <c s="36" t="s">
        <v>1160</v>
      </c>
      <c>
        <f>(M30*21)/100</f>
      </c>
      <c t="s">
        <v>28</v>
      </c>
    </row>
    <row r="31" spans="1:5" ht="12.75">
      <c r="A31" s="35" t="s">
        <v>56</v>
      </c>
      <c r="E31" s="39" t="s">
        <v>1166</v>
      </c>
    </row>
    <row r="32" spans="1:5" ht="38.25">
      <c r="A32" s="35" t="s">
        <v>57</v>
      </c>
      <c r="E32" s="40" t="s">
        <v>1484</v>
      </c>
    </row>
    <row r="33" spans="1:5" ht="12.75">
      <c r="A33" t="s">
        <v>58</v>
      </c>
      <c r="E33" s="39" t="s">
        <v>984</v>
      </c>
    </row>
    <row r="34" spans="1:16" ht="12.75">
      <c r="A34" t="s">
        <v>49</v>
      </c>
      <c s="34" t="s">
        <v>168</v>
      </c>
      <c s="34" t="s">
        <v>1383</v>
      </c>
      <c s="35" t="s">
        <v>52</v>
      </c>
      <c s="6" t="s">
        <v>1384</v>
      </c>
      <c s="36" t="s">
        <v>105</v>
      </c>
      <c s="37">
        <v>40</v>
      </c>
      <c s="36">
        <v>0</v>
      </c>
      <c s="36">
        <f>ROUND(G34*H34,6)</f>
      </c>
      <c r="L34" s="38">
        <v>0</v>
      </c>
      <c s="32">
        <f>ROUND(ROUND(L34,2)*ROUND(G34,3),2)</f>
      </c>
      <c s="36" t="s">
        <v>1160</v>
      </c>
      <c>
        <f>(M34*21)/100</f>
      </c>
      <c t="s">
        <v>28</v>
      </c>
    </row>
    <row r="35" spans="1:5" ht="12.75">
      <c r="A35" s="35" t="s">
        <v>56</v>
      </c>
      <c r="E35" s="39" t="s">
        <v>1166</v>
      </c>
    </row>
    <row r="36" spans="1:5" ht="38.25">
      <c r="A36" s="35" t="s">
        <v>57</v>
      </c>
      <c r="E36" s="40" t="s">
        <v>1485</v>
      </c>
    </row>
    <row r="37" spans="1:5" ht="12.75">
      <c r="A37" t="s">
        <v>58</v>
      </c>
      <c r="E37" s="39" t="s">
        <v>984</v>
      </c>
    </row>
    <row r="38" spans="1:16" ht="12.75">
      <c r="A38" t="s">
        <v>49</v>
      </c>
      <c s="34" t="s">
        <v>534</v>
      </c>
      <c s="34" t="s">
        <v>1386</v>
      </c>
      <c s="35" t="s">
        <v>52</v>
      </c>
      <c s="6" t="s">
        <v>1387</v>
      </c>
      <c s="36" t="s">
        <v>67</v>
      </c>
      <c s="37">
        <v>1</v>
      </c>
      <c s="36">
        <v>0</v>
      </c>
      <c s="36">
        <f>ROUND(G38*H38,6)</f>
      </c>
      <c r="L38" s="38">
        <v>0</v>
      </c>
      <c s="32">
        <f>ROUND(ROUND(L38,2)*ROUND(G38,3),2)</f>
      </c>
      <c s="36" t="s">
        <v>1160</v>
      </c>
      <c>
        <f>(M38*21)/100</f>
      </c>
      <c t="s">
        <v>28</v>
      </c>
    </row>
    <row r="39" spans="1:5" ht="12.75">
      <c r="A39" s="35" t="s">
        <v>56</v>
      </c>
      <c r="E39" s="39" t="s">
        <v>1166</v>
      </c>
    </row>
    <row r="40" spans="1:5" ht="38.25">
      <c r="A40" s="35" t="s">
        <v>57</v>
      </c>
      <c r="E40" s="40" t="s">
        <v>1483</v>
      </c>
    </row>
    <row r="41" spans="1:5" ht="12.75">
      <c r="A41" t="s">
        <v>58</v>
      </c>
      <c r="E41" s="39" t="s">
        <v>984</v>
      </c>
    </row>
    <row r="42" spans="1:16" ht="25.5">
      <c r="A42" t="s">
        <v>49</v>
      </c>
      <c s="34" t="s">
        <v>673</v>
      </c>
      <c s="34" t="s">
        <v>1388</v>
      </c>
      <c s="35" t="s">
        <v>52</v>
      </c>
      <c s="6" t="s">
        <v>1389</v>
      </c>
      <c s="36" t="s">
        <v>67</v>
      </c>
      <c s="37">
        <v>1</v>
      </c>
      <c s="36">
        <v>0</v>
      </c>
      <c s="36">
        <f>ROUND(G42*H42,6)</f>
      </c>
      <c r="L42" s="38">
        <v>0</v>
      </c>
      <c s="32">
        <f>ROUND(ROUND(L42,2)*ROUND(G42,3),2)</f>
      </c>
      <c s="36" t="s">
        <v>1160</v>
      </c>
      <c>
        <f>(M42*21)/100</f>
      </c>
      <c t="s">
        <v>28</v>
      </c>
    </row>
    <row r="43" spans="1:5" ht="12.75">
      <c r="A43" s="35" t="s">
        <v>56</v>
      </c>
      <c r="E43" s="39" t="s">
        <v>1166</v>
      </c>
    </row>
    <row r="44" spans="1:5" ht="38.25">
      <c r="A44" s="35" t="s">
        <v>57</v>
      </c>
      <c r="E44" s="40" t="s">
        <v>1483</v>
      </c>
    </row>
    <row r="45" spans="1:5" ht="12.75">
      <c r="A45" t="s">
        <v>58</v>
      </c>
      <c r="E45" s="39" t="s">
        <v>984</v>
      </c>
    </row>
    <row r="46" spans="1:16" ht="12.75">
      <c r="A46" t="s">
        <v>49</v>
      </c>
      <c s="34" t="s">
        <v>677</v>
      </c>
      <c s="34" t="s">
        <v>1390</v>
      </c>
      <c s="35" t="s">
        <v>52</v>
      </c>
      <c s="6" t="s">
        <v>1391</v>
      </c>
      <c s="36" t="s">
        <v>105</v>
      </c>
      <c s="37">
        <v>10</v>
      </c>
      <c s="36">
        <v>0</v>
      </c>
      <c s="36">
        <f>ROUND(G46*H46,6)</f>
      </c>
      <c r="L46" s="38">
        <v>0</v>
      </c>
      <c s="32">
        <f>ROUND(ROUND(L46,2)*ROUND(G46,3),2)</f>
      </c>
      <c s="36" t="s">
        <v>1160</v>
      </c>
      <c>
        <f>(M46*21)/100</f>
      </c>
      <c t="s">
        <v>28</v>
      </c>
    </row>
    <row r="47" spans="1:5" ht="12.75">
      <c r="A47" s="35" t="s">
        <v>56</v>
      </c>
      <c r="E47" s="39" t="s">
        <v>1166</v>
      </c>
    </row>
    <row r="48" spans="1:5" ht="38.25">
      <c r="A48" s="35" t="s">
        <v>57</v>
      </c>
      <c r="E48" s="40" t="s">
        <v>1486</v>
      </c>
    </row>
    <row r="49" spans="1:5" ht="12.75">
      <c r="A49" t="s">
        <v>58</v>
      </c>
      <c r="E49" s="39" t="s">
        <v>984</v>
      </c>
    </row>
    <row r="50" spans="1:16" ht="25.5">
      <c r="A50" t="s">
        <v>49</v>
      </c>
      <c s="34" t="s">
        <v>681</v>
      </c>
      <c s="34" t="s">
        <v>1487</v>
      </c>
      <c s="35" t="s">
        <v>52</v>
      </c>
      <c s="6" t="s">
        <v>1488</v>
      </c>
      <c s="36" t="s">
        <v>67</v>
      </c>
      <c s="37">
        <v>2</v>
      </c>
      <c s="36">
        <v>0</v>
      </c>
      <c s="36">
        <f>ROUND(G50*H50,6)</f>
      </c>
      <c r="L50" s="38">
        <v>0</v>
      </c>
      <c s="32">
        <f>ROUND(ROUND(L50,2)*ROUND(G50,3),2)</f>
      </c>
      <c s="36" t="s">
        <v>1160</v>
      </c>
      <c>
        <f>(M50*21)/100</f>
      </c>
      <c t="s">
        <v>28</v>
      </c>
    </row>
    <row r="51" spans="1:5" ht="12.75">
      <c r="A51" s="35" t="s">
        <v>56</v>
      </c>
      <c r="E51" s="39" t="s">
        <v>1166</v>
      </c>
    </row>
    <row r="52" spans="1:5" ht="38.25">
      <c r="A52" s="35" t="s">
        <v>57</v>
      </c>
      <c r="E52" s="40" t="s">
        <v>1484</v>
      </c>
    </row>
    <row r="53" spans="1:5" ht="12.75">
      <c r="A53" t="s">
        <v>58</v>
      </c>
      <c r="E53" s="39" t="s">
        <v>984</v>
      </c>
    </row>
    <row r="54" spans="1:13" ht="12.75">
      <c r="A54" t="s">
        <v>47</v>
      </c>
      <c r="C54" s="31" t="s">
        <v>26</v>
      </c>
      <c r="E54" s="33" t="s">
        <v>1405</v>
      </c>
      <c r="J54" s="32">
        <f>0</f>
      </c>
      <c s="32">
        <f>0</f>
      </c>
      <c s="32">
        <f>0+L55+L59+L63+L67</f>
      </c>
      <c s="32">
        <f>0+M55+M59+M63+M67</f>
      </c>
    </row>
    <row r="55" spans="1:16" ht="12.75">
      <c r="A55" t="s">
        <v>49</v>
      </c>
      <c s="34" t="s">
        <v>685</v>
      </c>
      <c s="34" t="s">
        <v>1406</v>
      </c>
      <c s="35" t="s">
        <v>52</v>
      </c>
      <c s="6" t="s">
        <v>1407</v>
      </c>
      <c s="36" t="s">
        <v>105</v>
      </c>
      <c s="37">
        <v>50</v>
      </c>
      <c s="36">
        <v>0</v>
      </c>
      <c s="36">
        <f>ROUND(G55*H55,6)</f>
      </c>
      <c r="L55" s="38">
        <v>0</v>
      </c>
      <c s="32">
        <f>ROUND(ROUND(L55,2)*ROUND(G55,3),2)</f>
      </c>
      <c s="36" t="s">
        <v>1160</v>
      </c>
      <c>
        <f>(M55*21)/100</f>
      </c>
      <c t="s">
        <v>28</v>
      </c>
    </row>
    <row r="56" spans="1:5" ht="12.75">
      <c r="A56" s="35" t="s">
        <v>56</v>
      </c>
      <c r="E56" s="39" t="s">
        <v>1166</v>
      </c>
    </row>
    <row r="57" spans="1:5" ht="38.25">
      <c r="A57" s="35" t="s">
        <v>57</v>
      </c>
      <c r="E57" s="40" t="s">
        <v>1489</v>
      </c>
    </row>
    <row r="58" spans="1:5" ht="12.75">
      <c r="A58" t="s">
        <v>58</v>
      </c>
      <c r="E58" s="39" t="s">
        <v>984</v>
      </c>
    </row>
    <row r="59" spans="1:16" ht="25.5">
      <c r="A59" t="s">
        <v>49</v>
      </c>
      <c s="34" t="s">
        <v>50</v>
      </c>
      <c s="34" t="s">
        <v>1409</v>
      </c>
      <c s="35" t="s">
        <v>52</v>
      </c>
      <c s="6" t="s">
        <v>1410</v>
      </c>
      <c s="36" t="s">
        <v>67</v>
      </c>
      <c s="37">
        <v>2</v>
      </c>
      <c s="36">
        <v>0</v>
      </c>
      <c s="36">
        <f>ROUND(G59*H59,6)</f>
      </c>
      <c r="L59" s="38">
        <v>0</v>
      </c>
      <c s="32">
        <f>ROUND(ROUND(L59,2)*ROUND(G59,3),2)</f>
      </c>
      <c s="36" t="s">
        <v>1160</v>
      </c>
      <c>
        <f>(M59*21)/100</f>
      </c>
      <c t="s">
        <v>28</v>
      </c>
    </row>
    <row r="60" spans="1:5" ht="12.75">
      <c r="A60" s="35" t="s">
        <v>56</v>
      </c>
      <c r="E60" s="39" t="s">
        <v>1166</v>
      </c>
    </row>
    <row r="61" spans="1:5" ht="38.25">
      <c r="A61" s="35" t="s">
        <v>57</v>
      </c>
      <c r="E61" s="40" t="s">
        <v>1484</v>
      </c>
    </row>
    <row r="62" spans="1:5" ht="12.75">
      <c r="A62" t="s">
        <v>58</v>
      </c>
      <c r="E62" s="39" t="s">
        <v>984</v>
      </c>
    </row>
    <row r="63" spans="1:16" ht="12.75">
      <c r="A63" t="s">
        <v>49</v>
      </c>
      <c s="34" t="s">
        <v>60</v>
      </c>
      <c s="34" t="s">
        <v>1245</v>
      </c>
      <c s="35" t="s">
        <v>52</v>
      </c>
      <c s="6" t="s">
        <v>1412</v>
      </c>
      <c s="36" t="s">
        <v>67</v>
      </c>
      <c s="37">
        <v>2</v>
      </c>
      <c s="36">
        <v>0</v>
      </c>
      <c s="36">
        <f>ROUND(G63*H63,6)</f>
      </c>
      <c r="L63" s="38">
        <v>0</v>
      </c>
      <c s="32">
        <f>ROUND(ROUND(L63,2)*ROUND(G63,3),2)</f>
      </c>
      <c s="36" t="s">
        <v>1160</v>
      </c>
      <c>
        <f>(M63*21)/100</f>
      </c>
      <c t="s">
        <v>28</v>
      </c>
    </row>
    <row r="64" spans="1:5" ht="12.75">
      <c r="A64" s="35" t="s">
        <v>56</v>
      </c>
      <c r="E64" s="39" t="s">
        <v>1166</v>
      </c>
    </row>
    <row r="65" spans="1:5" ht="38.25">
      <c r="A65" s="35" t="s">
        <v>57</v>
      </c>
      <c r="E65" s="40" t="s">
        <v>1484</v>
      </c>
    </row>
    <row r="66" spans="1:5" ht="12.75">
      <c r="A66" t="s">
        <v>58</v>
      </c>
      <c r="E66" s="39" t="s">
        <v>984</v>
      </c>
    </row>
    <row r="67" spans="1:16" ht="25.5">
      <c r="A67" t="s">
        <v>49</v>
      </c>
      <c s="34" t="s">
        <v>64</v>
      </c>
      <c s="34" t="s">
        <v>1413</v>
      </c>
      <c s="35" t="s">
        <v>52</v>
      </c>
      <c s="6" t="s">
        <v>1414</v>
      </c>
      <c s="36" t="s">
        <v>67</v>
      </c>
      <c s="37">
        <v>2</v>
      </c>
      <c s="36">
        <v>0</v>
      </c>
      <c s="36">
        <f>ROUND(G67*H67,6)</f>
      </c>
      <c r="L67" s="38">
        <v>0</v>
      </c>
      <c s="32">
        <f>ROUND(ROUND(L67,2)*ROUND(G67,3),2)</f>
      </c>
      <c s="36" t="s">
        <v>1160</v>
      </c>
      <c>
        <f>(M67*21)/100</f>
      </c>
      <c t="s">
        <v>28</v>
      </c>
    </row>
    <row r="68" spans="1:5" ht="12.75">
      <c r="A68" s="35" t="s">
        <v>56</v>
      </c>
      <c r="E68" s="39" t="s">
        <v>1166</v>
      </c>
    </row>
    <row r="69" spans="1:5" ht="38.25">
      <c r="A69" s="35" t="s">
        <v>57</v>
      </c>
      <c r="E69" s="40" t="s">
        <v>1484</v>
      </c>
    </row>
    <row r="70" spans="1:5" ht="12.75">
      <c r="A70" t="s">
        <v>58</v>
      </c>
      <c r="E70" s="39" t="s">
        <v>984</v>
      </c>
    </row>
    <row r="71" spans="1:13" ht="12.75">
      <c r="A71" t="s">
        <v>47</v>
      </c>
      <c r="C71" s="31" t="s">
        <v>168</v>
      </c>
      <c r="E71" s="33" t="s">
        <v>1269</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69</v>
      </c>
      <c s="34" t="s">
        <v>1276</v>
      </c>
      <c s="35" t="s">
        <v>52</v>
      </c>
      <c s="6" t="s">
        <v>1277</v>
      </c>
      <c s="36" t="s">
        <v>67</v>
      </c>
      <c s="37">
        <v>1</v>
      </c>
      <c s="36">
        <v>0</v>
      </c>
      <c s="36">
        <f>ROUND(G72*H72,6)</f>
      </c>
      <c r="L72" s="38">
        <v>0</v>
      </c>
      <c s="32">
        <f>ROUND(ROUND(L72,2)*ROUND(G72,3),2)</f>
      </c>
      <c s="36" t="s">
        <v>1160</v>
      </c>
      <c>
        <f>(M72*21)/100</f>
      </c>
      <c t="s">
        <v>28</v>
      </c>
    </row>
    <row r="73" spans="1:5" ht="12.75">
      <c r="A73" s="35" t="s">
        <v>56</v>
      </c>
      <c r="E73" s="39" t="s">
        <v>52</v>
      </c>
    </row>
    <row r="74" spans="1:5" ht="12.75">
      <c r="A74" s="35" t="s">
        <v>57</v>
      </c>
      <c r="E74" s="40" t="s">
        <v>52</v>
      </c>
    </row>
    <row r="75" spans="1:5" ht="178.5">
      <c r="A75" t="s">
        <v>58</v>
      </c>
      <c r="E75" s="39" t="s">
        <v>1415</v>
      </c>
    </row>
    <row r="76" spans="1:16" ht="12.75">
      <c r="A76" t="s">
        <v>49</v>
      </c>
      <c s="34" t="s">
        <v>72</v>
      </c>
      <c s="34" t="s">
        <v>1279</v>
      </c>
      <c s="35" t="s">
        <v>52</v>
      </c>
      <c s="6" t="s">
        <v>1280</v>
      </c>
      <c s="36" t="s">
        <v>67</v>
      </c>
      <c s="37">
        <v>1</v>
      </c>
      <c s="36">
        <v>0</v>
      </c>
      <c s="36">
        <f>ROUND(G76*H76,6)</f>
      </c>
      <c r="L76" s="38">
        <v>0</v>
      </c>
      <c s="32">
        <f>ROUND(ROUND(L76,2)*ROUND(G76,3),2)</f>
      </c>
      <c s="36" t="s">
        <v>1160</v>
      </c>
      <c>
        <f>(M76*21)/100</f>
      </c>
      <c t="s">
        <v>28</v>
      </c>
    </row>
    <row r="77" spans="1:5" ht="12.75">
      <c r="A77" s="35" t="s">
        <v>56</v>
      </c>
      <c r="E77" s="39" t="s">
        <v>52</v>
      </c>
    </row>
    <row r="78" spans="1:5" ht="12.75">
      <c r="A78" s="35" t="s">
        <v>57</v>
      </c>
      <c r="E78" s="40" t="s">
        <v>52</v>
      </c>
    </row>
    <row r="79" spans="1:5" ht="127.5">
      <c r="A79" t="s">
        <v>58</v>
      </c>
      <c r="E79" s="39" t="s">
        <v>1416</v>
      </c>
    </row>
    <row r="80" spans="1:16" ht="12.75">
      <c r="A80" t="s">
        <v>49</v>
      </c>
      <c s="34" t="s">
        <v>78</v>
      </c>
      <c s="34" t="s">
        <v>1419</v>
      </c>
      <c s="35" t="s">
        <v>52</v>
      </c>
      <c s="6" t="s">
        <v>1420</v>
      </c>
      <c s="36" t="s">
        <v>67</v>
      </c>
      <c s="37">
        <v>1</v>
      </c>
      <c s="36">
        <v>0</v>
      </c>
      <c s="36">
        <f>ROUND(G80*H80,6)</f>
      </c>
      <c r="L80" s="38">
        <v>0</v>
      </c>
      <c s="32">
        <f>ROUND(ROUND(L80,2)*ROUND(G80,3),2)</f>
      </c>
      <c s="36" t="s">
        <v>1160</v>
      </c>
      <c>
        <f>(M80*21)/100</f>
      </c>
      <c t="s">
        <v>28</v>
      </c>
    </row>
    <row r="81" spans="1:5" ht="12.75">
      <c r="A81" s="35" t="s">
        <v>56</v>
      </c>
      <c r="E81" s="39" t="s">
        <v>52</v>
      </c>
    </row>
    <row r="82" spans="1:5" ht="12.75">
      <c r="A82" s="35" t="s">
        <v>57</v>
      </c>
      <c r="E82" s="40" t="s">
        <v>52</v>
      </c>
    </row>
    <row r="83" spans="1:5" ht="191.25">
      <c r="A83" t="s">
        <v>58</v>
      </c>
      <c r="E83" s="39" t="s">
        <v>1421</v>
      </c>
    </row>
    <row r="84" spans="1:16" ht="12.75">
      <c r="A84" t="s">
        <v>49</v>
      </c>
      <c s="34" t="s">
        <v>83</v>
      </c>
      <c s="34" t="s">
        <v>1422</v>
      </c>
      <c s="35" t="s">
        <v>52</v>
      </c>
      <c s="6" t="s">
        <v>1423</v>
      </c>
      <c s="36" t="s">
        <v>67</v>
      </c>
      <c s="37">
        <v>1</v>
      </c>
      <c s="36">
        <v>0</v>
      </c>
      <c s="36">
        <f>ROUND(G84*H84,6)</f>
      </c>
      <c r="L84" s="38">
        <v>0</v>
      </c>
      <c s="32">
        <f>ROUND(ROUND(L84,2)*ROUND(G84,3),2)</f>
      </c>
      <c s="36" t="s">
        <v>1160</v>
      </c>
      <c>
        <f>(M84*21)/100</f>
      </c>
      <c t="s">
        <v>28</v>
      </c>
    </row>
    <row r="85" spans="1:5" ht="12.75">
      <c r="A85" s="35" t="s">
        <v>56</v>
      </c>
      <c r="E85" s="39" t="s">
        <v>52</v>
      </c>
    </row>
    <row r="86" spans="1:5" ht="12.75">
      <c r="A86" s="35" t="s">
        <v>57</v>
      </c>
      <c r="E86" s="40" t="s">
        <v>52</v>
      </c>
    </row>
    <row r="87" spans="1:5" ht="140.25">
      <c r="A87" t="s">
        <v>58</v>
      </c>
      <c r="E87" s="39" t="s">
        <v>1424</v>
      </c>
    </row>
    <row r="88" spans="1:16" ht="12.75">
      <c r="A88" t="s">
        <v>49</v>
      </c>
      <c s="34" t="s">
        <v>87</v>
      </c>
      <c s="34" t="s">
        <v>1417</v>
      </c>
      <c s="35" t="s">
        <v>52</v>
      </c>
      <c s="6" t="s">
        <v>1418</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27.5">
      <c r="A91" t="s">
        <v>58</v>
      </c>
      <c r="E91" s="39" t="s">
        <v>1416</v>
      </c>
    </row>
    <row r="92" spans="1:16" ht="12.75">
      <c r="A92" t="s">
        <v>49</v>
      </c>
      <c s="34" t="s">
        <v>91</v>
      </c>
      <c s="34" t="s">
        <v>133</v>
      </c>
      <c s="35" t="s">
        <v>52</v>
      </c>
      <c s="6" t="s">
        <v>1441</v>
      </c>
      <c s="36" t="s">
        <v>67</v>
      </c>
      <c s="37">
        <v>5</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89.25">
      <c r="A95" t="s">
        <v>58</v>
      </c>
      <c r="E95" s="39" t="s">
        <v>1442</v>
      </c>
    </row>
    <row r="96" spans="1:16" ht="12.75">
      <c r="A96" t="s">
        <v>49</v>
      </c>
      <c s="34" t="s">
        <v>96</v>
      </c>
      <c s="34" t="s">
        <v>1443</v>
      </c>
      <c s="35" t="s">
        <v>52</v>
      </c>
      <c s="6" t="s">
        <v>1444</v>
      </c>
      <c s="36" t="s">
        <v>67</v>
      </c>
      <c s="37">
        <v>1</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38.25">
      <c r="A99" t="s">
        <v>58</v>
      </c>
      <c r="E99" s="39" t="s">
        <v>1445</v>
      </c>
    </row>
    <row r="100" spans="1:16" ht="12.75">
      <c r="A100" t="s">
        <v>49</v>
      </c>
      <c s="34" t="s">
        <v>1000</v>
      </c>
      <c s="34" t="s">
        <v>1438</v>
      </c>
      <c s="35" t="s">
        <v>52</v>
      </c>
      <c s="6" t="s">
        <v>1439</v>
      </c>
      <c s="36" t="s">
        <v>105</v>
      </c>
      <c s="37">
        <v>20</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02">
      <c r="A103" t="s">
        <v>58</v>
      </c>
      <c r="E103" s="39" t="s">
        <v>1440</v>
      </c>
    </row>
    <row r="104" spans="1:16" ht="38.25">
      <c r="A104" t="s">
        <v>49</v>
      </c>
      <c s="34" t="s">
        <v>102</v>
      </c>
      <c s="34" t="s">
        <v>1435</v>
      </c>
      <c s="35" t="s">
        <v>52</v>
      </c>
      <c s="6" t="s">
        <v>1436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40.25">
      <c r="A107" t="s">
        <v>58</v>
      </c>
      <c r="E107" s="39" t="s">
        <v>1437</v>
      </c>
    </row>
    <row r="108" spans="1:16" ht="25.5">
      <c r="A108" t="s">
        <v>49</v>
      </c>
      <c s="34" t="s">
        <v>108</v>
      </c>
      <c s="34" t="s">
        <v>1461</v>
      </c>
      <c s="35" t="s">
        <v>52</v>
      </c>
      <c s="6" t="s">
        <v>1462</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14.75">
      <c r="A111" t="s">
        <v>58</v>
      </c>
      <c r="E111" s="39" t="s">
        <v>1463</v>
      </c>
    </row>
    <row r="112" spans="1:16" ht="25.5">
      <c r="A112" t="s">
        <v>49</v>
      </c>
      <c s="34" t="s">
        <v>112</v>
      </c>
      <c s="34" t="s">
        <v>1458</v>
      </c>
      <c s="35" t="s">
        <v>52</v>
      </c>
      <c s="6" t="s">
        <v>1459</v>
      </c>
      <c s="36" t="s">
        <v>67</v>
      </c>
      <c s="37">
        <v>1</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89.25">
      <c r="A115" t="s">
        <v>58</v>
      </c>
      <c r="E115" s="39" t="s">
        <v>1460</v>
      </c>
    </row>
    <row r="116" spans="1:16" ht="12.75">
      <c r="A116" t="s">
        <v>49</v>
      </c>
      <c s="34" t="s">
        <v>116</v>
      </c>
      <c s="34" t="s">
        <v>1455</v>
      </c>
      <c s="35" t="s">
        <v>52</v>
      </c>
      <c s="6" t="s">
        <v>1456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89.25">
      <c r="A119" t="s">
        <v>58</v>
      </c>
      <c r="E119" s="39" t="s">
        <v>1457</v>
      </c>
    </row>
    <row r="120" spans="1:16" ht="12.75">
      <c r="A120" t="s">
        <v>49</v>
      </c>
      <c s="34" t="s">
        <v>120</v>
      </c>
      <c s="34" t="s">
        <v>1235</v>
      </c>
      <c s="35" t="s">
        <v>52</v>
      </c>
      <c s="6" t="s">
        <v>1236</v>
      </c>
      <c s="36" t="s">
        <v>67</v>
      </c>
      <c s="37">
        <v>2</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78.5">
      <c r="A123" t="s">
        <v>58</v>
      </c>
      <c r="E123" s="39" t="s">
        <v>1415</v>
      </c>
    </row>
    <row r="124" spans="1:16" ht="12.75">
      <c r="A124" t="s">
        <v>49</v>
      </c>
      <c s="34" t="s">
        <v>124</v>
      </c>
      <c s="34" t="s">
        <v>1433</v>
      </c>
      <c s="35" t="s">
        <v>52</v>
      </c>
      <c s="6" t="s">
        <v>1434</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140.25">
      <c r="A127" t="s">
        <v>58</v>
      </c>
      <c r="E127" s="39" t="s">
        <v>1424</v>
      </c>
    </row>
    <row r="128" spans="1:16" ht="12.75">
      <c r="A128" t="s">
        <v>49</v>
      </c>
      <c s="34" t="s">
        <v>128</v>
      </c>
      <c s="34" t="s">
        <v>1425</v>
      </c>
      <c s="35" t="s">
        <v>52</v>
      </c>
      <c s="6" t="s">
        <v>1426</v>
      </c>
      <c s="36" t="s">
        <v>67</v>
      </c>
      <c s="37">
        <v>4</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40.25">
      <c r="A131" t="s">
        <v>58</v>
      </c>
      <c r="E131" s="39" t="s">
        <v>1424</v>
      </c>
    </row>
    <row r="132" spans="1:16" ht="12.75">
      <c r="A132" t="s">
        <v>49</v>
      </c>
      <c s="34" t="s">
        <v>132</v>
      </c>
      <c s="34" t="s">
        <v>1428</v>
      </c>
      <c s="35" t="s">
        <v>52</v>
      </c>
      <c s="6" t="s">
        <v>1429</v>
      </c>
      <c s="36" t="s">
        <v>67</v>
      </c>
      <c s="37">
        <v>2</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40.25">
      <c r="A135" t="s">
        <v>58</v>
      </c>
      <c r="E135" s="39" t="s">
        <v>1424</v>
      </c>
    </row>
    <row r="136" spans="1:16" ht="12.75">
      <c r="A136" t="s">
        <v>49</v>
      </c>
      <c s="34" t="s">
        <v>136</v>
      </c>
      <c s="34" t="s">
        <v>1446</v>
      </c>
      <c s="35" t="s">
        <v>52</v>
      </c>
      <c s="6" t="s">
        <v>1447</v>
      </c>
      <c s="36" t="s">
        <v>1404</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40.25">
      <c r="A139" t="s">
        <v>58</v>
      </c>
      <c r="E139" s="39" t="s">
        <v>1448</v>
      </c>
    </row>
    <row r="140" spans="1:16" ht="12.75">
      <c r="A140" t="s">
        <v>49</v>
      </c>
      <c s="34" t="s">
        <v>140</v>
      </c>
      <c s="34" t="s">
        <v>1449</v>
      </c>
      <c s="35" t="s">
        <v>52</v>
      </c>
      <c s="6" t="s">
        <v>1450</v>
      </c>
      <c s="36" t="s">
        <v>1404</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40.25">
      <c r="A143" t="s">
        <v>58</v>
      </c>
      <c r="E143" s="39" t="s">
        <v>1451</v>
      </c>
    </row>
    <row r="144" spans="1:16" ht="12.75">
      <c r="A144" t="s">
        <v>49</v>
      </c>
      <c s="34" t="s">
        <v>143</v>
      </c>
      <c s="34" t="s">
        <v>1452</v>
      </c>
      <c s="35" t="s">
        <v>52</v>
      </c>
      <c s="6" t="s">
        <v>1453</v>
      </c>
      <c s="36" t="s">
        <v>1404</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40.25">
      <c r="A147" t="s">
        <v>58</v>
      </c>
      <c r="E147" s="39" t="s">
        <v>1454</v>
      </c>
    </row>
    <row r="148" spans="1:16" ht="12.75">
      <c r="A148" t="s">
        <v>49</v>
      </c>
      <c s="34" t="s">
        <v>147</v>
      </c>
      <c s="34" t="s">
        <v>311</v>
      </c>
      <c s="35" t="s">
        <v>52</v>
      </c>
      <c s="6" t="s">
        <v>312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14.75">
      <c r="A151" t="s">
        <v>58</v>
      </c>
      <c r="E151" s="39" t="s">
        <v>1472</v>
      </c>
    </row>
    <row r="152" spans="1:16" ht="12.75">
      <c r="A152" t="s">
        <v>49</v>
      </c>
      <c s="34" t="s">
        <v>170</v>
      </c>
      <c s="34" t="s">
        <v>1490</v>
      </c>
      <c s="35" t="s">
        <v>52</v>
      </c>
      <c s="6" t="s">
        <v>1491</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153">
      <c r="A155" t="s">
        <v>58</v>
      </c>
      <c r="E155" s="39" t="s">
        <v>1469</v>
      </c>
    </row>
    <row r="156" spans="1:16" ht="25.5">
      <c r="A156" t="s">
        <v>49</v>
      </c>
      <c s="34" t="s">
        <v>175</v>
      </c>
      <c s="34" t="s">
        <v>1464</v>
      </c>
      <c s="35" t="s">
        <v>52</v>
      </c>
      <c s="6" t="s">
        <v>1465</v>
      </c>
      <c s="36" t="s">
        <v>67</v>
      </c>
      <c s="37">
        <v>1</v>
      </c>
      <c s="36">
        <v>0</v>
      </c>
      <c s="36">
        <f>ROUND(G156*H156,6)</f>
      </c>
      <c r="L156" s="38">
        <v>0</v>
      </c>
      <c s="32">
        <f>ROUND(ROUND(L156,2)*ROUND(G156,3),2)</f>
      </c>
      <c s="36" t="s">
        <v>1160</v>
      </c>
      <c>
        <f>(M156*21)/100</f>
      </c>
      <c t="s">
        <v>28</v>
      </c>
    </row>
    <row r="157" spans="1:5" ht="12.75">
      <c r="A157" s="35" t="s">
        <v>56</v>
      </c>
      <c r="E157" s="39" t="s">
        <v>52</v>
      </c>
    </row>
    <row r="158" spans="1:5" ht="12.75">
      <c r="A158" s="35" t="s">
        <v>57</v>
      </c>
      <c r="E158" s="40" t="s">
        <v>52</v>
      </c>
    </row>
    <row r="159" spans="1:5" ht="178.5">
      <c r="A159" t="s">
        <v>58</v>
      </c>
      <c r="E159" s="39" t="s">
        <v>1466</v>
      </c>
    </row>
    <row r="160" spans="1:16" ht="12.75">
      <c r="A160" t="s">
        <v>49</v>
      </c>
      <c s="34" t="s">
        <v>178</v>
      </c>
      <c s="34" t="s">
        <v>1467</v>
      </c>
      <c s="35" t="s">
        <v>52</v>
      </c>
      <c s="6" t="s">
        <v>1468</v>
      </c>
      <c s="36" t="s">
        <v>67</v>
      </c>
      <c s="37">
        <v>1</v>
      </c>
      <c s="36">
        <v>0</v>
      </c>
      <c s="36">
        <f>ROUND(G160*H160,6)</f>
      </c>
      <c r="L160" s="38">
        <v>0</v>
      </c>
      <c s="32">
        <f>ROUND(ROUND(L160,2)*ROUND(G160,3),2)</f>
      </c>
      <c s="36" t="s">
        <v>1160</v>
      </c>
      <c>
        <f>(M160*21)/100</f>
      </c>
      <c t="s">
        <v>28</v>
      </c>
    </row>
    <row r="161" spans="1:5" ht="12.75">
      <c r="A161" s="35" t="s">
        <v>56</v>
      </c>
      <c r="E161" s="39" t="s">
        <v>52</v>
      </c>
    </row>
    <row r="162" spans="1:5" ht="12.75">
      <c r="A162" s="35" t="s">
        <v>57</v>
      </c>
      <c r="E162" s="40" t="s">
        <v>52</v>
      </c>
    </row>
    <row r="163" spans="1:5" ht="153">
      <c r="A163" t="s">
        <v>58</v>
      </c>
      <c r="E163" s="39" t="s">
        <v>1469</v>
      </c>
    </row>
    <row r="164" spans="1:16" ht="12.75">
      <c r="A164" t="s">
        <v>49</v>
      </c>
      <c s="34" t="s">
        <v>181</v>
      </c>
      <c s="34" t="s">
        <v>1473</v>
      </c>
      <c s="35" t="s">
        <v>52</v>
      </c>
      <c s="6" t="s">
        <v>1474</v>
      </c>
      <c s="36" t="s">
        <v>67</v>
      </c>
      <c s="37">
        <v>1</v>
      </c>
      <c s="36">
        <v>0</v>
      </c>
      <c s="36">
        <f>ROUND(G164*H164,6)</f>
      </c>
      <c r="L164" s="38">
        <v>0</v>
      </c>
      <c s="32">
        <f>ROUND(ROUND(L164,2)*ROUND(G164,3),2)</f>
      </c>
      <c s="36" t="s">
        <v>1160</v>
      </c>
      <c>
        <f>(M164*21)/100</f>
      </c>
      <c t="s">
        <v>28</v>
      </c>
    </row>
    <row r="165" spans="1:5" ht="12.75">
      <c r="A165" s="35" t="s">
        <v>56</v>
      </c>
      <c r="E165" s="39" t="s">
        <v>52</v>
      </c>
    </row>
    <row r="166" spans="1:5" ht="12.75">
      <c r="A166" s="35" t="s">
        <v>57</v>
      </c>
      <c r="E166" s="40" t="s">
        <v>52</v>
      </c>
    </row>
    <row r="167" spans="1:5" ht="140.25">
      <c r="A167" t="s">
        <v>58</v>
      </c>
      <c r="E167" s="39" t="s">
        <v>1475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1494</v>
      </c>
      <c r="E8" s="30" t="s">
        <v>1493</v>
      </c>
      <c r="J8" s="29">
        <f>0+J9+J50+J119+J136</f>
      </c>
      <c s="29">
        <f>0+K9+K50+K119+K136</f>
      </c>
      <c s="29">
        <f>0+L9+L50+L119+L136</f>
      </c>
      <c s="29">
        <f>0+M9+M50+M119+M136</f>
      </c>
    </row>
    <row r="9" spans="1:13" ht="12.75">
      <c r="A9" t="s">
        <v>47</v>
      </c>
      <c r="C9" s="31" t="s">
        <v>644</v>
      </c>
      <c r="E9" s="33" t="s">
        <v>1157</v>
      </c>
      <c r="J9" s="32">
        <f>0</f>
      </c>
      <c s="32">
        <f>0</f>
      </c>
      <c s="32">
        <f>0+L10+L14+L18+L22+L26+L30+L34+L38+L42+L46</f>
      </c>
      <c s="32">
        <f>0+M10+M14+M18+M22+M26+M30+M34+M38+M42+M46</f>
      </c>
    </row>
    <row r="10" spans="1:16" ht="12.75">
      <c r="A10" t="s">
        <v>49</v>
      </c>
      <c s="34" t="s">
        <v>644</v>
      </c>
      <c s="34" t="s">
        <v>1353</v>
      </c>
      <c s="35" t="s">
        <v>52</v>
      </c>
      <c s="6" t="s">
        <v>1354</v>
      </c>
      <c s="36" t="s">
        <v>75</v>
      </c>
      <c s="37">
        <v>40</v>
      </c>
      <c s="36">
        <v>0</v>
      </c>
      <c s="36">
        <f>ROUND(G10*H10,6)</f>
      </c>
      <c r="L10" s="38">
        <v>0</v>
      </c>
      <c s="32">
        <f>ROUND(ROUND(L10,2)*ROUND(G10,3),2)</f>
      </c>
      <c s="36" t="s">
        <v>1355</v>
      </c>
      <c>
        <f>(M10*21)/100</f>
      </c>
      <c t="s">
        <v>28</v>
      </c>
    </row>
    <row r="11" spans="1:5" ht="12.75">
      <c r="A11" s="35" t="s">
        <v>56</v>
      </c>
      <c r="E11" s="39" t="s">
        <v>1166</v>
      </c>
    </row>
    <row r="12" spans="1:5" ht="38.25">
      <c r="A12" s="35" t="s">
        <v>57</v>
      </c>
      <c r="E12" s="40" t="s">
        <v>1385</v>
      </c>
    </row>
    <row r="13" spans="1:5" ht="12.75">
      <c r="A13" t="s">
        <v>58</v>
      </c>
      <c r="E13" s="39" t="s">
        <v>984</v>
      </c>
    </row>
    <row r="14" spans="1:16" ht="12.75">
      <c r="A14" t="s">
        <v>49</v>
      </c>
      <c s="34" t="s">
        <v>28</v>
      </c>
      <c s="34" t="s">
        <v>1163</v>
      </c>
      <c s="35" t="s">
        <v>52</v>
      </c>
      <c s="6" t="s">
        <v>1164</v>
      </c>
      <c s="36" t="s">
        <v>75</v>
      </c>
      <c s="37">
        <v>8</v>
      </c>
      <c s="36">
        <v>0</v>
      </c>
      <c s="36">
        <f>ROUND(G14*H14,6)</f>
      </c>
      <c r="L14" s="38">
        <v>0</v>
      </c>
      <c s="32">
        <f>ROUND(ROUND(L14,2)*ROUND(G14,3),2)</f>
      </c>
      <c s="36" t="s">
        <v>1355</v>
      </c>
      <c>
        <f>(M14*21)/100</f>
      </c>
      <c t="s">
        <v>28</v>
      </c>
    </row>
    <row r="15" spans="1:5" ht="12.75">
      <c r="A15" s="35" t="s">
        <v>56</v>
      </c>
      <c r="E15" s="39" t="s">
        <v>1166</v>
      </c>
    </row>
    <row r="16" spans="1:5" ht="38.25">
      <c r="A16" s="35" t="s">
        <v>57</v>
      </c>
      <c r="E16" s="40" t="s">
        <v>1495</v>
      </c>
    </row>
    <row r="17" spans="1:5" ht="12.75">
      <c r="A17" t="s">
        <v>58</v>
      </c>
      <c r="E17" s="39" t="s">
        <v>984</v>
      </c>
    </row>
    <row r="18" spans="1:16" ht="12.75">
      <c r="A18" t="s">
        <v>49</v>
      </c>
      <c s="34" t="s">
        <v>26</v>
      </c>
      <c s="34" t="s">
        <v>165</v>
      </c>
      <c s="35" t="s">
        <v>52</v>
      </c>
      <c s="6" t="s">
        <v>166</v>
      </c>
      <c s="36" t="s">
        <v>75</v>
      </c>
      <c s="37">
        <v>40</v>
      </c>
      <c s="36">
        <v>0</v>
      </c>
      <c s="36">
        <f>ROUND(G18*H18,6)</f>
      </c>
      <c r="L18" s="38">
        <v>0</v>
      </c>
      <c s="32">
        <f>ROUND(ROUND(L18,2)*ROUND(G18,3),2)</f>
      </c>
      <c s="36" t="s">
        <v>1355</v>
      </c>
      <c>
        <f>(M18*21)/100</f>
      </c>
      <c t="s">
        <v>28</v>
      </c>
    </row>
    <row r="19" spans="1:5" ht="12.75">
      <c r="A19" s="35" t="s">
        <v>56</v>
      </c>
      <c r="E19" s="39" t="s">
        <v>1166</v>
      </c>
    </row>
    <row r="20" spans="1:5" ht="38.25">
      <c r="A20" s="35" t="s">
        <v>57</v>
      </c>
      <c r="E20" s="40" t="s">
        <v>1385</v>
      </c>
    </row>
    <row r="21" spans="1:5" ht="12.75">
      <c r="A21" t="s">
        <v>58</v>
      </c>
      <c r="E21" s="39" t="s">
        <v>984</v>
      </c>
    </row>
    <row r="22" spans="1:16" ht="12.75">
      <c r="A22" t="s">
        <v>49</v>
      </c>
      <c s="34" t="s">
        <v>94</v>
      </c>
      <c s="34" t="s">
        <v>117</v>
      </c>
      <c s="35" t="s">
        <v>52</v>
      </c>
      <c s="6" t="s">
        <v>118</v>
      </c>
      <c s="36" t="s">
        <v>105</v>
      </c>
      <c s="37">
        <v>60</v>
      </c>
      <c s="36">
        <v>0</v>
      </c>
      <c s="36">
        <f>ROUND(G22*H22,6)</f>
      </c>
      <c r="L22" s="38">
        <v>0</v>
      </c>
      <c s="32">
        <f>ROUND(ROUND(L22,2)*ROUND(G22,3),2)</f>
      </c>
      <c s="36" t="s">
        <v>1355</v>
      </c>
      <c>
        <f>(M22*21)/100</f>
      </c>
      <c t="s">
        <v>28</v>
      </c>
    </row>
    <row r="23" spans="1:5" ht="12.75">
      <c r="A23" s="35" t="s">
        <v>56</v>
      </c>
      <c r="E23" s="39" t="s">
        <v>1166</v>
      </c>
    </row>
    <row r="24" spans="1:5" ht="38.25">
      <c r="A24" s="35" t="s">
        <v>57</v>
      </c>
      <c r="E24" s="40" t="s">
        <v>1496</v>
      </c>
    </row>
    <row r="25" spans="1:5" ht="12.75">
      <c r="A25" t="s">
        <v>58</v>
      </c>
      <c r="E25" s="39" t="s">
        <v>984</v>
      </c>
    </row>
    <row r="26" spans="1:16" ht="25.5">
      <c r="A26" t="s">
        <v>49</v>
      </c>
      <c s="34" t="s">
        <v>100</v>
      </c>
      <c s="34" t="s">
        <v>1175</v>
      </c>
      <c s="35" t="s">
        <v>52</v>
      </c>
      <c s="6" t="s">
        <v>1176</v>
      </c>
      <c s="36" t="s">
        <v>105</v>
      </c>
      <c s="37">
        <v>60</v>
      </c>
      <c s="36">
        <v>0</v>
      </c>
      <c s="36">
        <f>ROUND(G26*H26,6)</f>
      </c>
      <c r="L26" s="38">
        <v>0</v>
      </c>
      <c s="32">
        <f>ROUND(ROUND(L26,2)*ROUND(G26,3),2)</f>
      </c>
      <c s="36" t="s">
        <v>1355</v>
      </c>
      <c>
        <f>(M26*21)/100</f>
      </c>
      <c t="s">
        <v>28</v>
      </c>
    </row>
    <row r="27" spans="1:5" ht="12.75">
      <c r="A27" s="35" t="s">
        <v>56</v>
      </c>
      <c r="E27" s="39" t="s">
        <v>1166</v>
      </c>
    </row>
    <row r="28" spans="1:5" ht="38.25">
      <c r="A28" s="35" t="s">
        <v>57</v>
      </c>
      <c r="E28" s="40" t="s">
        <v>1496</v>
      </c>
    </row>
    <row r="29" spans="1:5" ht="12.75">
      <c r="A29" t="s">
        <v>58</v>
      </c>
      <c r="E29" s="39" t="s">
        <v>984</v>
      </c>
    </row>
    <row r="30" spans="1:16" ht="12.75">
      <c r="A30" t="s">
        <v>49</v>
      </c>
      <c s="34" t="s">
        <v>27</v>
      </c>
      <c s="34" t="s">
        <v>121</v>
      </c>
      <c s="35" t="s">
        <v>52</v>
      </c>
      <c s="6" t="s">
        <v>122</v>
      </c>
      <c s="36" t="s">
        <v>105</v>
      </c>
      <c s="37">
        <v>20</v>
      </c>
      <c s="36">
        <v>0</v>
      </c>
      <c s="36">
        <f>ROUND(G30*H30,6)</f>
      </c>
      <c r="L30" s="38">
        <v>0</v>
      </c>
      <c s="32">
        <f>ROUND(ROUND(L30,2)*ROUND(G30,3),2)</f>
      </c>
      <c s="36" t="s">
        <v>1355</v>
      </c>
      <c>
        <f>(M30*21)/100</f>
      </c>
      <c t="s">
        <v>28</v>
      </c>
    </row>
    <row r="31" spans="1:5" ht="12.75">
      <c r="A31" s="35" t="s">
        <v>56</v>
      </c>
      <c r="E31" s="39" t="s">
        <v>1166</v>
      </c>
    </row>
    <row r="32" spans="1:5" ht="38.25">
      <c r="A32" s="35" t="s">
        <v>57</v>
      </c>
      <c r="E32" s="40" t="s">
        <v>1356</v>
      </c>
    </row>
    <row r="33" spans="1:5" ht="12.75">
      <c r="A33" t="s">
        <v>58</v>
      </c>
      <c r="E33" s="39" t="s">
        <v>984</v>
      </c>
    </row>
    <row r="34" spans="1:16" ht="12.75">
      <c r="A34" t="s">
        <v>49</v>
      </c>
      <c s="34" t="s">
        <v>168</v>
      </c>
      <c s="34" t="s">
        <v>125</v>
      </c>
      <c s="35" t="s">
        <v>52</v>
      </c>
      <c s="6" t="s">
        <v>126</v>
      </c>
      <c s="36" t="s">
        <v>105</v>
      </c>
      <c s="37">
        <v>60</v>
      </c>
      <c s="36">
        <v>0</v>
      </c>
      <c s="36">
        <f>ROUND(G34*H34,6)</f>
      </c>
      <c r="L34" s="38">
        <v>0</v>
      </c>
      <c s="32">
        <f>ROUND(ROUND(L34,2)*ROUND(G34,3),2)</f>
      </c>
      <c s="36" t="s">
        <v>1355</v>
      </c>
      <c>
        <f>(M34*21)/100</f>
      </c>
      <c t="s">
        <v>28</v>
      </c>
    </row>
    <row r="35" spans="1:5" ht="12.75">
      <c r="A35" s="35" t="s">
        <v>56</v>
      </c>
      <c r="E35" s="39" t="s">
        <v>1166</v>
      </c>
    </row>
    <row r="36" spans="1:5" ht="38.25">
      <c r="A36" s="35" t="s">
        <v>57</v>
      </c>
      <c r="E36" s="40" t="s">
        <v>1496</v>
      </c>
    </row>
    <row r="37" spans="1:5" ht="12.75">
      <c r="A37" t="s">
        <v>58</v>
      </c>
      <c r="E37" s="39" t="s">
        <v>984</v>
      </c>
    </row>
    <row r="38" spans="1:16" ht="25.5">
      <c r="A38" t="s">
        <v>49</v>
      </c>
      <c s="34" t="s">
        <v>534</v>
      </c>
      <c s="34" t="s">
        <v>1177</v>
      </c>
      <c s="35" t="s">
        <v>52</v>
      </c>
      <c s="6" t="s">
        <v>1178</v>
      </c>
      <c s="36" t="s">
        <v>75</v>
      </c>
      <c s="37">
        <v>10</v>
      </c>
      <c s="36">
        <v>0</v>
      </c>
      <c s="36">
        <f>ROUND(G38*H38,6)</f>
      </c>
      <c r="L38" s="38">
        <v>0</v>
      </c>
      <c s="32">
        <f>ROUND(ROUND(L38,2)*ROUND(G38,3),2)</f>
      </c>
      <c s="36" t="s">
        <v>1355</v>
      </c>
      <c>
        <f>(M38*21)/100</f>
      </c>
      <c t="s">
        <v>28</v>
      </c>
    </row>
    <row r="39" spans="1:5" ht="12.75">
      <c r="A39" s="35" t="s">
        <v>56</v>
      </c>
      <c r="E39" s="39" t="s">
        <v>1166</v>
      </c>
    </row>
    <row r="40" spans="1:5" ht="38.25">
      <c r="A40" s="35" t="s">
        <v>57</v>
      </c>
      <c r="E40" s="40" t="s">
        <v>1497</v>
      </c>
    </row>
    <row r="41" spans="1:5" ht="12.75">
      <c r="A41" t="s">
        <v>58</v>
      </c>
      <c r="E41" s="39" t="s">
        <v>984</v>
      </c>
    </row>
    <row r="42" spans="1:16" ht="25.5">
      <c r="A42" t="s">
        <v>49</v>
      </c>
      <c s="34" t="s">
        <v>673</v>
      </c>
      <c s="34" t="s">
        <v>1038</v>
      </c>
      <c s="35" t="s">
        <v>52</v>
      </c>
      <c s="6" t="s">
        <v>1039</v>
      </c>
      <c s="36" t="s">
        <v>67</v>
      </c>
      <c s="37">
        <v>5</v>
      </c>
      <c s="36">
        <v>0</v>
      </c>
      <c s="36">
        <f>ROUND(G42*H42,6)</f>
      </c>
      <c r="L42" s="38">
        <v>0</v>
      </c>
      <c s="32">
        <f>ROUND(ROUND(L42,2)*ROUND(G42,3),2)</f>
      </c>
      <c s="36" t="s">
        <v>1355</v>
      </c>
      <c>
        <f>(M42*21)/100</f>
      </c>
      <c t="s">
        <v>28</v>
      </c>
    </row>
    <row r="43" spans="1:5" ht="12.75">
      <c r="A43" s="35" t="s">
        <v>56</v>
      </c>
      <c r="E43" s="39" t="s">
        <v>1166</v>
      </c>
    </row>
    <row r="44" spans="1:5" ht="38.25">
      <c r="A44" s="35" t="s">
        <v>57</v>
      </c>
      <c r="E44" s="40" t="s">
        <v>1359</v>
      </c>
    </row>
    <row r="45" spans="1:5" ht="12.75">
      <c r="A45" t="s">
        <v>58</v>
      </c>
      <c r="E45" s="39" t="s">
        <v>984</v>
      </c>
    </row>
    <row r="46" spans="1:16" ht="12.75">
      <c r="A46" t="s">
        <v>49</v>
      </c>
      <c s="34" t="s">
        <v>677</v>
      </c>
      <c s="34" t="s">
        <v>1360</v>
      </c>
      <c s="35" t="s">
        <v>52</v>
      </c>
      <c s="6" t="s">
        <v>1361</v>
      </c>
      <c s="36" t="s">
        <v>67</v>
      </c>
      <c s="37">
        <v>6</v>
      </c>
      <c s="36">
        <v>0</v>
      </c>
      <c s="36">
        <f>ROUND(G46*H46,6)</f>
      </c>
      <c r="L46" s="38">
        <v>0</v>
      </c>
      <c s="32">
        <f>ROUND(ROUND(L46,2)*ROUND(G46,3),2)</f>
      </c>
      <c s="36" t="s">
        <v>1355</v>
      </c>
      <c>
        <f>(M46*21)/100</f>
      </c>
      <c t="s">
        <v>28</v>
      </c>
    </row>
    <row r="47" spans="1:5" ht="12.75">
      <c r="A47" s="35" t="s">
        <v>56</v>
      </c>
      <c r="E47" s="39" t="s">
        <v>1166</v>
      </c>
    </row>
    <row r="48" spans="1:5" ht="38.25">
      <c r="A48" s="35" t="s">
        <v>57</v>
      </c>
      <c r="E48" s="40" t="s">
        <v>1362</v>
      </c>
    </row>
    <row r="49" spans="1:5" ht="12.75">
      <c r="A49" t="s">
        <v>58</v>
      </c>
      <c r="E49" s="39" t="s">
        <v>984</v>
      </c>
    </row>
    <row r="50" spans="1:13" ht="12.75">
      <c r="A50" t="s">
        <v>47</v>
      </c>
      <c r="C50" s="31" t="s">
        <v>28</v>
      </c>
      <c r="E50" s="33" t="s">
        <v>1363</v>
      </c>
      <c r="J50" s="32">
        <f>0</f>
      </c>
      <c s="32">
        <f>0</f>
      </c>
      <c s="32">
        <f>0+L51+L55+L59+L63+L67+L71+L75+L79+L83+L87+L91+L95+L99+L103+L107+L111+L115</f>
      </c>
      <c s="32">
        <f>0+M51+M55+M59+M63+M67+M71+M75+M79+M83+M87+M91+M95+M99+M103+M107+M111+M115</f>
      </c>
    </row>
    <row r="51" spans="1:16" ht="12.75">
      <c r="A51" t="s">
        <v>49</v>
      </c>
      <c s="34" t="s">
        <v>681</v>
      </c>
      <c s="34" t="s">
        <v>1364</v>
      </c>
      <c s="35" t="s">
        <v>52</v>
      </c>
      <c s="6" t="s">
        <v>1365</v>
      </c>
      <c s="36" t="s">
        <v>67</v>
      </c>
      <c s="37">
        <v>1</v>
      </c>
      <c s="36">
        <v>0</v>
      </c>
      <c s="36">
        <f>ROUND(G51*H51,6)</f>
      </c>
      <c r="L51" s="38">
        <v>0</v>
      </c>
      <c s="32">
        <f>ROUND(ROUND(L51,2)*ROUND(G51,3),2)</f>
      </c>
      <c s="36" t="s">
        <v>1355</v>
      </c>
      <c>
        <f>(M51*21)/100</f>
      </c>
      <c t="s">
        <v>28</v>
      </c>
    </row>
    <row r="52" spans="1:5" ht="12.75">
      <c r="A52" s="35" t="s">
        <v>56</v>
      </c>
      <c r="E52" s="39" t="s">
        <v>1166</v>
      </c>
    </row>
    <row r="53" spans="1:5" ht="38.25">
      <c r="A53" s="35" t="s">
        <v>57</v>
      </c>
      <c r="E53" s="40" t="s">
        <v>1366</v>
      </c>
    </row>
    <row r="54" spans="1:5" ht="12.75">
      <c r="A54" t="s">
        <v>58</v>
      </c>
      <c r="E54" s="39" t="s">
        <v>984</v>
      </c>
    </row>
    <row r="55" spans="1:16" ht="12.75">
      <c r="A55" t="s">
        <v>49</v>
      </c>
      <c s="34" t="s">
        <v>685</v>
      </c>
      <c s="34" t="s">
        <v>1367</v>
      </c>
      <c s="35" t="s">
        <v>52</v>
      </c>
      <c s="6" t="s">
        <v>1368</v>
      </c>
      <c s="36" t="s">
        <v>67</v>
      </c>
      <c s="37">
        <v>18</v>
      </c>
      <c s="36">
        <v>0</v>
      </c>
      <c s="36">
        <f>ROUND(G55*H55,6)</f>
      </c>
      <c r="L55" s="38">
        <v>0</v>
      </c>
      <c s="32">
        <f>ROUND(ROUND(L55,2)*ROUND(G55,3),2)</f>
      </c>
      <c s="36" t="s">
        <v>1355</v>
      </c>
      <c>
        <f>(M55*21)/100</f>
      </c>
      <c t="s">
        <v>28</v>
      </c>
    </row>
    <row r="56" spans="1:5" ht="12.75">
      <c r="A56" s="35" t="s">
        <v>56</v>
      </c>
      <c r="E56" s="39" t="s">
        <v>1166</v>
      </c>
    </row>
    <row r="57" spans="1:5" ht="38.25">
      <c r="A57" s="35" t="s">
        <v>57</v>
      </c>
      <c r="E57" s="40" t="s">
        <v>1498</v>
      </c>
    </row>
    <row r="58" spans="1:5" ht="12.75">
      <c r="A58" t="s">
        <v>58</v>
      </c>
      <c r="E58" s="39" t="s">
        <v>984</v>
      </c>
    </row>
    <row r="59" spans="1:16" ht="12.75">
      <c r="A59" t="s">
        <v>49</v>
      </c>
      <c s="34" t="s">
        <v>50</v>
      </c>
      <c s="34" t="s">
        <v>1370</v>
      </c>
      <c s="35" t="s">
        <v>52</v>
      </c>
      <c s="6" t="s">
        <v>1371</v>
      </c>
      <c s="36" t="s">
        <v>67</v>
      </c>
      <c s="37">
        <v>1</v>
      </c>
      <c s="36">
        <v>0</v>
      </c>
      <c s="36">
        <f>ROUND(G59*H59,6)</f>
      </c>
      <c r="L59" s="38">
        <v>0</v>
      </c>
      <c s="32">
        <f>ROUND(ROUND(L59,2)*ROUND(G59,3),2)</f>
      </c>
      <c s="36" t="s">
        <v>1355</v>
      </c>
      <c>
        <f>(M59*21)/100</f>
      </c>
      <c t="s">
        <v>28</v>
      </c>
    </row>
    <row r="60" spans="1:5" ht="12.75">
      <c r="A60" s="35" t="s">
        <v>56</v>
      </c>
      <c r="E60" s="39" t="s">
        <v>1166</v>
      </c>
    </row>
    <row r="61" spans="1:5" ht="38.25">
      <c r="A61" s="35" t="s">
        <v>57</v>
      </c>
      <c r="E61" s="40" t="s">
        <v>1366</v>
      </c>
    </row>
    <row r="62" spans="1:5" ht="12.75">
      <c r="A62" t="s">
        <v>58</v>
      </c>
      <c r="E62" s="39" t="s">
        <v>984</v>
      </c>
    </row>
    <row r="63" spans="1:16" ht="25.5">
      <c r="A63" t="s">
        <v>49</v>
      </c>
      <c s="34" t="s">
        <v>60</v>
      </c>
      <c s="34" t="s">
        <v>1373</v>
      </c>
      <c s="35" t="s">
        <v>52</v>
      </c>
      <c s="6" t="s">
        <v>1374</v>
      </c>
      <c s="36" t="s">
        <v>67</v>
      </c>
      <c s="37">
        <v>18</v>
      </c>
      <c s="36">
        <v>0</v>
      </c>
      <c s="36">
        <f>ROUND(G63*H63,6)</f>
      </c>
      <c r="L63" s="38">
        <v>0</v>
      </c>
      <c s="32">
        <f>ROUND(ROUND(L63,2)*ROUND(G63,3),2)</f>
      </c>
      <c s="36" t="s">
        <v>1355</v>
      </c>
      <c>
        <f>(M63*21)/100</f>
      </c>
      <c t="s">
        <v>28</v>
      </c>
    </row>
    <row r="64" spans="1:5" ht="12.75">
      <c r="A64" s="35" t="s">
        <v>56</v>
      </c>
      <c r="E64" s="39" t="s">
        <v>1166</v>
      </c>
    </row>
    <row r="65" spans="1:5" ht="38.25">
      <c r="A65" s="35" t="s">
        <v>57</v>
      </c>
      <c r="E65" s="40" t="s">
        <v>1499</v>
      </c>
    </row>
    <row r="66" spans="1:5" ht="12.75">
      <c r="A66" t="s">
        <v>58</v>
      </c>
      <c r="E66" s="39" t="s">
        <v>984</v>
      </c>
    </row>
    <row r="67" spans="1:16" ht="12.75">
      <c r="A67" t="s">
        <v>49</v>
      </c>
      <c s="34" t="s">
        <v>64</v>
      </c>
      <c s="34" t="s">
        <v>1376</v>
      </c>
      <c s="35" t="s">
        <v>52</v>
      </c>
      <c s="6" t="s">
        <v>1377</v>
      </c>
      <c s="36" t="s">
        <v>67</v>
      </c>
      <c s="37">
        <v>18</v>
      </c>
      <c s="36">
        <v>0</v>
      </c>
      <c s="36">
        <f>ROUND(G67*H67,6)</f>
      </c>
      <c r="L67" s="38">
        <v>0</v>
      </c>
      <c s="32">
        <f>ROUND(ROUND(L67,2)*ROUND(G67,3),2)</f>
      </c>
      <c s="36" t="s">
        <v>1355</v>
      </c>
      <c>
        <f>(M67*21)/100</f>
      </c>
      <c t="s">
        <v>28</v>
      </c>
    </row>
    <row r="68" spans="1:5" ht="12.75">
      <c r="A68" s="35" t="s">
        <v>56</v>
      </c>
      <c r="E68" s="39" t="s">
        <v>1166</v>
      </c>
    </row>
    <row r="69" spans="1:5" ht="38.25">
      <c r="A69" s="35" t="s">
        <v>57</v>
      </c>
      <c r="E69" s="40" t="s">
        <v>1499</v>
      </c>
    </row>
    <row r="70" spans="1:5" ht="12.75">
      <c r="A70" t="s">
        <v>58</v>
      </c>
      <c r="E70" s="39" t="s">
        <v>984</v>
      </c>
    </row>
    <row r="71" spans="1:16" ht="12.75">
      <c r="A71" t="s">
        <v>49</v>
      </c>
      <c s="34" t="s">
        <v>69</v>
      </c>
      <c s="34" t="s">
        <v>1378</v>
      </c>
      <c s="35" t="s">
        <v>52</v>
      </c>
      <c s="6" t="s">
        <v>1379</v>
      </c>
      <c s="36" t="s">
        <v>67</v>
      </c>
      <c s="37">
        <v>57</v>
      </c>
      <c s="36">
        <v>0</v>
      </c>
      <c s="36">
        <f>ROUND(G71*H71,6)</f>
      </c>
      <c r="L71" s="38">
        <v>0</v>
      </c>
      <c s="32">
        <f>ROUND(ROUND(L71,2)*ROUND(G71,3),2)</f>
      </c>
      <c s="36" t="s">
        <v>1355</v>
      </c>
      <c>
        <f>(M71*21)/100</f>
      </c>
      <c t="s">
        <v>28</v>
      </c>
    </row>
    <row r="72" spans="1:5" ht="12.75">
      <c r="A72" s="35" t="s">
        <v>56</v>
      </c>
      <c r="E72" s="39" t="s">
        <v>1166</v>
      </c>
    </row>
    <row r="73" spans="1:5" ht="38.25">
      <c r="A73" s="35" t="s">
        <v>57</v>
      </c>
      <c r="E73" s="40" t="s">
        <v>1500</v>
      </c>
    </row>
    <row r="74" spans="1:5" ht="12.75">
      <c r="A74" t="s">
        <v>58</v>
      </c>
      <c r="E74" s="39" t="s">
        <v>984</v>
      </c>
    </row>
    <row r="75" spans="1:16" ht="12.75">
      <c r="A75" t="s">
        <v>49</v>
      </c>
      <c s="34" t="s">
        <v>78</v>
      </c>
      <c s="34" t="s">
        <v>1380</v>
      </c>
      <c s="35" t="s">
        <v>52</v>
      </c>
      <c s="6" t="s">
        <v>1381</v>
      </c>
      <c s="36" t="s">
        <v>67</v>
      </c>
      <c s="37">
        <v>3</v>
      </c>
      <c s="36">
        <v>0</v>
      </c>
      <c s="36">
        <f>ROUND(G75*H75,6)</f>
      </c>
      <c r="L75" s="38">
        <v>0</v>
      </c>
      <c s="32">
        <f>ROUND(ROUND(L75,2)*ROUND(G75,3),2)</f>
      </c>
      <c s="36" t="s">
        <v>1355</v>
      </c>
      <c>
        <f>(M75*21)/100</f>
      </c>
      <c t="s">
        <v>28</v>
      </c>
    </row>
    <row r="76" spans="1:5" ht="12.75">
      <c r="A76" s="35" t="s">
        <v>56</v>
      </c>
      <c r="E76" s="39" t="s">
        <v>1166</v>
      </c>
    </row>
    <row r="77" spans="1:5" ht="38.25">
      <c r="A77" s="35" t="s">
        <v>57</v>
      </c>
      <c r="E77" s="40" t="s">
        <v>1501</v>
      </c>
    </row>
    <row r="78" spans="1:5" ht="12.75">
      <c r="A78" t="s">
        <v>58</v>
      </c>
      <c r="E78" s="39" t="s">
        <v>984</v>
      </c>
    </row>
    <row r="79" spans="1:16" ht="12.75">
      <c r="A79" t="s">
        <v>49</v>
      </c>
      <c s="34" t="s">
        <v>83</v>
      </c>
      <c s="34" t="s">
        <v>1237</v>
      </c>
      <c s="35" t="s">
        <v>52</v>
      </c>
      <c s="6" t="s">
        <v>1238</v>
      </c>
      <c s="36" t="s">
        <v>67</v>
      </c>
      <c s="37">
        <v>18</v>
      </c>
      <c s="36">
        <v>0</v>
      </c>
      <c s="36">
        <f>ROUND(G79*H79,6)</f>
      </c>
      <c r="L79" s="38">
        <v>0</v>
      </c>
      <c s="32">
        <f>ROUND(ROUND(L79,2)*ROUND(G79,3),2)</f>
      </c>
      <c s="36" t="s">
        <v>1355</v>
      </c>
      <c>
        <f>(M79*21)/100</f>
      </c>
      <c t="s">
        <v>28</v>
      </c>
    </row>
    <row r="80" spans="1:5" ht="12.75">
      <c r="A80" s="35" t="s">
        <v>56</v>
      </c>
      <c r="E80" s="39" t="s">
        <v>1166</v>
      </c>
    </row>
    <row r="81" spans="1:5" ht="38.25">
      <c r="A81" s="35" t="s">
        <v>57</v>
      </c>
      <c r="E81" s="40" t="s">
        <v>1499</v>
      </c>
    </row>
    <row r="82" spans="1:5" ht="12.75">
      <c r="A82" t="s">
        <v>58</v>
      </c>
      <c r="E82" s="39" t="s">
        <v>984</v>
      </c>
    </row>
    <row r="83" spans="1:16" ht="12.75">
      <c r="A83" t="s">
        <v>49</v>
      </c>
      <c s="34" t="s">
        <v>87</v>
      </c>
      <c s="34" t="s">
        <v>1383</v>
      </c>
      <c s="35" t="s">
        <v>52</v>
      </c>
      <c s="6" t="s">
        <v>1384</v>
      </c>
      <c s="36" t="s">
        <v>105</v>
      </c>
      <c s="37">
        <v>40</v>
      </c>
      <c s="36">
        <v>0</v>
      </c>
      <c s="36">
        <f>ROUND(G83*H83,6)</f>
      </c>
      <c r="L83" s="38">
        <v>0</v>
      </c>
      <c s="32">
        <f>ROUND(ROUND(L83,2)*ROUND(G83,3),2)</f>
      </c>
      <c s="36" t="s">
        <v>1355</v>
      </c>
      <c>
        <f>(M83*21)/100</f>
      </c>
      <c t="s">
        <v>28</v>
      </c>
    </row>
    <row r="84" spans="1:5" ht="12.75">
      <c r="A84" s="35" t="s">
        <v>56</v>
      </c>
      <c r="E84" s="39" t="s">
        <v>1166</v>
      </c>
    </row>
    <row r="85" spans="1:5" ht="38.25">
      <c r="A85" s="35" t="s">
        <v>57</v>
      </c>
      <c r="E85" s="40" t="s">
        <v>1385</v>
      </c>
    </row>
    <row r="86" spans="1:5" ht="12.75">
      <c r="A86" t="s">
        <v>58</v>
      </c>
      <c r="E86" s="39" t="s">
        <v>984</v>
      </c>
    </row>
    <row r="87" spans="1:16" ht="12.75">
      <c r="A87" t="s">
        <v>49</v>
      </c>
      <c s="34" t="s">
        <v>91</v>
      </c>
      <c s="34" t="s">
        <v>1386</v>
      </c>
      <c s="35" t="s">
        <v>52</v>
      </c>
      <c s="6" t="s">
        <v>1387</v>
      </c>
      <c s="36" t="s">
        <v>67</v>
      </c>
      <c s="37">
        <v>1</v>
      </c>
      <c s="36">
        <v>0</v>
      </c>
      <c s="36">
        <f>ROUND(G87*H87,6)</f>
      </c>
      <c r="L87" s="38">
        <v>0</v>
      </c>
      <c s="32">
        <f>ROUND(ROUND(L87,2)*ROUND(G87,3),2)</f>
      </c>
      <c s="36" t="s">
        <v>1355</v>
      </c>
      <c>
        <f>(M87*21)/100</f>
      </c>
      <c t="s">
        <v>28</v>
      </c>
    </row>
    <row r="88" spans="1:5" ht="12.75">
      <c r="A88" s="35" t="s">
        <v>56</v>
      </c>
      <c r="E88" s="39" t="s">
        <v>1166</v>
      </c>
    </row>
    <row r="89" spans="1:5" ht="38.25">
      <c r="A89" s="35" t="s">
        <v>57</v>
      </c>
      <c r="E89" s="40" t="s">
        <v>1366</v>
      </c>
    </row>
    <row r="90" spans="1:5" ht="12.75">
      <c r="A90" t="s">
        <v>58</v>
      </c>
      <c r="E90" s="39" t="s">
        <v>984</v>
      </c>
    </row>
    <row r="91" spans="1:16" ht="25.5">
      <c r="A91" t="s">
        <v>49</v>
      </c>
      <c s="34" t="s">
        <v>96</v>
      </c>
      <c s="34" t="s">
        <v>1388</v>
      </c>
      <c s="35" t="s">
        <v>52</v>
      </c>
      <c s="6" t="s">
        <v>1389</v>
      </c>
      <c s="36" t="s">
        <v>67</v>
      </c>
      <c s="37">
        <v>1</v>
      </c>
      <c s="36">
        <v>0</v>
      </c>
      <c s="36">
        <f>ROUND(G91*H91,6)</f>
      </c>
      <c r="L91" s="38">
        <v>0</v>
      </c>
      <c s="32">
        <f>ROUND(ROUND(L91,2)*ROUND(G91,3),2)</f>
      </c>
      <c s="36" t="s">
        <v>1355</v>
      </c>
      <c>
        <f>(M91*21)/100</f>
      </c>
      <c t="s">
        <v>28</v>
      </c>
    </row>
    <row r="92" spans="1:5" ht="12.75">
      <c r="A92" s="35" t="s">
        <v>56</v>
      </c>
      <c r="E92" s="39" t="s">
        <v>1166</v>
      </c>
    </row>
    <row r="93" spans="1:5" ht="38.25">
      <c r="A93" s="35" t="s">
        <v>57</v>
      </c>
      <c r="E93" s="40" t="s">
        <v>1366</v>
      </c>
    </row>
    <row r="94" spans="1:5" ht="12.75">
      <c r="A94" t="s">
        <v>58</v>
      </c>
      <c r="E94" s="39" t="s">
        <v>984</v>
      </c>
    </row>
    <row r="95" spans="1:16" ht="12.75">
      <c r="A95" t="s">
        <v>49</v>
      </c>
      <c s="34" t="s">
        <v>1000</v>
      </c>
      <c s="34" t="s">
        <v>1390</v>
      </c>
      <c s="35" t="s">
        <v>52</v>
      </c>
      <c s="6" t="s">
        <v>1391</v>
      </c>
      <c s="36" t="s">
        <v>105</v>
      </c>
      <c s="37">
        <v>10</v>
      </c>
      <c s="36">
        <v>0</v>
      </c>
      <c s="36">
        <f>ROUND(G95*H95,6)</f>
      </c>
      <c r="L95" s="38">
        <v>0</v>
      </c>
      <c s="32">
        <f>ROUND(ROUND(L95,2)*ROUND(G95,3),2)</f>
      </c>
      <c s="36" t="s">
        <v>1355</v>
      </c>
      <c>
        <f>(M95*21)/100</f>
      </c>
      <c t="s">
        <v>28</v>
      </c>
    </row>
    <row r="96" spans="1:5" ht="12.75">
      <c r="A96" s="35" t="s">
        <v>56</v>
      </c>
      <c r="E96" s="39" t="s">
        <v>1166</v>
      </c>
    </row>
    <row r="97" spans="1:5" ht="38.25">
      <c r="A97" s="35" t="s">
        <v>57</v>
      </c>
      <c r="E97" s="40" t="s">
        <v>1497</v>
      </c>
    </row>
    <row r="98" spans="1:5" ht="12.75">
      <c r="A98" t="s">
        <v>58</v>
      </c>
      <c r="E98" s="39" t="s">
        <v>984</v>
      </c>
    </row>
    <row r="99" spans="1:16" ht="25.5">
      <c r="A99" t="s">
        <v>49</v>
      </c>
      <c s="34" t="s">
        <v>102</v>
      </c>
      <c s="34" t="s">
        <v>1393</v>
      </c>
      <c s="35" t="s">
        <v>52</v>
      </c>
      <c s="6" t="s">
        <v>1394</v>
      </c>
      <c s="36" t="s">
        <v>67</v>
      </c>
      <c s="37">
        <v>142</v>
      </c>
      <c s="36">
        <v>0</v>
      </c>
      <c s="36">
        <f>ROUND(G99*H99,6)</f>
      </c>
      <c r="L99" s="38">
        <v>0</v>
      </c>
      <c s="32">
        <f>ROUND(ROUND(L99,2)*ROUND(G99,3),2)</f>
      </c>
      <c s="36" t="s">
        <v>1160</v>
      </c>
      <c>
        <f>(M99*21)/100</f>
      </c>
      <c t="s">
        <v>28</v>
      </c>
    </row>
    <row r="100" spans="1:5" ht="12.75">
      <c r="A100" s="35" t="s">
        <v>56</v>
      </c>
      <c r="E100" s="39" t="s">
        <v>52</v>
      </c>
    </row>
    <row r="101" spans="1:5" ht="51">
      <c r="A101" s="35" t="s">
        <v>57</v>
      </c>
      <c r="E101" s="40" t="s">
        <v>1502</v>
      </c>
    </row>
    <row r="102" spans="1:5" ht="102">
      <c r="A102" t="s">
        <v>58</v>
      </c>
      <c r="E102" s="39" t="s">
        <v>1396</v>
      </c>
    </row>
    <row r="103" spans="1:16" ht="25.5">
      <c r="A103" t="s">
        <v>49</v>
      </c>
      <c s="34" t="s">
        <v>924</v>
      </c>
      <c s="34" t="s">
        <v>1397</v>
      </c>
      <c s="35" t="s">
        <v>52</v>
      </c>
      <c s="6" t="s">
        <v>1398</v>
      </c>
      <c s="36" t="s">
        <v>105</v>
      </c>
      <c s="37">
        <v>120</v>
      </c>
      <c s="36">
        <v>0</v>
      </c>
      <c s="36">
        <f>ROUND(G103*H103,6)</f>
      </c>
      <c r="L103" s="38">
        <v>0</v>
      </c>
      <c s="32">
        <f>ROUND(ROUND(L103,2)*ROUND(G103,3),2)</f>
      </c>
      <c s="36" t="s">
        <v>1355</v>
      </c>
      <c>
        <f>(M103*21)/100</f>
      </c>
      <c t="s">
        <v>28</v>
      </c>
    </row>
    <row r="104" spans="1:5" ht="12.75">
      <c r="A104" s="35" t="s">
        <v>56</v>
      </c>
      <c r="E104" s="39" t="s">
        <v>1166</v>
      </c>
    </row>
    <row r="105" spans="1:5" ht="38.25">
      <c r="A105" s="35" t="s">
        <v>57</v>
      </c>
      <c r="E105" s="40" t="s">
        <v>1399</v>
      </c>
    </row>
    <row r="106" spans="1:5" ht="12.75">
      <c r="A106" t="s">
        <v>58</v>
      </c>
      <c r="E106" s="39" t="s">
        <v>984</v>
      </c>
    </row>
    <row r="107" spans="1:16" ht="25.5">
      <c r="A107" t="s">
        <v>49</v>
      </c>
      <c s="34" t="s">
        <v>108</v>
      </c>
      <c s="34" t="s">
        <v>1400</v>
      </c>
      <c s="35" t="s">
        <v>52</v>
      </c>
      <c s="6" t="s">
        <v>1401</v>
      </c>
      <c s="36" t="s">
        <v>105</v>
      </c>
      <c s="37">
        <v>6</v>
      </c>
      <c s="36">
        <v>0</v>
      </c>
      <c s="36">
        <f>ROUND(G107*H107,6)</f>
      </c>
      <c r="L107" s="38">
        <v>0</v>
      </c>
      <c s="32">
        <f>ROUND(ROUND(L107,2)*ROUND(G107,3),2)</f>
      </c>
      <c s="36" t="s">
        <v>1355</v>
      </c>
      <c>
        <f>(M107*21)/100</f>
      </c>
      <c t="s">
        <v>28</v>
      </c>
    </row>
    <row r="108" spans="1:5" ht="12.75">
      <c r="A108" s="35" t="s">
        <v>56</v>
      </c>
      <c r="E108" s="39" t="s">
        <v>1166</v>
      </c>
    </row>
    <row r="109" spans="1:5" ht="38.25">
      <c r="A109" s="35" t="s">
        <v>57</v>
      </c>
      <c r="E109" s="40" t="s">
        <v>1362</v>
      </c>
    </row>
    <row r="110" spans="1:5" ht="12.75">
      <c r="A110" t="s">
        <v>58</v>
      </c>
      <c r="E110" s="39" t="s">
        <v>984</v>
      </c>
    </row>
    <row r="111" spans="1:16" ht="12.75">
      <c r="A111" t="s">
        <v>49</v>
      </c>
      <c s="34" t="s">
        <v>112</v>
      </c>
      <c s="34" t="s">
        <v>1402</v>
      </c>
      <c s="35" t="s">
        <v>52</v>
      </c>
      <c s="6" t="s">
        <v>1403</v>
      </c>
      <c s="36" t="s">
        <v>1404</v>
      </c>
      <c s="37">
        <v>1</v>
      </c>
      <c s="36">
        <v>0</v>
      </c>
      <c s="36">
        <f>ROUND(G111*H111,6)</f>
      </c>
      <c r="L111" s="38">
        <v>0</v>
      </c>
      <c s="32">
        <f>ROUND(ROUND(L111,2)*ROUND(G111,3),2)</f>
      </c>
      <c s="36" t="s">
        <v>1355</v>
      </c>
      <c>
        <f>(M111*21)/100</f>
      </c>
      <c t="s">
        <v>28</v>
      </c>
    </row>
    <row r="112" spans="1:5" ht="12.75">
      <c r="A112" s="35" t="s">
        <v>56</v>
      </c>
      <c r="E112" s="39" t="s">
        <v>1166</v>
      </c>
    </row>
    <row r="113" spans="1:5" ht="38.25">
      <c r="A113" s="35" t="s">
        <v>57</v>
      </c>
      <c r="E113" s="40" t="s">
        <v>1366</v>
      </c>
    </row>
    <row r="114" spans="1:5" ht="12.75">
      <c r="A114" t="s">
        <v>58</v>
      </c>
      <c r="E114" s="39" t="s">
        <v>984</v>
      </c>
    </row>
    <row r="115" spans="1:16" ht="12.75">
      <c r="A115" t="s">
        <v>49</v>
      </c>
      <c s="34" t="s">
        <v>246</v>
      </c>
      <c s="34" t="s">
        <v>1476</v>
      </c>
      <c s="35" t="s">
        <v>52</v>
      </c>
      <c s="6" t="s">
        <v>1477</v>
      </c>
      <c s="36" t="s">
        <v>67</v>
      </c>
      <c s="37">
        <v>57</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1503</v>
      </c>
    </row>
    <row r="118" spans="1:5" ht="191.25">
      <c r="A118" t="s">
        <v>58</v>
      </c>
      <c r="E118" s="39" t="s">
        <v>1479</v>
      </c>
    </row>
    <row r="119" spans="1:13" ht="12.75">
      <c r="A119" t="s">
        <v>47</v>
      </c>
      <c r="C119" s="31" t="s">
        <v>26</v>
      </c>
      <c r="E119" s="33" t="s">
        <v>1405</v>
      </c>
      <c r="J119" s="32">
        <f>0</f>
      </c>
      <c s="32">
        <f>0</f>
      </c>
      <c s="32">
        <f>0+L120+L124+L128+L132</f>
      </c>
      <c s="32">
        <f>0+M120+M124+M128+M132</f>
      </c>
    </row>
    <row r="120" spans="1:16" ht="12.75">
      <c r="A120" t="s">
        <v>49</v>
      </c>
      <c s="34" t="s">
        <v>116</v>
      </c>
      <c s="34" t="s">
        <v>1406</v>
      </c>
      <c s="35" t="s">
        <v>52</v>
      </c>
      <c s="6" t="s">
        <v>1407</v>
      </c>
      <c s="36" t="s">
        <v>105</v>
      </c>
      <c s="37">
        <v>1100</v>
      </c>
      <c s="36">
        <v>0</v>
      </c>
      <c s="36">
        <f>ROUND(G120*H120,6)</f>
      </c>
      <c r="L120" s="38">
        <v>0</v>
      </c>
      <c s="32">
        <f>ROUND(ROUND(L120,2)*ROUND(G120,3),2)</f>
      </c>
      <c s="36" t="s">
        <v>1355</v>
      </c>
      <c>
        <f>(M120*21)/100</f>
      </c>
      <c t="s">
        <v>28</v>
      </c>
    </row>
    <row r="121" spans="1:5" ht="12.75">
      <c r="A121" s="35" t="s">
        <v>56</v>
      </c>
      <c r="E121" s="39" t="s">
        <v>1166</v>
      </c>
    </row>
    <row r="122" spans="1:5" ht="38.25">
      <c r="A122" s="35" t="s">
        <v>57</v>
      </c>
      <c r="E122" s="40" t="s">
        <v>1504</v>
      </c>
    </row>
    <row r="123" spans="1:5" ht="12.75">
      <c r="A123" t="s">
        <v>58</v>
      </c>
      <c r="E123" s="39" t="s">
        <v>984</v>
      </c>
    </row>
    <row r="124" spans="1:16" ht="25.5">
      <c r="A124" t="s">
        <v>49</v>
      </c>
      <c s="34" t="s">
        <v>120</v>
      </c>
      <c s="34" t="s">
        <v>1409</v>
      </c>
      <c s="35" t="s">
        <v>52</v>
      </c>
      <c s="6" t="s">
        <v>1410</v>
      </c>
      <c s="36" t="s">
        <v>67</v>
      </c>
      <c s="37">
        <v>75</v>
      </c>
      <c s="36">
        <v>0</v>
      </c>
      <c s="36">
        <f>ROUND(G124*H124,6)</f>
      </c>
      <c r="L124" s="38">
        <v>0</v>
      </c>
      <c s="32">
        <f>ROUND(ROUND(L124,2)*ROUND(G124,3),2)</f>
      </c>
      <c s="36" t="s">
        <v>1355</v>
      </c>
      <c>
        <f>(M124*21)/100</f>
      </c>
      <c t="s">
        <v>28</v>
      </c>
    </row>
    <row r="125" spans="1:5" ht="12.75">
      <c r="A125" s="35" t="s">
        <v>56</v>
      </c>
      <c r="E125" s="39" t="s">
        <v>1166</v>
      </c>
    </row>
    <row r="126" spans="1:5" ht="38.25">
      <c r="A126" s="35" t="s">
        <v>57</v>
      </c>
      <c r="E126" s="40" t="s">
        <v>1505</v>
      </c>
    </row>
    <row r="127" spans="1:5" ht="12.75">
      <c r="A127" t="s">
        <v>58</v>
      </c>
      <c r="E127" s="39" t="s">
        <v>984</v>
      </c>
    </row>
    <row r="128" spans="1:16" ht="12.75">
      <c r="A128" t="s">
        <v>49</v>
      </c>
      <c s="34" t="s">
        <v>124</v>
      </c>
      <c s="34" t="s">
        <v>1245</v>
      </c>
      <c s="35" t="s">
        <v>52</v>
      </c>
      <c s="6" t="s">
        <v>1412</v>
      </c>
      <c s="36" t="s">
        <v>67</v>
      </c>
      <c s="37">
        <v>75</v>
      </c>
      <c s="36">
        <v>0</v>
      </c>
      <c s="36">
        <f>ROUND(G128*H128,6)</f>
      </c>
      <c r="L128" s="38">
        <v>0</v>
      </c>
      <c s="32">
        <f>ROUND(ROUND(L128,2)*ROUND(G128,3),2)</f>
      </c>
      <c s="36" t="s">
        <v>1355</v>
      </c>
      <c>
        <f>(M128*21)/100</f>
      </c>
      <c t="s">
        <v>28</v>
      </c>
    </row>
    <row r="129" spans="1:5" ht="12.75">
      <c r="A129" s="35" t="s">
        <v>56</v>
      </c>
      <c r="E129" s="39" t="s">
        <v>1166</v>
      </c>
    </row>
    <row r="130" spans="1:5" ht="38.25">
      <c r="A130" s="35" t="s">
        <v>57</v>
      </c>
      <c r="E130" s="40" t="s">
        <v>1505</v>
      </c>
    </row>
    <row r="131" spans="1:5" ht="12.75">
      <c r="A131" t="s">
        <v>58</v>
      </c>
      <c r="E131" s="39" t="s">
        <v>984</v>
      </c>
    </row>
    <row r="132" spans="1:16" ht="25.5">
      <c r="A132" t="s">
        <v>49</v>
      </c>
      <c s="34" t="s">
        <v>128</v>
      </c>
      <c s="34" t="s">
        <v>1413</v>
      </c>
      <c s="35" t="s">
        <v>52</v>
      </c>
      <c s="6" t="s">
        <v>1414</v>
      </c>
      <c s="36" t="s">
        <v>67</v>
      </c>
      <c s="37">
        <v>75</v>
      </c>
      <c s="36">
        <v>0</v>
      </c>
      <c s="36">
        <f>ROUND(G132*H132,6)</f>
      </c>
      <c r="L132" s="38">
        <v>0</v>
      </c>
      <c s="32">
        <f>ROUND(ROUND(L132,2)*ROUND(G132,3),2)</f>
      </c>
      <c s="36" t="s">
        <v>1355</v>
      </c>
      <c>
        <f>(M132*21)/100</f>
      </c>
      <c t="s">
        <v>28</v>
      </c>
    </row>
    <row r="133" spans="1:5" ht="12.75">
      <c r="A133" s="35" t="s">
        <v>56</v>
      </c>
      <c r="E133" s="39" t="s">
        <v>1166</v>
      </c>
    </row>
    <row r="134" spans="1:5" ht="38.25">
      <c r="A134" s="35" t="s">
        <v>57</v>
      </c>
      <c r="E134" s="40" t="s">
        <v>1505</v>
      </c>
    </row>
    <row r="135" spans="1:5" ht="12.75">
      <c r="A135" t="s">
        <v>58</v>
      </c>
      <c r="E135" s="39" t="s">
        <v>984</v>
      </c>
    </row>
    <row r="136" spans="1:13" ht="12.75">
      <c r="A136" t="s">
        <v>47</v>
      </c>
      <c r="C136" s="31" t="s">
        <v>168</v>
      </c>
      <c r="E136" s="33" t="s">
        <v>1269</v>
      </c>
      <c r="J136" s="32">
        <f>0</f>
      </c>
      <c s="32">
        <f>0</f>
      </c>
      <c s="32">
        <f>0+L137+L141+L145+L149+L153+L157+L161+L165+L169+L173+L177+L181+L185+L189+L193+L197+L201+L205+L209+L213+L217+L221+L225+L229+L233+L237</f>
      </c>
      <c s="32">
        <f>0+M137+M141+M145+M149+M153+M157+M161+M165+M169+M173+M177+M181+M185+M189+M193+M197+M201+M205+M209+M213+M217+M221+M225+M229+M233+M237</f>
      </c>
    </row>
    <row r="137" spans="1:16" ht="12.75">
      <c r="A137" t="s">
        <v>49</v>
      </c>
      <c s="34" t="s">
        <v>136</v>
      </c>
      <c s="34" t="s">
        <v>1276</v>
      </c>
      <c s="35" t="s">
        <v>52</v>
      </c>
      <c s="6" t="s">
        <v>1277</v>
      </c>
      <c s="36" t="s">
        <v>67</v>
      </c>
      <c s="37">
        <v>3</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78.5">
      <c r="A140" t="s">
        <v>58</v>
      </c>
      <c r="E140" s="39" t="s">
        <v>1415</v>
      </c>
    </row>
    <row r="141" spans="1:16" ht="12.75">
      <c r="A141" t="s">
        <v>49</v>
      </c>
      <c s="34" t="s">
        <v>140</v>
      </c>
      <c s="34" t="s">
        <v>1279</v>
      </c>
      <c s="35" t="s">
        <v>52</v>
      </c>
      <c s="6" t="s">
        <v>1280</v>
      </c>
      <c s="36" t="s">
        <v>67</v>
      </c>
      <c s="37">
        <v>3</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27.5">
      <c r="A144" t="s">
        <v>58</v>
      </c>
      <c r="E144" s="39" t="s">
        <v>1416</v>
      </c>
    </row>
    <row r="145" spans="1:16" ht="12.75">
      <c r="A145" t="s">
        <v>49</v>
      </c>
      <c s="34" t="s">
        <v>143</v>
      </c>
      <c s="34" t="s">
        <v>1417</v>
      </c>
      <c s="35" t="s">
        <v>52</v>
      </c>
      <c s="6" t="s">
        <v>1418</v>
      </c>
      <c s="36" t="s">
        <v>67</v>
      </c>
      <c s="37">
        <v>3</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27.5">
      <c r="A148" t="s">
        <v>58</v>
      </c>
      <c r="E148" s="39" t="s">
        <v>1416</v>
      </c>
    </row>
    <row r="149" spans="1:16" ht="12.75">
      <c r="A149" t="s">
        <v>49</v>
      </c>
      <c s="34" t="s">
        <v>147</v>
      </c>
      <c s="34" t="s">
        <v>1419</v>
      </c>
      <c s="35" t="s">
        <v>52</v>
      </c>
      <c s="6" t="s">
        <v>1420</v>
      </c>
      <c s="36" t="s">
        <v>67</v>
      </c>
      <c s="37">
        <v>3</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91.25">
      <c r="A152" t="s">
        <v>58</v>
      </c>
      <c r="E152" s="39" t="s">
        <v>1421</v>
      </c>
    </row>
    <row r="153" spans="1:16" ht="12.75">
      <c r="A153" t="s">
        <v>49</v>
      </c>
      <c s="34" t="s">
        <v>170</v>
      </c>
      <c s="34" t="s">
        <v>1422</v>
      </c>
      <c s="35" t="s">
        <v>52</v>
      </c>
      <c s="6" t="s">
        <v>1423</v>
      </c>
      <c s="36" t="s">
        <v>67</v>
      </c>
      <c s="37">
        <v>3</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40.25">
      <c r="A156" t="s">
        <v>58</v>
      </c>
      <c r="E156" s="39" t="s">
        <v>1424</v>
      </c>
    </row>
    <row r="157" spans="1:16" ht="12.75">
      <c r="A157" t="s">
        <v>49</v>
      </c>
      <c s="34" t="s">
        <v>175</v>
      </c>
      <c s="34" t="s">
        <v>133</v>
      </c>
      <c s="35" t="s">
        <v>52</v>
      </c>
      <c s="6" t="s">
        <v>1441</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1442</v>
      </c>
    </row>
    <row r="161" spans="1:16" ht="12.75">
      <c r="A161" t="s">
        <v>49</v>
      </c>
      <c s="34" t="s">
        <v>178</v>
      </c>
      <c s="34" t="s">
        <v>1443</v>
      </c>
      <c s="35" t="s">
        <v>52</v>
      </c>
      <c s="6" t="s">
        <v>1444</v>
      </c>
      <c s="36" t="s">
        <v>67</v>
      </c>
      <c s="37">
        <v>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38.25">
      <c r="A164" t="s">
        <v>58</v>
      </c>
      <c r="E164" s="39" t="s">
        <v>1445</v>
      </c>
    </row>
    <row r="165" spans="1:16" ht="12.75">
      <c r="A165" t="s">
        <v>49</v>
      </c>
      <c s="34" t="s">
        <v>181</v>
      </c>
      <c s="34" t="s">
        <v>1438</v>
      </c>
      <c s="35" t="s">
        <v>52</v>
      </c>
      <c s="6" t="s">
        <v>1439</v>
      </c>
      <c s="36" t="s">
        <v>105</v>
      </c>
      <c s="37">
        <v>20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1440</v>
      </c>
    </row>
    <row r="169" spans="1:16" ht="38.25">
      <c r="A169" t="s">
        <v>49</v>
      </c>
      <c s="34" t="s">
        <v>185</v>
      </c>
      <c s="34" t="s">
        <v>1435</v>
      </c>
      <c s="35" t="s">
        <v>52</v>
      </c>
      <c s="6" t="s">
        <v>1436</v>
      </c>
      <c s="36" t="s">
        <v>486</v>
      </c>
      <c s="37">
        <v>8</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40.25">
      <c r="A172" t="s">
        <v>58</v>
      </c>
      <c r="E172" s="39" t="s">
        <v>1437</v>
      </c>
    </row>
    <row r="173" spans="1:16" ht="25.5">
      <c r="A173" t="s">
        <v>49</v>
      </c>
      <c s="34" t="s">
        <v>926</v>
      </c>
      <c s="34" t="s">
        <v>1461</v>
      </c>
      <c s="35" t="s">
        <v>52</v>
      </c>
      <c s="6" t="s">
        <v>1462</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1463</v>
      </c>
    </row>
    <row r="177" spans="1:16" ht="25.5">
      <c r="A177" t="s">
        <v>49</v>
      </c>
      <c s="34" t="s">
        <v>831</v>
      </c>
      <c s="34" t="s">
        <v>1458</v>
      </c>
      <c s="35" t="s">
        <v>52</v>
      </c>
      <c s="6" t="s">
        <v>1459</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89.25">
      <c r="A180" t="s">
        <v>58</v>
      </c>
      <c r="E180" s="39" t="s">
        <v>1460</v>
      </c>
    </row>
    <row r="181" spans="1:16" ht="12.75">
      <c r="A181" t="s">
        <v>49</v>
      </c>
      <c s="34" t="s">
        <v>188</v>
      </c>
      <c s="34" t="s">
        <v>1455</v>
      </c>
      <c s="35" t="s">
        <v>52</v>
      </c>
      <c s="6" t="s">
        <v>1456</v>
      </c>
      <c s="36" t="s">
        <v>486</v>
      </c>
      <c s="37">
        <v>8</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89.25">
      <c r="A184" t="s">
        <v>58</v>
      </c>
      <c r="E184" s="39" t="s">
        <v>1457</v>
      </c>
    </row>
    <row r="185" spans="1:16" ht="12.75">
      <c r="A185" t="s">
        <v>49</v>
      </c>
      <c s="34" t="s">
        <v>192</v>
      </c>
      <c s="34" t="s">
        <v>1235</v>
      </c>
      <c s="35" t="s">
        <v>52</v>
      </c>
      <c s="6" t="s">
        <v>1236</v>
      </c>
      <c s="36" t="s">
        <v>67</v>
      </c>
      <c s="37">
        <v>2</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78.5">
      <c r="A188" t="s">
        <v>58</v>
      </c>
      <c r="E188" s="39" t="s">
        <v>1415</v>
      </c>
    </row>
    <row r="189" spans="1:16" ht="12.75">
      <c r="A189" t="s">
        <v>49</v>
      </c>
      <c s="34" t="s">
        <v>196</v>
      </c>
      <c s="34" t="s">
        <v>1433</v>
      </c>
      <c s="35" t="s">
        <v>52</v>
      </c>
      <c s="6" t="s">
        <v>1434</v>
      </c>
      <c s="36" t="s">
        <v>67</v>
      </c>
      <c s="37">
        <v>1</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52</v>
      </c>
    </row>
    <row r="192" spans="1:5" ht="140.25">
      <c r="A192" t="s">
        <v>58</v>
      </c>
      <c r="E192" s="39" t="s">
        <v>1424</v>
      </c>
    </row>
    <row r="193" spans="1:16" ht="12.75">
      <c r="A193" t="s">
        <v>49</v>
      </c>
      <c s="34" t="s">
        <v>200</v>
      </c>
      <c s="34" t="s">
        <v>1425</v>
      </c>
      <c s="35" t="s">
        <v>52</v>
      </c>
      <c s="6" t="s">
        <v>1426</v>
      </c>
      <c s="36" t="s">
        <v>67</v>
      </c>
      <c s="37">
        <v>75</v>
      </c>
      <c s="36">
        <v>0</v>
      </c>
      <c s="36">
        <f>ROUND(G193*H193,6)</f>
      </c>
      <c r="L193" s="38">
        <v>0</v>
      </c>
      <c s="32">
        <f>ROUND(ROUND(L193,2)*ROUND(G193,3),2)</f>
      </c>
      <c s="36" t="s">
        <v>1160</v>
      </c>
      <c>
        <f>(M193*21)/100</f>
      </c>
      <c t="s">
        <v>28</v>
      </c>
    </row>
    <row r="194" spans="1:5" ht="12.75">
      <c r="A194" s="35" t="s">
        <v>56</v>
      </c>
      <c r="E194" s="39" t="s">
        <v>52</v>
      </c>
    </row>
    <row r="195" spans="1:5" ht="25.5">
      <c r="A195" s="35" t="s">
        <v>57</v>
      </c>
      <c r="E195" s="40" t="s">
        <v>1506</v>
      </c>
    </row>
    <row r="196" spans="1:5" ht="140.25">
      <c r="A196" t="s">
        <v>58</v>
      </c>
      <c r="E196" s="39" t="s">
        <v>1424</v>
      </c>
    </row>
    <row r="197" spans="1:16" ht="12.75">
      <c r="A197" t="s">
        <v>49</v>
      </c>
      <c s="34" t="s">
        <v>204</v>
      </c>
      <c s="34" t="s">
        <v>1428</v>
      </c>
      <c s="35" t="s">
        <v>52</v>
      </c>
      <c s="6" t="s">
        <v>1429</v>
      </c>
      <c s="36" t="s">
        <v>67</v>
      </c>
      <c s="37">
        <v>75</v>
      </c>
      <c s="36">
        <v>0</v>
      </c>
      <c s="36">
        <f>ROUND(G197*H197,6)</f>
      </c>
      <c r="L197" s="38">
        <v>0</v>
      </c>
      <c s="32">
        <f>ROUND(ROUND(L197,2)*ROUND(G197,3),2)</f>
      </c>
      <c s="36" t="s">
        <v>1160</v>
      </c>
      <c>
        <f>(M197*21)/100</f>
      </c>
      <c t="s">
        <v>28</v>
      </c>
    </row>
    <row r="198" spans="1:5" ht="12.75">
      <c r="A198" s="35" t="s">
        <v>56</v>
      </c>
      <c r="E198" s="39" t="s">
        <v>52</v>
      </c>
    </row>
    <row r="199" spans="1:5" ht="25.5">
      <c r="A199" s="35" t="s">
        <v>57</v>
      </c>
      <c r="E199" s="40" t="s">
        <v>1506</v>
      </c>
    </row>
    <row r="200" spans="1:5" ht="140.25">
      <c r="A200" t="s">
        <v>58</v>
      </c>
      <c r="E200" s="39" t="s">
        <v>1424</v>
      </c>
    </row>
    <row r="201" spans="1:16" ht="12.75">
      <c r="A201" t="s">
        <v>49</v>
      </c>
      <c s="34" t="s">
        <v>207</v>
      </c>
      <c s="34" t="s">
        <v>1431</v>
      </c>
      <c s="35" t="s">
        <v>52</v>
      </c>
      <c s="6" t="s">
        <v>1432</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40.25">
      <c r="A204" t="s">
        <v>58</v>
      </c>
      <c r="E204" s="39" t="s">
        <v>1424</v>
      </c>
    </row>
    <row r="205" spans="1:16" ht="12.75">
      <c r="A205" t="s">
        <v>49</v>
      </c>
      <c s="34" t="s">
        <v>210</v>
      </c>
      <c s="34" t="s">
        <v>1446</v>
      </c>
      <c s="35" t="s">
        <v>52</v>
      </c>
      <c s="6" t="s">
        <v>1447</v>
      </c>
      <c s="36" t="s">
        <v>1404</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1448</v>
      </c>
    </row>
    <row r="209" spans="1:16" ht="12.75">
      <c r="A209" t="s">
        <v>49</v>
      </c>
      <c s="34" t="s">
        <v>214</v>
      </c>
      <c s="34" t="s">
        <v>1449</v>
      </c>
      <c s="35" t="s">
        <v>52</v>
      </c>
      <c s="6" t="s">
        <v>1450</v>
      </c>
      <c s="36" t="s">
        <v>1404</v>
      </c>
      <c s="37">
        <v>1</v>
      </c>
      <c s="36">
        <v>0</v>
      </c>
      <c s="36">
        <f>ROUND(G209*H209,6)</f>
      </c>
      <c r="L209" s="38">
        <v>0</v>
      </c>
      <c s="32">
        <f>ROUND(ROUND(L209,2)*ROUND(G209,3),2)</f>
      </c>
      <c s="36" t="s">
        <v>1160</v>
      </c>
      <c>
        <f>(M209*21)/100</f>
      </c>
      <c t="s">
        <v>28</v>
      </c>
    </row>
    <row r="210" spans="1:5" ht="12.75">
      <c r="A210" s="35" t="s">
        <v>56</v>
      </c>
      <c r="E210" s="39" t="s">
        <v>52</v>
      </c>
    </row>
    <row r="211" spans="1:5" ht="12.75">
      <c r="A211" s="35" t="s">
        <v>57</v>
      </c>
      <c r="E211" s="40" t="s">
        <v>52</v>
      </c>
    </row>
    <row r="212" spans="1:5" ht="140.25">
      <c r="A212" t="s">
        <v>58</v>
      </c>
      <c r="E212" s="39" t="s">
        <v>1451</v>
      </c>
    </row>
    <row r="213" spans="1:16" ht="12.75">
      <c r="A213" t="s">
        <v>49</v>
      </c>
      <c s="34" t="s">
        <v>218</v>
      </c>
      <c s="34" t="s">
        <v>1452</v>
      </c>
      <c s="35" t="s">
        <v>52</v>
      </c>
      <c s="6" t="s">
        <v>1453</v>
      </c>
      <c s="36" t="s">
        <v>1404</v>
      </c>
      <c s="37">
        <v>1</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1454</v>
      </c>
    </row>
    <row r="217" spans="1:16" ht="12.75">
      <c r="A217" t="s">
        <v>49</v>
      </c>
      <c s="34" t="s">
        <v>222</v>
      </c>
      <c s="34" t="s">
        <v>1470</v>
      </c>
      <c s="35" t="s">
        <v>52</v>
      </c>
      <c s="6" t="s">
        <v>1471</v>
      </c>
      <c s="36" t="s">
        <v>67</v>
      </c>
      <c s="37">
        <v>1</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53">
      <c r="A220" t="s">
        <v>58</v>
      </c>
      <c r="E220" s="39" t="s">
        <v>1469</v>
      </c>
    </row>
    <row r="221" spans="1:16" ht="12.75">
      <c r="A221" t="s">
        <v>49</v>
      </c>
      <c s="34" t="s">
        <v>226</v>
      </c>
      <c s="34" t="s">
        <v>311</v>
      </c>
      <c s="35" t="s">
        <v>52</v>
      </c>
      <c s="6" t="s">
        <v>312</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1472</v>
      </c>
    </row>
    <row r="225" spans="1:16" ht="25.5">
      <c r="A225" t="s">
        <v>49</v>
      </c>
      <c s="34" t="s">
        <v>230</v>
      </c>
      <c s="34" t="s">
        <v>1464</v>
      </c>
      <c s="35" t="s">
        <v>52</v>
      </c>
      <c s="6" t="s">
        <v>1465</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78.5">
      <c r="A228" t="s">
        <v>58</v>
      </c>
      <c r="E228" s="39" t="s">
        <v>1466</v>
      </c>
    </row>
    <row r="229" spans="1:16" ht="12.75">
      <c r="A229" t="s">
        <v>49</v>
      </c>
      <c s="34" t="s">
        <v>234</v>
      </c>
      <c s="34" t="s">
        <v>1467</v>
      </c>
      <c s="35" t="s">
        <v>52</v>
      </c>
      <c s="6" t="s">
        <v>1468</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53">
      <c r="A232" t="s">
        <v>58</v>
      </c>
      <c r="E232" s="39" t="s">
        <v>1469</v>
      </c>
    </row>
    <row r="233" spans="1:16" ht="12.75">
      <c r="A233" t="s">
        <v>49</v>
      </c>
      <c s="34" t="s">
        <v>238</v>
      </c>
      <c s="34" t="s">
        <v>1473</v>
      </c>
      <c s="35" t="s">
        <v>52</v>
      </c>
      <c s="6" t="s">
        <v>1474</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40.25">
      <c r="A236" t="s">
        <v>58</v>
      </c>
      <c r="E236" s="39" t="s">
        <v>1475</v>
      </c>
    </row>
    <row r="237" spans="1:16" ht="38.25">
      <c r="A237" t="s">
        <v>49</v>
      </c>
      <c s="34" t="s">
        <v>242</v>
      </c>
      <c s="34" t="s">
        <v>1507</v>
      </c>
      <c s="35" t="s">
        <v>52</v>
      </c>
      <c s="6" t="s">
        <v>1508</v>
      </c>
      <c s="36" t="s">
        <v>67</v>
      </c>
      <c s="37">
        <v>1</v>
      </c>
      <c s="36">
        <v>0</v>
      </c>
      <c s="36">
        <f>ROUND(G237*H237,6)</f>
      </c>
      <c r="L237" s="38">
        <v>0</v>
      </c>
      <c s="32">
        <f>ROUND(ROUND(L237,2)*ROUND(G237,3),2)</f>
      </c>
      <c s="36" t="s">
        <v>1160</v>
      </c>
      <c>
        <f>(M237*21)/100</f>
      </c>
      <c t="s">
        <v>28</v>
      </c>
    </row>
    <row r="238" spans="1:5" ht="12.75">
      <c r="A238" s="35" t="s">
        <v>56</v>
      </c>
      <c r="E238" s="39" t="s">
        <v>52</v>
      </c>
    </row>
    <row r="239" spans="1:5" ht="25.5">
      <c r="A239" s="35" t="s">
        <v>57</v>
      </c>
      <c r="E239" s="40" t="s">
        <v>1509</v>
      </c>
    </row>
    <row r="240" spans="1:5" ht="114.75">
      <c r="A240" t="s">
        <v>58</v>
      </c>
      <c r="E240" s="39" t="s">
        <v>1463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1512</v>
      </c>
      <c r="E8" s="30" t="s">
        <v>1511</v>
      </c>
      <c r="J8" s="29">
        <f>0+J9+J106</f>
      </c>
      <c s="29">
        <f>0+K9+K106</f>
      </c>
      <c s="29">
        <f>0+L9+L106</f>
      </c>
      <c s="29">
        <f>0+M9+M106</f>
      </c>
    </row>
    <row r="9" spans="1:13" ht="12.75">
      <c r="A9" t="s">
        <v>47</v>
      </c>
      <c r="C9" s="31" t="s">
        <v>644</v>
      </c>
      <c r="E9" s="33" t="s">
        <v>1153</v>
      </c>
      <c r="J9" s="32">
        <f>0</f>
      </c>
      <c s="32">
        <f>0</f>
      </c>
      <c s="32">
        <f>0+L10+L14+L18+L22+L26+L30+L34+L38+L42+L46+L50+L54+L58+L62+L66+L70+L74+L78+L82+L86+L90+L94+L98+L102</f>
      </c>
      <c s="32">
        <f>0+M10+M14+M18+M22+M26+M30+M34+M38+M42+M46+M50+M54+M58+M62+M66+M70+M74+M78+M82+M86+M90+M94+M98+M102</f>
      </c>
    </row>
    <row r="10" spans="1:16" ht="12.75">
      <c r="A10" t="s">
        <v>49</v>
      </c>
      <c s="34" t="s">
        <v>644</v>
      </c>
      <c s="34" t="s">
        <v>1467</v>
      </c>
      <c s="35" t="s">
        <v>52</v>
      </c>
      <c s="6" t="s">
        <v>1513</v>
      </c>
      <c s="36" t="s">
        <v>67</v>
      </c>
      <c s="37">
        <v>1</v>
      </c>
      <c s="36">
        <v>0</v>
      </c>
      <c s="36">
        <f>ROUND(G10*H10,6)</f>
      </c>
      <c r="L10" s="38">
        <v>0</v>
      </c>
      <c s="32">
        <f>ROUND(ROUND(L10,2)*ROUND(G10,3),2)</f>
      </c>
      <c s="36" t="s">
        <v>1514</v>
      </c>
      <c>
        <f>(M10*21)/100</f>
      </c>
      <c t="s">
        <v>28</v>
      </c>
    </row>
    <row r="11" spans="1:5" ht="12.75">
      <c r="A11" s="35" t="s">
        <v>56</v>
      </c>
      <c r="E11" s="39" t="s">
        <v>52</v>
      </c>
    </row>
    <row r="12" spans="1:5" ht="25.5">
      <c r="A12" s="35" t="s">
        <v>57</v>
      </c>
      <c r="E12" s="40" t="s">
        <v>1515</v>
      </c>
    </row>
    <row r="13" spans="1:5" ht="114.75">
      <c r="A13" t="s">
        <v>58</v>
      </c>
      <c r="E13" s="39" t="s">
        <v>1516</v>
      </c>
    </row>
    <row r="14" spans="1:16" ht="25.5">
      <c r="A14" t="s">
        <v>49</v>
      </c>
      <c s="34" t="s">
        <v>28</v>
      </c>
      <c s="34" t="s">
        <v>1517</v>
      </c>
      <c s="35" t="s">
        <v>52</v>
      </c>
      <c s="6" t="s">
        <v>1518</v>
      </c>
      <c s="36" t="s">
        <v>67</v>
      </c>
      <c s="37">
        <v>3</v>
      </c>
      <c s="36">
        <v>0</v>
      </c>
      <c s="36">
        <f>ROUND(G14*H14,6)</f>
      </c>
      <c r="L14" s="38">
        <v>0</v>
      </c>
      <c s="32">
        <f>ROUND(ROUND(L14,2)*ROUND(G14,3),2)</f>
      </c>
      <c s="36" t="s">
        <v>1514</v>
      </c>
      <c>
        <f>(M14*21)/100</f>
      </c>
      <c t="s">
        <v>28</v>
      </c>
    </row>
    <row r="15" spans="1:5" ht="12.75">
      <c r="A15" s="35" t="s">
        <v>56</v>
      </c>
      <c r="E15" s="39" t="s">
        <v>1166</v>
      </c>
    </row>
    <row r="16" spans="1:5" ht="25.5">
      <c r="A16" s="35" t="s">
        <v>57</v>
      </c>
      <c r="E16" s="40" t="s">
        <v>1519</v>
      </c>
    </row>
    <row r="17" spans="1:5" ht="12.75">
      <c r="A17" t="s">
        <v>58</v>
      </c>
      <c r="E17" s="39" t="s">
        <v>984</v>
      </c>
    </row>
    <row r="18" spans="1:16" ht="12.75">
      <c r="A18" t="s">
        <v>49</v>
      </c>
      <c s="34" t="s">
        <v>26</v>
      </c>
      <c s="34" t="s">
        <v>1380</v>
      </c>
      <c s="35" t="s">
        <v>52</v>
      </c>
      <c s="6" t="s">
        <v>1381</v>
      </c>
      <c s="36" t="s">
        <v>67</v>
      </c>
      <c s="37">
        <v>3</v>
      </c>
      <c s="36">
        <v>0</v>
      </c>
      <c s="36">
        <f>ROUND(G18*H18,6)</f>
      </c>
      <c r="L18" s="38">
        <v>0</v>
      </c>
      <c s="32">
        <f>ROUND(ROUND(L18,2)*ROUND(G18,3),2)</f>
      </c>
      <c s="36" t="s">
        <v>1514</v>
      </c>
      <c>
        <f>(M18*21)/100</f>
      </c>
      <c t="s">
        <v>28</v>
      </c>
    </row>
    <row r="19" spans="1:5" ht="12.75">
      <c r="A19" s="35" t="s">
        <v>56</v>
      </c>
      <c r="E19" s="39" t="s">
        <v>1166</v>
      </c>
    </row>
    <row r="20" spans="1:5" ht="25.5">
      <c r="A20" s="35" t="s">
        <v>57</v>
      </c>
      <c r="E20" s="40" t="s">
        <v>1519</v>
      </c>
    </row>
    <row r="21" spans="1:5" ht="12.75">
      <c r="A21" t="s">
        <v>58</v>
      </c>
      <c r="E21" s="39" t="s">
        <v>984</v>
      </c>
    </row>
    <row r="22" spans="1:16" ht="12.75">
      <c r="A22" t="s">
        <v>49</v>
      </c>
      <c s="34" t="s">
        <v>94</v>
      </c>
      <c s="34" t="s">
        <v>1231</v>
      </c>
      <c s="35" t="s">
        <v>52</v>
      </c>
      <c s="6" t="s">
        <v>1232</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1515</v>
      </c>
    </row>
    <row r="25" spans="1:5" ht="12.75">
      <c r="A25" t="s">
        <v>58</v>
      </c>
      <c r="E25" s="39" t="s">
        <v>984</v>
      </c>
    </row>
    <row r="26" spans="1:16" ht="12.75">
      <c r="A26" t="s">
        <v>49</v>
      </c>
      <c s="34" t="s">
        <v>100</v>
      </c>
      <c s="34" t="s">
        <v>1520</v>
      </c>
      <c s="35" t="s">
        <v>52</v>
      </c>
      <c s="6" t="s">
        <v>1521</v>
      </c>
      <c s="36" t="s">
        <v>173</v>
      </c>
      <c s="37">
        <v>1.2</v>
      </c>
      <c s="36">
        <v>0</v>
      </c>
      <c s="36">
        <f>ROUND(G26*H26,6)</f>
      </c>
      <c r="L26" s="38">
        <v>0</v>
      </c>
      <c s="32">
        <f>ROUND(ROUND(L26,2)*ROUND(G26,3),2)</f>
      </c>
      <c s="36" t="s">
        <v>1514</v>
      </c>
      <c>
        <f>(M26*21)/100</f>
      </c>
      <c t="s">
        <v>28</v>
      </c>
    </row>
    <row r="27" spans="1:5" ht="12.75">
      <c r="A27" s="35" t="s">
        <v>56</v>
      </c>
      <c r="E27" s="39" t="s">
        <v>1166</v>
      </c>
    </row>
    <row r="28" spans="1:5" ht="25.5">
      <c r="A28" s="35" t="s">
        <v>57</v>
      </c>
      <c r="E28" s="40" t="s">
        <v>1522</v>
      </c>
    </row>
    <row r="29" spans="1:5" ht="12.75">
      <c r="A29" t="s">
        <v>58</v>
      </c>
      <c r="E29" s="39" t="s">
        <v>984</v>
      </c>
    </row>
    <row r="30" spans="1:16" ht="12.75">
      <c r="A30" t="s">
        <v>49</v>
      </c>
      <c s="34" t="s">
        <v>27</v>
      </c>
      <c s="34" t="s">
        <v>1523</v>
      </c>
      <c s="35" t="s">
        <v>52</v>
      </c>
      <c s="6" t="s">
        <v>1524</v>
      </c>
      <c s="36" t="s">
        <v>67</v>
      </c>
      <c s="37">
        <v>1</v>
      </c>
      <c s="36">
        <v>0</v>
      </c>
      <c s="36">
        <f>ROUND(G30*H30,6)</f>
      </c>
      <c r="L30" s="38">
        <v>0</v>
      </c>
      <c s="32">
        <f>ROUND(ROUND(L30,2)*ROUND(G30,3),2)</f>
      </c>
      <c s="36" t="s">
        <v>1514</v>
      </c>
      <c>
        <f>(M30*21)/100</f>
      </c>
      <c t="s">
        <v>28</v>
      </c>
    </row>
    <row r="31" spans="1:5" ht="12.75">
      <c r="A31" s="35" t="s">
        <v>56</v>
      </c>
      <c r="E31" s="39" t="s">
        <v>52</v>
      </c>
    </row>
    <row r="32" spans="1:5" ht="25.5">
      <c r="A32" s="35" t="s">
        <v>57</v>
      </c>
      <c r="E32" s="40" t="s">
        <v>1515</v>
      </c>
    </row>
    <row r="33" spans="1:5" ht="114.75">
      <c r="A33" t="s">
        <v>58</v>
      </c>
      <c r="E33" s="39" t="s">
        <v>1516</v>
      </c>
    </row>
    <row r="34" spans="1:16" ht="12.75">
      <c r="A34" t="s">
        <v>49</v>
      </c>
      <c s="34" t="s">
        <v>168</v>
      </c>
      <c s="34" t="s">
        <v>1525</v>
      </c>
      <c s="35" t="s">
        <v>52</v>
      </c>
      <c s="6" t="s">
        <v>1526</v>
      </c>
      <c s="36" t="s">
        <v>67</v>
      </c>
      <c s="37">
        <v>2</v>
      </c>
      <c s="36">
        <v>0</v>
      </c>
      <c s="36">
        <f>ROUND(G34*H34,6)</f>
      </c>
      <c r="L34" s="38">
        <v>0</v>
      </c>
      <c s="32">
        <f>ROUND(ROUND(L34,2)*ROUND(G34,3),2)</f>
      </c>
      <c s="36" t="s">
        <v>1514</v>
      </c>
      <c>
        <f>(M34*21)/100</f>
      </c>
      <c t="s">
        <v>28</v>
      </c>
    </row>
    <row r="35" spans="1:5" ht="12.75">
      <c r="A35" s="35" t="s">
        <v>56</v>
      </c>
      <c r="E35" s="39" t="s">
        <v>52</v>
      </c>
    </row>
    <row r="36" spans="1:5" ht="25.5">
      <c r="A36" s="35" t="s">
        <v>57</v>
      </c>
      <c r="E36" s="40" t="s">
        <v>1527</v>
      </c>
    </row>
    <row r="37" spans="1:5" ht="114.75">
      <c r="A37" t="s">
        <v>58</v>
      </c>
      <c r="E37" s="39" t="s">
        <v>1516</v>
      </c>
    </row>
    <row r="38" spans="1:16" ht="12.75">
      <c r="A38" t="s">
        <v>49</v>
      </c>
      <c s="34" t="s">
        <v>534</v>
      </c>
      <c s="34" t="s">
        <v>1528</v>
      </c>
      <c s="35" t="s">
        <v>52</v>
      </c>
      <c s="6" t="s">
        <v>1529</v>
      </c>
      <c s="36" t="s">
        <v>67</v>
      </c>
      <c s="37">
        <v>3</v>
      </c>
      <c s="36">
        <v>0</v>
      </c>
      <c s="36">
        <f>ROUND(G38*H38,6)</f>
      </c>
      <c r="L38" s="38">
        <v>0</v>
      </c>
      <c s="32">
        <f>ROUND(ROUND(L38,2)*ROUND(G38,3),2)</f>
      </c>
      <c s="36" t="s">
        <v>1514</v>
      </c>
      <c>
        <f>(M38*21)/100</f>
      </c>
      <c t="s">
        <v>28</v>
      </c>
    </row>
    <row r="39" spans="1:5" ht="12.75">
      <c r="A39" s="35" t="s">
        <v>56</v>
      </c>
      <c r="E39" s="39" t="s">
        <v>1166</v>
      </c>
    </row>
    <row r="40" spans="1:5" ht="25.5">
      <c r="A40" s="35" t="s">
        <v>57</v>
      </c>
      <c r="E40" s="40" t="s">
        <v>1519</v>
      </c>
    </row>
    <row r="41" spans="1:5" ht="12.75">
      <c r="A41" t="s">
        <v>58</v>
      </c>
      <c r="E41" s="39" t="s">
        <v>984</v>
      </c>
    </row>
    <row r="42" spans="1:16" ht="12.75">
      <c r="A42" t="s">
        <v>49</v>
      </c>
      <c s="34" t="s">
        <v>673</v>
      </c>
      <c s="34" t="s">
        <v>1530</v>
      </c>
      <c s="35" t="s">
        <v>52</v>
      </c>
      <c s="6" t="s">
        <v>1531</v>
      </c>
      <c s="36" t="s">
        <v>67</v>
      </c>
      <c s="37">
        <v>6</v>
      </c>
      <c s="36">
        <v>0</v>
      </c>
      <c s="36">
        <f>ROUND(G42*H42,6)</f>
      </c>
      <c r="L42" s="38">
        <v>0</v>
      </c>
      <c s="32">
        <f>ROUND(ROUND(L42,2)*ROUND(G42,3),2)</f>
      </c>
      <c s="36" t="s">
        <v>1532</v>
      </c>
      <c>
        <f>(M42*21)/100</f>
      </c>
      <c t="s">
        <v>28</v>
      </c>
    </row>
    <row r="43" spans="1:5" ht="12.75">
      <c r="A43" s="35" t="s">
        <v>56</v>
      </c>
      <c r="E43" s="39" t="s">
        <v>1166</v>
      </c>
    </row>
    <row r="44" spans="1:5" ht="25.5">
      <c r="A44" s="35" t="s">
        <v>57</v>
      </c>
      <c r="E44" s="40" t="s">
        <v>1533</v>
      </c>
    </row>
    <row r="45" spans="1:5" ht="12.75">
      <c r="A45" t="s">
        <v>58</v>
      </c>
      <c r="E45" s="39" t="s">
        <v>984</v>
      </c>
    </row>
    <row r="46" spans="1:16" ht="12.75">
      <c r="A46" t="s">
        <v>49</v>
      </c>
      <c s="34" t="s">
        <v>677</v>
      </c>
      <c s="34" t="s">
        <v>1534</v>
      </c>
      <c s="35" t="s">
        <v>52</v>
      </c>
      <c s="6" t="s">
        <v>1535</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1533</v>
      </c>
    </row>
    <row r="49" spans="1:5" ht="12.75">
      <c r="A49" t="s">
        <v>58</v>
      </c>
      <c r="E49" s="39" t="s">
        <v>984</v>
      </c>
    </row>
    <row r="50" spans="1:16" ht="25.5">
      <c r="A50" t="s">
        <v>49</v>
      </c>
      <c s="34" t="s">
        <v>681</v>
      </c>
      <c s="34" t="s">
        <v>1536</v>
      </c>
      <c s="35" t="s">
        <v>52</v>
      </c>
      <c s="6" t="s">
        <v>1537</v>
      </c>
      <c s="36" t="s">
        <v>67</v>
      </c>
      <c s="37">
        <v>3</v>
      </c>
      <c s="36">
        <v>0</v>
      </c>
      <c s="36">
        <f>ROUND(G50*H50,6)</f>
      </c>
      <c r="L50" s="38">
        <v>0</v>
      </c>
      <c s="32">
        <f>ROUND(ROUND(L50,2)*ROUND(G50,3),2)</f>
      </c>
      <c s="36" t="s">
        <v>1514</v>
      </c>
      <c>
        <f>(M50*21)/100</f>
      </c>
      <c t="s">
        <v>28</v>
      </c>
    </row>
    <row r="51" spans="1:5" ht="12.75">
      <c r="A51" s="35" t="s">
        <v>56</v>
      </c>
      <c r="E51" s="39" t="s">
        <v>1166</v>
      </c>
    </row>
    <row r="52" spans="1:5" ht="25.5">
      <c r="A52" s="35" t="s">
        <v>57</v>
      </c>
      <c r="E52" s="40" t="s">
        <v>1519</v>
      </c>
    </row>
    <row r="53" spans="1:5" ht="12.75">
      <c r="A53" t="s">
        <v>58</v>
      </c>
      <c r="E53" s="39" t="s">
        <v>984</v>
      </c>
    </row>
    <row r="54" spans="1:16" ht="12.75">
      <c r="A54" t="s">
        <v>49</v>
      </c>
      <c s="34" t="s">
        <v>685</v>
      </c>
      <c s="34" t="s">
        <v>1538</v>
      </c>
      <c s="35" t="s">
        <v>52</v>
      </c>
      <c s="6" t="s">
        <v>1539</v>
      </c>
      <c s="36" t="s">
        <v>67</v>
      </c>
      <c s="37">
        <v>3</v>
      </c>
      <c s="36">
        <v>0</v>
      </c>
      <c s="36">
        <f>ROUND(G54*H54,6)</f>
      </c>
      <c r="L54" s="38">
        <v>0</v>
      </c>
      <c s="32">
        <f>ROUND(ROUND(L54,2)*ROUND(G54,3),2)</f>
      </c>
      <c s="36" t="s">
        <v>1514</v>
      </c>
      <c>
        <f>(M54*21)/100</f>
      </c>
      <c t="s">
        <v>28</v>
      </c>
    </row>
    <row r="55" spans="1:5" ht="12.75">
      <c r="A55" s="35" t="s">
        <v>56</v>
      </c>
      <c r="E55" s="39" t="s">
        <v>52</v>
      </c>
    </row>
    <row r="56" spans="1:5" ht="25.5">
      <c r="A56" s="35" t="s">
        <v>57</v>
      </c>
      <c r="E56" s="40" t="s">
        <v>1519</v>
      </c>
    </row>
    <row r="57" spans="1:5" ht="114.75">
      <c r="A57" t="s">
        <v>58</v>
      </c>
      <c r="E57" s="39" t="s">
        <v>1516</v>
      </c>
    </row>
    <row r="58" spans="1:16" ht="12.75">
      <c r="A58" t="s">
        <v>49</v>
      </c>
      <c s="34" t="s">
        <v>50</v>
      </c>
      <c s="34" t="s">
        <v>1390</v>
      </c>
      <c s="35" t="s">
        <v>52</v>
      </c>
      <c s="6" t="s">
        <v>1391</v>
      </c>
      <c s="36" t="s">
        <v>105</v>
      </c>
      <c s="37">
        <v>80</v>
      </c>
      <c s="36">
        <v>0</v>
      </c>
      <c s="36">
        <f>ROUND(G58*H58,6)</f>
      </c>
      <c r="L58" s="38">
        <v>0</v>
      </c>
      <c s="32">
        <f>ROUND(ROUND(L58,2)*ROUND(G58,3),2)</f>
      </c>
      <c s="36" t="s">
        <v>1514</v>
      </c>
      <c>
        <f>(M58*21)/100</f>
      </c>
      <c t="s">
        <v>28</v>
      </c>
    </row>
    <row r="59" spans="1:5" ht="12.75">
      <c r="A59" s="35" t="s">
        <v>56</v>
      </c>
      <c r="E59" s="39" t="s">
        <v>1166</v>
      </c>
    </row>
    <row r="60" spans="1:5" ht="25.5">
      <c r="A60" s="35" t="s">
        <v>57</v>
      </c>
      <c r="E60" s="40" t="s">
        <v>1540</v>
      </c>
    </row>
    <row r="61" spans="1:5" ht="12.75">
      <c r="A61" t="s">
        <v>58</v>
      </c>
      <c r="E61" s="39" t="s">
        <v>984</v>
      </c>
    </row>
    <row r="62" spans="1:16" ht="25.5">
      <c r="A62" t="s">
        <v>49</v>
      </c>
      <c s="34" t="s">
        <v>60</v>
      </c>
      <c s="34" t="s">
        <v>1541</v>
      </c>
      <c s="35" t="s">
        <v>52</v>
      </c>
      <c s="6" t="s">
        <v>1542</v>
      </c>
      <c s="36" t="s">
        <v>67</v>
      </c>
      <c s="37">
        <v>6</v>
      </c>
      <c s="36">
        <v>0</v>
      </c>
      <c s="36">
        <f>ROUND(G62*H62,6)</f>
      </c>
      <c r="L62" s="38">
        <v>0</v>
      </c>
      <c s="32">
        <f>ROUND(ROUND(L62,2)*ROUND(G62,3),2)</f>
      </c>
      <c s="36" t="s">
        <v>1514</v>
      </c>
      <c>
        <f>(M62*21)/100</f>
      </c>
      <c t="s">
        <v>28</v>
      </c>
    </row>
    <row r="63" spans="1:5" ht="12.75">
      <c r="A63" s="35" t="s">
        <v>56</v>
      </c>
      <c r="E63" s="39" t="s">
        <v>1166</v>
      </c>
    </row>
    <row r="64" spans="1:5" ht="25.5">
      <c r="A64" s="35" t="s">
        <v>57</v>
      </c>
      <c r="E64" s="40" t="s">
        <v>1533</v>
      </c>
    </row>
    <row r="65" spans="1:5" ht="12.75">
      <c r="A65" t="s">
        <v>58</v>
      </c>
      <c r="E65" s="39" t="s">
        <v>984</v>
      </c>
    </row>
    <row r="66" spans="1:16" ht="12.75">
      <c r="A66" t="s">
        <v>49</v>
      </c>
      <c s="34" t="s">
        <v>64</v>
      </c>
      <c s="34" t="s">
        <v>1386</v>
      </c>
      <c s="35" t="s">
        <v>52</v>
      </c>
      <c s="6" t="s">
        <v>1387</v>
      </c>
      <c s="36" t="s">
        <v>67</v>
      </c>
      <c s="37">
        <v>2</v>
      </c>
      <c s="36">
        <v>0</v>
      </c>
      <c s="36">
        <f>ROUND(G66*H66,6)</f>
      </c>
      <c r="L66" s="38">
        <v>0</v>
      </c>
      <c s="32">
        <f>ROUND(ROUND(L66,2)*ROUND(G66,3),2)</f>
      </c>
      <c s="36" t="s">
        <v>1514</v>
      </c>
      <c>
        <f>(M66*21)/100</f>
      </c>
      <c t="s">
        <v>28</v>
      </c>
    </row>
    <row r="67" spans="1:5" ht="12.75">
      <c r="A67" s="35" t="s">
        <v>56</v>
      </c>
      <c r="E67" s="39" t="s">
        <v>1166</v>
      </c>
    </row>
    <row r="68" spans="1:5" ht="25.5">
      <c r="A68" s="35" t="s">
        <v>57</v>
      </c>
      <c r="E68" s="40" t="s">
        <v>1527</v>
      </c>
    </row>
    <row r="69" spans="1:5" ht="12.75">
      <c r="A69" t="s">
        <v>58</v>
      </c>
      <c r="E69" s="39" t="s">
        <v>984</v>
      </c>
    </row>
    <row r="70" spans="1:16" ht="12.75">
      <c r="A70" t="s">
        <v>49</v>
      </c>
      <c s="34" t="s">
        <v>69</v>
      </c>
      <c s="34" t="s">
        <v>1543</v>
      </c>
      <c s="35" t="s">
        <v>52</v>
      </c>
      <c s="6" t="s">
        <v>1544</v>
      </c>
      <c s="36" t="s">
        <v>67</v>
      </c>
      <c s="37">
        <v>1</v>
      </c>
      <c s="36">
        <v>0</v>
      </c>
      <c s="36">
        <f>ROUND(G70*H70,6)</f>
      </c>
      <c r="L70" s="38">
        <v>0</v>
      </c>
      <c s="32">
        <f>ROUND(ROUND(L70,2)*ROUND(G70,3),2)</f>
      </c>
      <c s="36" t="s">
        <v>1514</v>
      </c>
      <c>
        <f>(M70*21)/100</f>
      </c>
      <c t="s">
        <v>28</v>
      </c>
    </row>
    <row r="71" spans="1:5" ht="12.75">
      <c r="A71" s="35" t="s">
        <v>56</v>
      </c>
      <c r="E71" s="39" t="s">
        <v>1166</v>
      </c>
    </row>
    <row r="72" spans="1:5" ht="25.5">
      <c r="A72" s="35" t="s">
        <v>57</v>
      </c>
      <c r="E72" s="40" t="s">
        <v>1515</v>
      </c>
    </row>
    <row r="73" spans="1:5" ht="12.75">
      <c r="A73" t="s">
        <v>58</v>
      </c>
      <c r="E73" s="39" t="s">
        <v>984</v>
      </c>
    </row>
    <row r="74" spans="1:16" ht="25.5">
      <c r="A74" t="s">
        <v>49</v>
      </c>
      <c s="34" t="s">
        <v>72</v>
      </c>
      <c s="34" t="s">
        <v>1545</v>
      </c>
      <c s="35" t="s">
        <v>52</v>
      </c>
      <c s="6" t="s">
        <v>1546</v>
      </c>
      <c s="36" t="s">
        <v>105</v>
      </c>
      <c s="37">
        <v>40</v>
      </c>
      <c s="36">
        <v>0</v>
      </c>
      <c s="36">
        <f>ROUND(G74*H74,6)</f>
      </c>
      <c r="L74" s="38">
        <v>0</v>
      </c>
      <c s="32">
        <f>ROUND(ROUND(L74,2)*ROUND(G74,3),2)</f>
      </c>
      <c s="36" t="s">
        <v>1514</v>
      </c>
      <c>
        <f>(M74*21)/100</f>
      </c>
      <c t="s">
        <v>28</v>
      </c>
    </row>
    <row r="75" spans="1:5" ht="12.75">
      <c r="A75" s="35" t="s">
        <v>56</v>
      </c>
      <c r="E75" s="39" t="s">
        <v>1166</v>
      </c>
    </row>
    <row r="76" spans="1:5" ht="25.5">
      <c r="A76" s="35" t="s">
        <v>57</v>
      </c>
      <c r="E76" s="40" t="s">
        <v>1547</v>
      </c>
    </row>
    <row r="77" spans="1:5" ht="12.75">
      <c r="A77" t="s">
        <v>58</v>
      </c>
      <c r="E77" s="39" t="s">
        <v>984</v>
      </c>
    </row>
    <row r="78" spans="1:16" ht="25.5">
      <c r="A78" t="s">
        <v>49</v>
      </c>
      <c s="34" t="s">
        <v>78</v>
      </c>
      <c s="34" t="s">
        <v>1548</v>
      </c>
      <c s="35" t="s">
        <v>52</v>
      </c>
      <c s="6" t="s">
        <v>1549</v>
      </c>
      <c s="36" t="s">
        <v>105</v>
      </c>
      <c s="37">
        <v>20</v>
      </c>
      <c s="36">
        <v>0</v>
      </c>
      <c s="36">
        <f>ROUND(G78*H78,6)</f>
      </c>
      <c r="L78" s="38">
        <v>0</v>
      </c>
      <c s="32">
        <f>ROUND(ROUND(L78,2)*ROUND(G78,3),2)</f>
      </c>
      <c s="36" t="s">
        <v>1514</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1383</v>
      </c>
      <c s="35" t="s">
        <v>52</v>
      </c>
      <c s="6" t="s">
        <v>1384</v>
      </c>
      <c s="36" t="s">
        <v>105</v>
      </c>
      <c s="37">
        <v>40</v>
      </c>
      <c s="36">
        <v>0</v>
      </c>
      <c s="36">
        <f>ROUND(G82*H82,6)</f>
      </c>
      <c r="L82" s="38">
        <v>0</v>
      </c>
      <c s="32">
        <f>ROUND(ROUND(L82,2)*ROUND(G82,3),2)</f>
      </c>
      <c s="36" t="s">
        <v>1514</v>
      </c>
      <c>
        <f>(M82*21)/100</f>
      </c>
      <c t="s">
        <v>28</v>
      </c>
    </row>
    <row r="83" spans="1:5" ht="12.75">
      <c r="A83" s="35" t="s">
        <v>56</v>
      </c>
      <c r="E83" s="39" t="s">
        <v>1166</v>
      </c>
    </row>
    <row r="84" spans="1:5" ht="25.5">
      <c r="A84" s="35" t="s">
        <v>57</v>
      </c>
      <c r="E84" s="40" t="s">
        <v>1547</v>
      </c>
    </row>
    <row r="85" spans="1:5" ht="12.75">
      <c r="A85" t="s">
        <v>58</v>
      </c>
      <c r="E85" s="39" t="s">
        <v>984</v>
      </c>
    </row>
    <row r="86" spans="1:16" ht="12.75">
      <c r="A86" t="s">
        <v>49</v>
      </c>
      <c s="34" t="s">
        <v>87</v>
      </c>
      <c s="34" t="s">
        <v>144</v>
      </c>
      <c s="35" t="s">
        <v>52</v>
      </c>
      <c s="6" t="s">
        <v>145</v>
      </c>
      <c s="36" t="s">
        <v>54</v>
      </c>
      <c s="37">
        <v>2</v>
      </c>
      <c s="36">
        <v>0</v>
      </c>
      <c s="36">
        <f>ROUND(G86*H86,6)</f>
      </c>
      <c r="L86" s="38">
        <v>0</v>
      </c>
      <c s="32">
        <f>ROUND(ROUND(L86,2)*ROUND(G86,3),2)</f>
      </c>
      <c s="36" t="s">
        <v>1514</v>
      </c>
      <c>
        <f>(M86*21)/100</f>
      </c>
      <c t="s">
        <v>28</v>
      </c>
    </row>
    <row r="87" spans="1:5" ht="12.75">
      <c r="A87" s="35" t="s">
        <v>56</v>
      </c>
      <c r="E87" s="39" t="s">
        <v>1166</v>
      </c>
    </row>
    <row r="88" spans="1:5" ht="25.5">
      <c r="A88" s="35" t="s">
        <v>57</v>
      </c>
      <c r="E88" s="40" t="s">
        <v>1527</v>
      </c>
    </row>
    <row r="89" spans="1:5" ht="12.75">
      <c r="A89" t="s">
        <v>58</v>
      </c>
      <c r="E89" s="39" t="s">
        <v>984</v>
      </c>
    </row>
    <row r="90" spans="1:16" ht="12.75">
      <c r="A90" t="s">
        <v>49</v>
      </c>
      <c s="34" t="s">
        <v>91</v>
      </c>
      <c s="34" t="s">
        <v>133</v>
      </c>
      <c s="35" t="s">
        <v>52</v>
      </c>
      <c s="6" t="s">
        <v>134</v>
      </c>
      <c s="36" t="s">
        <v>67</v>
      </c>
      <c s="37">
        <v>10</v>
      </c>
      <c s="36">
        <v>0</v>
      </c>
      <c s="36">
        <f>ROUND(G90*H90,6)</f>
      </c>
      <c r="L90" s="38">
        <v>0</v>
      </c>
      <c s="32">
        <f>ROUND(ROUND(L90,2)*ROUND(G90,3),2)</f>
      </c>
      <c s="36" t="s">
        <v>1514</v>
      </c>
      <c>
        <f>(M90*21)/100</f>
      </c>
      <c t="s">
        <v>28</v>
      </c>
    </row>
    <row r="91" spans="1:5" ht="12.75">
      <c r="A91" s="35" t="s">
        <v>56</v>
      </c>
      <c r="E91" s="39" t="s">
        <v>1166</v>
      </c>
    </row>
    <row r="92" spans="1:5" ht="25.5">
      <c r="A92" s="35" t="s">
        <v>57</v>
      </c>
      <c r="E92" s="40" t="s">
        <v>1551</v>
      </c>
    </row>
    <row r="93" spans="1:5" ht="12.75">
      <c r="A93" t="s">
        <v>58</v>
      </c>
      <c r="E93" s="39" t="s">
        <v>984</v>
      </c>
    </row>
    <row r="94" spans="1:16" ht="12.75">
      <c r="A94" t="s">
        <v>49</v>
      </c>
      <c s="34" t="s">
        <v>96</v>
      </c>
      <c s="34" t="s">
        <v>1552</v>
      </c>
      <c s="35" t="s">
        <v>52</v>
      </c>
      <c s="6" t="s">
        <v>1553</v>
      </c>
      <c s="36" t="s">
        <v>67</v>
      </c>
      <c s="37">
        <v>3</v>
      </c>
      <c s="36">
        <v>0</v>
      </c>
      <c s="36">
        <f>ROUND(G94*H94,6)</f>
      </c>
      <c r="L94" s="38">
        <v>0</v>
      </c>
      <c s="32">
        <f>ROUND(ROUND(L94,2)*ROUND(G94,3),2)</f>
      </c>
      <c s="36" t="s">
        <v>1514</v>
      </c>
      <c>
        <f>(M94*21)/100</f>
      </c>
      <c t="s">
        <v>28</v>
      </c>
    </row>
    <row r="95" spans="1:5" ht="12.75">
      <c r="A95" s="35" t="s">
        <v>56</v>
      </c>
      <c r="E95" s="39" t="s">
        <v>1166</v>
      </c>
    </row>
    <row r="96" spans="1:5" ht="25.5">
      <c r="A96" s="35" t="s">
        <v>57</v>
      </c>
      <c r="E96" s="40" t="s">
        <v>1519</v>
      </c>
    </row>
    <row r="97" spans="1:5" ht="12.75">
      <c r="A97" t="s">
        <v>58</v>
      </c>
      <c r="E97" s="39" t="s">
        <v>984</v>
      </c>
    </row>
    <row r="98" spans="1:16" ht="12.75">
      <c r="A98" t="s">
        <v>49</v>
      </c>
      <c s="34" t="s">
        <v>1000</v>
      </c>
      <c s="34" t="s">
        <v>1554</v>
      </c>
      <c s="35" t="s">
        <v>52</v>
      </c>
      <c s="6" t="s">
        <v>1555</v>
      </c>
      <c s="36" t="s">
        <v>67</v>
      </c>
      <c s="37">
        <v>1</v>
      </c>
      <c s="36">
        <v>0</v>
      </c>
      <c s="36">
        <f>ROUND(G98*H98,6)</f>
      </c>
      <c r="L98" s="38">
        <v>0</v>
      </c>
      <c s="32">
        <f>ROUND(ROUND(L98,2)*ROUND(G98,3),2)</f>
      </c>
      <c s="36" t="s">
        <v>1514</v>
      </c>
      <c>
        <f>(M98*21)/100</f>
      </c>
      <c t="s">
        <v>28</v>
      </c>
    </row>
    <row r="99" spans="1:5" ht="12.75">
      <c r="A99" s="35" t="s">
        <v>56</v>
      </c>
      <c r="E99" s="39" t="s">
        <v>52</v>
      </c>
    </row>
    <row r="100" spans="1:5" ht="25.5">
      <c r="A100" s="35" t="s">
        <v>57</v>
      </c>
      <c r="E100" s="40" t="s">
        <v>1515</v>
      </c>
    </row>
    <row r="101" spans="1:5" ht="114.75">
      <c r="A101" t="s">
        <v>58</v>
      </c>
      <c r="E101" s="39" t="s">
        <v>1516</v>
      </c>
    </row>
    <row r="102" spans="1:16" ht="12.75">
      <c r="A102" t="s">
        <v>49</v>
      </c>
      <c s="34" t="s">
        <v>102</v>
      </c>
      <c s="34" t="s">
        <v>1556</v>
      </c>
      <c s="35" t="s">
        <v>52</v>
      </c>
      <c s="6" t="s">
        <v>1557</v>
      </c>
      <c s="36" t="s">
        <v>67</v>
      </c>
      <c s="37">
        <v>1</v>
      </c>
      <c s="36">
        <v>0</v>
      </c>
      <c s="36">
        <f>ROUND(G102*H102,6)</f>
      </c>
      <c r="L102" s="38">
        <v>0</v>
      </c>
      <c s="32">
        <f>ROUND(ROUND(L102,2)*ROUND(G102,3),2)</f>
      </c>
      <c s="36" t="s">
        <v>1514</v>
      </c>
      <c>
        <f>(M102*21)/100</f>
      </c>
      <c t="s">
        <v>28</v>
      </c>
    </row>
    <row r="103" spans="1:5" ht="12.75">
      <c r="A103" s="35" t="s">
        <v>56</v>
      </c>
      <c r="E103" s="39" t="s">
        <v>52</v>
      </c>
    </row>
    <row r="104" spans="1:5" ht="25.5">
      <c r="A104" s="35" t="s">
        <v>57</v>
      </c>
      <c r="E104" s="40" t="s">
        <v>1515</v>
      </c>
    </row>
    <row r="105" spans="1:5" ht="140.25">
      <c r="A105" t="s">
        <v>58</v>
      </c>
      <c r="E105" s="39" t="s">
        <v>1424</v>
      </c>
    </row>
    <row r="106" spans="1:13" ht="12.75">
      <c r="A106" t="s">
        <v>47</v>
      </c>
      <c r="C106" s="31" t="s">
        <v>168</v>
      </c>
      <c r="E106" s="33" t="s">
        <v>1269</v>
      </c>
      <c r="J106" s="32">
        <f>0</f>
      </c>
      <c s="32">
        <f>0</f>
      </c>
      <c s="32">
        <f>0+L107+L111+L115+L119+L123</f>
      </c>
      <c s="32">
        <f>0+M107+M111+M115+M119+M123</f>
      </c>
    </row>
    <row r="107" spans="1:16" ht="12.75">
      <c r="A107" t="s">
        <v>49</v>
      </c>
      <c s="34" t="s">
        <v>924</v>
      </c>
      <c s="34" t="s">
        <v>1558</v>
      </c>
      <c s="35" t="s">
        <v>52</v>
      </c>
      <c s="6" t="s">
        <v>1559</v>
      </c>
      <c s="36" t="s">
        <v>173</v>
      </c>
      <c s="37">
        <v>1.2</v>
      </c>
      <c s="36">
        <v>0</v>
      </c>
      <c s="36">
        <f>ROUND(G107*H107,6)</f>
      </c>
      <c r="L107" s="38">
        <v>0</v>
      </c>
      <c s="32">
        <f>ROUND(ROUND(L107,2)*ROUND(G107,3),2)</f>
      </c>
      <c s="36" t="s">
        <v>1514</v>
      </c>
      <c>
        <f>(M107*21)/100</f>
      </c>
      <c t="s">
        <v>28</v>
      </c>
    </row>
    <row r="108" spans="1:5" ht="12.75">
      <c r="A108" s="35" t="s">
        <v>56</v>
      </c>
      <c r="E108" s="39" t="s">
        <v>52</v>
      </c>
    </row>
    <row r="109" spans="1:5" ht="12.75">
      <c r="A109" s="35" t="s">
        <v>57</v>
      </c>
      <c r="E109" s="40" t="s">
        <v>52</v>
      </c>
    </row>
    <row r="110" spans="1:5" ht="102">
      <c r="A110" t="s">
        <v>58</v>
      </c>
      <c r="E110" s="39" t="s">
        <v>1560</v>
      </c>
    </row>
    <row r="111" spans="1:16" ht="12.75">
      <c r="A111" t="s">
        <v>49</v>
      </c>
      <c s="34" t="s">
        <v>108</v>
      </c>
      <c s="34" t="s">
        <v>1417</v>
      </c>
      <c s="35" t="s">
        <v>52</v>
      </c>
      <c s="6" t="s">
        <v>1418</v>
      </c>
      <c s="36" t="s">
        <v>67</v>
      </c>
      <c s="37">
        <v>3</v>
      </c>
      <c s="36">
        <v>0</v>
      </c>
      <c s="36">
        <f>ROUND(G111*H111,6)</f>
      </c>
      <c r="L111" s="38">
        <v>0</v>
      </c>
      <c s="32">
        <f>ROUND(ROUND(L111,2)*ROUND(G111,3),2)</f>
      </c>
      <c s="36" t="s">
        <v>1514</v>
      </c>
      <c>
        <f>(M111*21)/100</f>
      </c>
      <c t="s">
        <v>28</v>
      </c>
    </row>
    <row r="112" spans="1:5" ht="12.75">
      <c r="A112" s="35" t="s">
        <v>56</v>
      </c>
      <c r="E112" s="39" t="s">
        <v>52</v>
      </c>
    </row>
    <row r="113" spans="1:5" ht="12.75">
      <c r="A113" s="35" t="s">
        <v>57</v>
      </c>
      <c r="E113" s="40" t="s">
        <v>52</v>
      </c>
    </row>
    <row r="114" spans="1:5" ht="127.5">
      <c r="A114" t="s">
        <v>58</v>
      </c>
      <c r="E114" s="39" t="s">
        <v>1416</v>
      </c>
    </row>
    <row r="115" spans="1:16" ht="12.75">
      <c r="A115" t="s">
        <v>49</v>
      </c>
      <c s="34" t="s">
        <v>112</v>
      </c>
      <c s="34" t="s">
        <v>1561</v>
      </c>
      <c s="35" t="s">
        <v>52</v>
      </c>
      <c s="6" t="s">
        <v>1562</v>
      </c>
      <c s="36" t="s">
        <v>67</v>
      </c>
      <c s="37">
        <v>1</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14.75">
      <c r="A118" t="s">
        <v>58</v>
      </c>
      <c r="E118" s="39" t="s">
        <v>1516</v>
      </c>
    </row>
    <row r="119" spans="1:16" ht="12.75">
      <c r="A119" t="s">
        <v>49</v>
      </c>
      <c s="34" t="s">
        <v>116</v>
      </c>
      <c s="34" t="s">
        <v>1563</v>
      </c>
      <c s="35" t="s">
        <v>52</v>
      </c>
      <c s="6" t="s">
        <v>1564</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40.25">
      <c r="A122" t="s">
        <v>58</v>
      </c>
      <c r="E122" s="39" t="s">
        <v>1424</v>
      </c>
    </row>
    <row r="123" spans="1:16" ht="12.75">
      <c r="A123" t="s">
        <v>49</v>
      </c>
      <c s="34" t="s">
        <v>120</v>
      </c>
      <c s="34" t="s">
        <v>1565</v>
      </c>
      <c s="35" t="s">
        <v>52</v>
      </c>
      <c s="6" t="s">
        <v>1566</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1569</v>
      </c>
      <c r="E8" s="30" t="s">
        <v>1568</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1570</v>
      </c>
    </row>
    <row r="13" spans="1:5" ht="114.75">
      <c r="A13" t="s">
        <v>58</v>
      </c>
      <c r="E13" s="39" t="s">
        <v>1516</v>
      </c>
    </row>
    <row r="14" spans="1:16" ht="25.5">
      <c r="A14" t="s">
        <v>49</v>
      </c>
      <c s="34" t="s">
        <v>28</v>
      </c>
      <c s="34" t="s">
        <v>1517</v>
      </c>
      <c s="35" t="s">
        <v>52</v>
      </c>
      <c s="6" t="s">
        <v>1518</v>
      </c>
      <c s="36" t="s">
        <v>67</v>
      </c>
      <c s="37">
        <v>4</v>
      </c>
      <c s="36">
        <v>0</v>
      </c>
      <c s="36">
        <f>ROUND(G14*H14,6)</f>
      </c>
      <c r="L14" s="38">
        <v>0</v>
      </c>
      <c s="32">
        <f>ROUND(ROUND(L14,2)*ROUND(G14,3),2)</f>
      </c>
      <c s="36" t="s">
        <v>1514</v>
      </c>
      <c>
        <f>(M14*21)/100</f>
      </c>
      <c t="s">
        <v>28</v>
      </c>
    </row>
    <row r="15" spans="1:5" ht="12.75">
      <c r="A15" s="35" t="s">
        <v>56</v>
      </c>
      <c r="E15" s="39" t="s">
        <v>1166</v>
      </c>
    </row>
    <row r="16" spans="1:5" ht="25.5">
      <c r="A16" s="35" t="s">
        <v>57</v>
      </c>
      <c r="E16" s="40" t="s">
        <v>1571</v>
      </c>
    </row>
    <row r="17" spans="1:5" ht="12.75">
      <c r="A17" t="s">
        <v>58</v>
      </c>
      <c r="E17" s="39" t="s">
        <v>984</v>
      </c>
    </row>
    <row r="18" spans="1:16" ht="12.75">
      <c r="A18" t="s">
        <v>49</v>
      </c>
      <c s="34" t="s">
        <v>26</v>
      </c>
      <c s="34" t="s">
        <v>1572</v>
      </c>
      <c s="35" t="s">
        <v>52</v>
      </c>
      <c s="6" t="s">
        <v>1573</v>
      </c>
      <c s="36" t="s">
        <v>67</v>
      </c>
      <c s="37">
        <v>2</v>
      </c>
      <c s="36">
        <v>0</v>
      </c>
      <c s="36">
        <f>ROUND(G18*H18,6)</f>
      </c>
      <c r="L18" s="38">
        <v>0</v>
      </c>
      <c s="32">
        <f>ROUND(ROUND(L18,2)*ROUND(G18,3),2)</f>
      </c>
      <c s="36" t="s">
        <v>1514</v>
      </c>
      <c>
        <f>(M18*21)/100</f>
      </c>
      <c t="s">
        <v>28</v>
      </c>
    </row>
    <row r="19" spans="1:5" ht="12.75">
      <c r="A19" s="35" t="s">
        <v>56</v>
      </c>
      <c r="E19" s="39" t="s">
        <v>1166</v>
      </c>
    </row>
    <row r="20" spans="1:5" ht="25.5">
      <c r="A20" s="35" t="s">
        <v>57</v>
      </c>
      <c r="E20" s="40" t="s">
        <v>1574</v>
      </c>
    </row>
    <row r="21" spans="1:5" ht="12.75">
      <c r="A21" t="s">
        <v>58</v>
      </c>
      <c r="E21" s="39" t="s">
        <v>984</v>
      </c>
    </row>
    <row r="22" spans="1:16" ht="12.75">
      <c r="A22" t="s">
        <v>49</v>
      </c>
      <c s="34" t="s">
        <v>94</v>
      </c>
      <c s="34" t="s">
        <v>1305</v>
      </c>
      <c s="35" t="s">
        <v>52</v>
      </c>
      <c s="6" t="s">
        <v>1306</v>
      </c>
      <c s="36" t="s">
        <v>67</v>
      </c>
      <c s="37">
        <v>2</v>
      </c>
      <c s="36">
        <v>0</v>
      </c>
      <c s="36">
        <f>ROUND(G22*H22,6)</f>
      </c>
      <c r="L22" s="38">
        <v>0</v>
      </c>
      <c s="32">
        <f>ROUND(ROUND(L22,2)*ROUND(G22,3),2)</f>
      </c>
      <c s="36" t="s">
        <v>1514</v>
      </c>
      <c>
        <f>(M22*21)/100</f>
      </c>
      <c t="s">
        <v>28</v>
      </c>
    </row>
    <row r="23" spans="1:5" ht="12.75">
      <c r="A23" s="35" t="s">
        <v>56</v>
      </c>
      <c r="E23" s="39" t="s">
        <v>1166</v>
      </c>
    </row>
    <row r="24" spans="1:5" ht="25.5">
      <c r="A24" s="35" t="s">
        <v>57</v>
      </c>
      <c r="E24" s="40" t="s">
        <v>1574</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1571</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1570</v>
      </c>
    </row>
    <row r="33" spans="1:5" ht="12.75">
      <c r="A33" t="s">
        <v>58</v>
      </c>
      <c r="E33" s="39" t="s">
        <v>984</v>
      </c>
    </row>
    <row r="34" spans="1:16" ht="12.75">
      <c r="A34" t="s">
        <v>49</v>
      </c>
      <c s="34" t="s">
        <v>168</v>
      </c>
      <c s="34" t="s">
        <v>1520</v>
      </c>
      <c s="35" t="s">
        <v>52</v>
      </c>
      <c s="6" t="s">
        <v>1521</v>
      </c>
      <c s="36" t="s">
        <v>173</v>
      </c>
      <c s="37">
        <v>2.32</v>
      </c>
      <c s="36">
        <v>0</v>
      </c>
      <c s="36">
        <f>ROUND(G34*H34,6)</f>
      </c>
      <c r="L34" s="38">
        <v>0</v>
      </c>
      <c s="32">
        <f>ROUND(ROUND(L34,2)*ROUND(G34,3),2)</f>
      </c>
      <c s="36" t="s">
        <v>1514</v>
      </c>
      <c>
        <f>(M34*21)/100</f>
      </c>
      <c t="s">
        <v>28</v>
      </c>
    </row>
    <row r="35" spans="1:5" ht="12.75">
      <c r="A35" s="35" t="s">
        <v>56</v>
      </c>
      <c r="E35" s="39" t="s">
        <v>1166</v>
      </c>
    </row>
    <row r="36" spans="1:5" ht="25.5">
      <c r="A36" s="35" t="s">
        <v>57</v>
      </c>
      <c r="E36" s="40" t="s">
        <v>1575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1570</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1576</v>
      </c>
    </row>
    <row r="45" spans="1:5" ht="114.75">
      <c r="A45" t="s">
        <v>58</v>
      </c>
      <c r="E45" s="39" t="s">
        <v>1516</v>
      </c>
    </row>
    <row r="46" spans="1:16" ht="12.75">
      <c r="A46" t="s">
        <v>49</v>
      </c>
      <c s="34" t="s">
        <v>677</v>
      </c>
      <c s="34" t="s">
        <v>1528</v>
      </c>
      <c s="35" t="s">
        <v>52</v>
      </c>
      <c s="6" t="s">
        <v>1529</v>
      </c>
      <c s="36" t="s">
        <v>67</v>
      </c>
      <c s="37">
        <v>6</v>
      </c>
      <c s="36">
        <v>0</v>
      </c>
      <c s="36">
        <f>ROUND(G46*H46,6)</f>
      </c>
      <c r="L46" s="38">
        <v>0</v>
      </c>
      <c s="32">
        <f>ROUND(ROUND(L46,2)*ROUND(G46,3),2)</f>
      </c>
      <c s="36" t="s">
        <v>1514</v>
      </c>
      <c>
        <f>(M46*21)/100</f>
      </c>
      <c t="s">
        <v>28</v>
      </c>
    </row>
    <row r="47" spans="1:5" ht="12.75">
      <c r="A47" s="35" t="s">
        <v>56</v>
      </c>
      <c r="E47" s="39" t="s">
        <v>1166</v>
      </c>
    </row>
    <row r="48" spans="1:5" ht="25.5">
      <c r="A48" s="35" t="s">
        <v>57</v>
      </c>
      <c r="E48" s="40" t="s">
        <v>1577</v>
      </c>
    </row>
    <row r="49" spans="1:5" ht="12.75">
      <c r="A49" t="s">
        <v>58</v>
      </c>
      <c r="E49" s="39" t="s">
        <v>984</v>
      </c>
    </row>
    <row r="50" spans="1:16" ht="12.75">
      <c r="A50" t="s">
        <v>49</v>
      </c>
      <c s="34" t="s">
        <v>681</v>
      </c>
      <c s="34" t="s">
        <v>1530</v>
      </c>
      <c s="35" t="s">
        <v>52</v>
      </c>
      <c s="6" t="s">
        <v>1531</v>
      </c>
      <c s="36" t="s">
        <v>67</v>
      </c>
      <c s="37">
        <v>6</v>
      </c>
      <c s="36">
        <v>0</v>
      </c>
      <c s="36">
        <f>ROUND(G50*H50,6)</f>
      </c>
      <c r="L50" s="38">
        <v>0</v>
      </c>
      <c s="32">
        <f>ROUND(ROUND(L50,2)*ROUND(G50,3),2)</f>
      </c>
      <c s="36" t="s">
        <v>1532</v>
      </c>
      <c>
        <f>(M50*21)/100</f>
      </c>
      <c t="s">
        <v>28</v>
      </c>
    </row>
    <row r="51" spans="1:5" ht="12.75">
      <c r="A51" s="35" t="s">
        <v>56</v>
      </c>
      <c r="E51" s="39" t="s">
        <v>1166</v>
      </c>
    </row>
    <row r="52" spans="1:5" ht="25.5">
      <c r="A52" s="35" t="s">
        <v>57</v>
      </c>
      <c r="E52" s="40" t="s">
        <v>1578</v>
      </c>
    </row>
    <row r="53" spans="1:5" ht="12.75">
      <c r="A53" t="s">
        <v>58</v>
      </c>
      <c r="E53" s="39" t="s">
        <v>984</v>
      </c>
    </row>
    <row r="54" spans="1:16" ht="12.75">
      <c r="A54" t="s">
        <v>49</v>
      </c>
      <c s="34" t="s">
        <v>685</v>
      </c>
      <c s="34" t="s">
        <v>1534</v>
      </c>
      <c s="35" t="s">
        <v>52</v>
      </c>
      <c s="6" t="s">
        <v>1535</v>
      </c>
      <c s="36" t="s">
        <v>67</v>
      </c>
      <c s="37">
        <v>6</v>
      </c>
      <c s="36">
        <v>0</v>
      </c>
      <c s="36">
        <f>ROUND(G54*H54,6)</f>
      </c>
      <c r="L54" s="38">
        <v>0</v>
      </c>
      <c s="32">
        <f>ROUND(ROUND(L54,2)*ROUND(G54,3),2)</f>
      </c>
      <c s="36" t="s">
        <v>1514</v>
      </c>
      <c>
        <f>(M54*21)/100</f>
      </c>
      <c t="s">
        <v>28</v>
      </c>
    </row>
    <row r="55" spans="1:5" ht="12.75">
      <c r="A55" s="35" t="s">
        <v>56</v>
      </c>
      <c r="E55" s="39" t="s">
        <v>1166</v>
      </c>
    </row>
    <row r="56" spans="1:5" ht="25.5">
      <c r="A56" s="35" t="s">
        <v>57</v>
      </c>
      <c r="E56" s="40" t="s">
        <v>1578</v>
      </c>
    </row>
    <row r="57" spans="1:5" ht="12.75">
      <c r="A57" t="s">
        <v>58</v>
      </c>
      <c r="E57" s="39" t="s">
        <v>984</v>
      </c>
    </row>
    <row r="58" spans="1:16" ht="25.5">
      <c r="A58" t="s">
        <v>49</v>
      </c>
      <c s="34" t="s">
        <v>50</v>
      </c>
      <c s="34" t="s">
        <v>1536</v>
      </c>
      <c s="35" t="s">
        <v>52</v>
      </c>
      <c s="6" t="s">
        <v>1537</v>
      </c>
      <c s="36" t="s">
        <v>67</v>
      </c>
      <c s="37">
        <v>5</v>
      </c>
      <c s="36">
        <v>0</v>
      </c>
      <c s="36">
        <f>ROUND(G58*H58,6)</f>
      </c>
      <c r="L58" s="38">
        <v>0</v>
      </c>
      <c s="32">
        <f>ROUND(ROUND(L58,2)*ROUND(G58,3),2)</f>
      </c>
      <c s="36" t="s">
        <v>1514</v>
      </c>
      <c>
        <f>(M58*21)/100</f>
      </c>
      <c t="s">
        <v>28</v>
      </c>
    </row>
    <row r="59" spans="1:5" ht="12.75">
      <c r="A59" s="35" t="s">
        <v>56</v>
      </c>
      <c r="E59" s="39" t="s">
        <v>1166</v>
      </c>
    </row>
    <row r="60" spans="1:5" ht="25.5">
      <c r="A60" s="35" t="s">
        <v>57</v>
      </c>
      <c r="E60" s="40" t="s">
        <v>1579</v>
      </c>
    </row>
    <row r="61" spans="1:5" ht="12.75">
      <c r="A61" t="s">
        <v>58</v>
      </c>
      <c r="E61" s="39" t="s">
        <v>984</v>
      </c>
    </row>
    <row r="62" spans="1:16" ht="12.75">
      <c r="A62" t="s">
        <v>49</v>
      </c>
      <c s="34" t="s">
        <v>60</v>
      </c>
      <c s="34" t="s">
        <v>1538</v>
      </c>
      <c s="35" t="s">
        <v>52</v>
      </c>
      <c s="6" t="s">
        <v>1539</v>
      </c>
      <c s="36" t="s">
        <v>67</v>
      </c>
      <c s="37">
        <v>5</v>
      </c>
      <c s="36">
        <v>0</v>
      </c>
      <c s="36">
        <f>ROUND(G62*H62,6)</f>
      </c>
      <c r="L62" s="38">
        <v>0</v>
      </c>
      <c s="32">
        <f>ROUND(ROUND(L62,2)*ROUND(G62,3),2)</f>
      </c>
      <c s="36" t="s">
        <v>1514</v>
      </c>
      <c>
        <f>(M62*21)/100</f>
      </c>
      <c t="s">
        <v>28</v>
      </c>
    </row>
    <row r="63" spans="1:5" ht="12.75">
      <c r="A63" s="35" t="s">
        <v>56</v>
      </c>
      <c r="E63" s="39" t="s">
        <v>52</v>
      </c>
    </row>
    <row r="64" spans="1:5" ht="25.5">
      <c r="A64" s="35" t="s">
        <v>57</v>
      </c>
      <c r="E64" s="40" t="s">
        <v>1579</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1580</v>
      </c>
    </row>
    <row r="69" spans="1:5" ht="12.75">
      <c r="A69" t="s">
        <v>58</v>
      </c>
      <c r="E69" s="39" t="s">
        <v>984</v>
      </c>
    </row>
    <row r="70" spans="1:16" ht="25.5">
      <c r="A70" t="s">
        <v>49</v>
      </c>
      <c s="34" t="s">
        <v>69</v>
      </c>
      <c s="34" t="s">
        <v>1541</v>
      </c>
      <c s="35" t="s">
        <v>52</v>
      </c>
      <c s="6" t="s">
        <v>1542</v>
      </c>
      <c s="36" t="s">
        <v>67</v>
      </c>
      <c s="37">
        <v>10</v>
      </c>
      <c s="36">
        <v>0</v>
      </c>
      <c s="36">
        <f>ROUND(G70*H70,6)</f>
      </c>
      <c r="L70" s="38">
        <v>0</v>
      </c>
      <c s="32">
        <f>ROUND(ROUND(L70,2)*ROUND(G70,3),2)</f>
      </c>
      <c s="36" t="s">
        <v>1514</v>
      </c>
      <c>
        <f>(M70*21)/100</f>
      </c>
      <c t="s">
        <v>28</v>
      </c>
    </row>
    <row r="71" spans="1:5" ht="12.75">
      <c r="A71" s="35" t="s">
        <v>56</v>
      </c>
      <c r="E71" s="39" t="s">
        <v>1166</v>
      </c>
    </row>
    <row r="72" spans="1:5" ht="25.5">
      <c r="A72" s="35" t="s">
        <v>57</v>
      </c>
      <c r="E72" s="40" t="s">
        <v>1581</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1582</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1570</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1583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775</v>
      </c>
      <c>
        <f>(M86*21)/100</f>
      </c>
      <c t="s">
        <v>28</v>
      </c>
    </row>
    <row r="87" spans="1:5" ht="12.75">
      <c r="A87" s="35" t="s">
        <v>56</v>
      </c>
      <c r="E87" s="39" t="s">
        <v>1166</v>
      </c>
    </row>
    <row r="88" spans="1:5" ht="25.5">
      <c r="A88" s="35" t="s">
        <v>57</v>
      </c>
      <c r="E88" s="40" t="s">
        <v>1584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1585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1576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1586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1587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1570</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1570</v>
      </c>
    </row>
    <row r="113" spans="1:5" ht="140.25">
      <c r="A113" t="s">
        <v>58</v>
      </c>
      <c r="E113" s="39" t="s">
        <v>1424</v>
      </c>
    </row>
    <row r="114" spans="1:13" ht="12.75">
      <c r="A114" t="s">
        <v>47</v>
      </c>
      <c r="C114" s="31" t="s">
        <v>168</v>
      </c>
      <c r="E114" s="33" t="s">
        <v>1269</v>
      </c>
      <c r="J114" s="32">
        <f>0</f>
      </c>
      <c s="32">
        <f>0</f>
      </c>
      <c s="32">
        <f>0+L115+L119+L123+L127+L131</f>
      </c>
      <c s="32">
        <f>0+M115+M119+M123+M127+M131</f>
      </c>
    </row>
    <row r="115" spans="1:16" ht="12.75">
      <c r="A115" t="s">
        <v>49</v>
      </c>
      <c s="34" t="s">
        <v>112</v>
      </c>
      <c s="34" t="s">
        <v>1558</v>
      </c>
      <c s="35" t="s">
        <v>52</v>
      </c>
      <c s="6" t="s">
        <v>1559</v>
      </c>
      <c s="36" t="s">
        <v>173</v>
      </c>
      <c s="37">
        <v>2.32</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1561</v>
      </c>
      <c s="35" t="s">
        <v>52</v>
      </c>
      <c s="6" t="s">
        <v>1562</v>
      </c>
      <c s="36" t="s">
        <v>67</v>
      </c>
      <c s="37">
        <v>1</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14.75">
      <c r="A122" t="s">
        <v>58</v>
      </c>
      <c r="E122" s="39" t="s">
        <v>1516</v>
      </c>
    </row>
    <row r="123" spans="1:16" ht="12.75">
      <c r="A123" t="s">
        <v>49</v>
      </c>
      <c s="34" t="s">
        <v>120</v>
      </c>
      <c s="34" t="s">
        <v>1563</v>
      </c>
      <c s="35" t="s">
        <v>52</v>
      </c>
      <c s="6" t="s">
        <v>1564</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40.25">
      <c r="A126" t="s">
        <v>58</v>
      </c>
      <c r="E126" s="39" t="s">
        <v>1424</v>
      </c>
    </row>
    <row r="127" spans="1:16" ht="12.75">
      <c r="A127" t="s">
        <v>49</v>
      </c>
      <c s="34" t="s">
        <v>124</v>
      </c>
      <c s="34" t="s">
        <v>1565</v>
      </c>
      <c s="35" t="s">
        <v>52</v>
      </c>
      <c s="6" t="s">
        <v>1566</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14.75">
      <c r="A130" t="s">
        <v>58</v>
      </c>
      <c r="E130" s="39" t="s">
        <v>1516</v>
      </c>
    </row>
    <row r="131" spans="1:16" ht="12.75">
      <c r="A131" t="s">
        <v>49</v>
      </c>
      <c s="34" t="s">
        <v>128</v>
      </c>
      <c s="34" t="s">
        <v>1417</v>
      </c>
      <c s="35" t="s">
        <v>52</v>
      </c>
      <c s="6" t="s">
        <v>1418</v>
      </c>
      <c s="36" t="s">
        <v>67</v>
      </c>
      <c s="37">
        <v>4</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27.5">
      <c r="A134" t="s">
        <v>58</v>
      </c>
      <c r="E134"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1590</v>
      </c>
      <c r="E8" s="30" t="s">
        <v>1589</v>
      </c>
      <c r="J8" s="29">
        <f>0+J9+J114</f>
      </c>
      <c s="29">
        <f>0+K9+K114</f>
      </c>
      <c s="29">
        <f>0+L9+L114</f>
      </c>
      <c s="29">
        <f>0+M9+M114</f>
      </c>
    </row>
    <row r="9" spans="1:13" ht="12.75">
      <c r="A9" t="s">
        <v>47</v>
      </c>
      <c r="C9" s="31" t="s">
        <v>644</v>
      </c>
      <c r="E9" s="33" t="s">
        <v>1153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1467</v>
      </c>
      <c s="35" t="s">
        <v>52</v>
      </c>
      <c s="6" t="s">
        <v>1513</v>
      </c>
      <c s="36" t="s">
        <v>67</v>
      </c>
      <c s="37">
        <v>2</v>
      </c>
      <c s="36">
        <v>0</v>
      </c>
      <c s="36">
        <f>ROUND(G10*H10,6)</f>
      </c>
      <c r="L10" s="38">
        <v>0</v>
      </c>
      <c s="32">
        <f>ROUND(ROUND(L10,2)*ROUND(G10,3),2)</f>
      </c>
      <c s="36" t="s">
        <v>1514</v>
      </c>
      <c>
        <f>(M10*21)/100</f>
      </c>
      <c t="s">
        <v>28</v>
      </c>
    </row>
    <row r="11" spans="1:5" ht="12.75">
      <c r="A11" s="35" t="s">
        <v>56</v>
      </c>
      <c r="E11" s="39" t="s">
        <v>52</v>
      </c>
    </row>
    <row r="12" spans="1:5" ht="25.5">
      <c r="A12" s="35" t="s">
        <v>57</v>
      </c>
      <c r="E12" s="40" t="s">
        <v>1591</v>
      </c>
    </row>
    <row r="13" spans="1:5" ht="114.75">
      <c r="A13" t="s">
        <v>58</v>
      </c>
      <c r="E13" s="39" t="s">
        <v>1516</v>
      </c>
    </row>
    <row r="14" spans="1:16" ht="25.5">
      <c r="A14" t="s">
        <v>49</v>
      </c>
      <c s="34" t="s">
        <v>28</v>
      </c>
      <c s="34" t="s">
        <v>1517</v>
      </c>
      <c s="35" t="s">
        <v>52</v>
      </c>
      <c s="6" t="s">
        <v>1518</v>
      </c>
      <c s="36" t="s">
        <v>67</v>
      </c>
      <c s="37">
        <v>6</v>
      </c>
      <c s="36">
        <v>0</v>
      </c>
      <c s="36">
        <f>ROUND(G14*H14,6)</f>
      </c>
      <c r="L14" s="38">
        <v>0</v>
      </c>
      <c s="32">
        <f>ROUND(ROUND(L14,2)*ROUND(G14,3),2)</f>
      </c>
      <c s="36" t="s">
        <v>1514</v>
      </c>
      <c>
        <f>(M14*21)/100</f>
      </c>
      <c t="s">
        <v>28</v>
      </c>
    </row>
    <row r="15" spans="1:5" ht="12.75">
      <c r="A15" s="35" t="s">
        <v>56</v>
      </c>
      <c r="E15" s="39" t="s">
        <v>1166</v>
      </c>
    </row>
    <row r="16" spans="1:5" ht="25.5">
      <c r="A16" s="35" t="s">
        <v>57</v>
      </c>
      <c r="E16" s="40" t="s">
        <v>1592</v>
      </c>
    </row>
    <row r="17" spans="1:5" ht="12.75">
      <c r="A17" t="s">
        <v>58</v>
      </c>
      <c r="E17" s="39" t="s">
        <v>984</v>
      </c>
    </row>
    <row r="18" spans="1:16" ht="12.75">
      <c r="A18" t="s">
        <v>49</v>
      </c>
      <c s="34" t="s">
        <v>26</v>
      </c>
      <c s="34" t="s">
        <v>1572</v>
      </c>
      <c s="35" t="s">
        <v>52</v>
      </c>
      <c s="6" t="s">
        <v>1573</v>
      </c>
      <c s="36" t="s">
        <v>67</v>
      </c>
      <c s="37">
        <v>1</v>
      </c>
      <c s="36">
        <v>0</v>
      </c>
      <c s="36">
        <f>ROUND(G18*H18,6)</f>
      </c>
      <c r="L18" s="38">
        <v>0</v>
      </c>
      <c s="32">
        <f>ROUND(ROUND(L18,2)*ROUND(G18,3),2)</f>
      </c>
      <c s="36" t="s">
        <v>1514</v>
      </c>
      <c>
        <f>(M18*21)/100</f>
      </c>
      <c t="s">
        <v>28</v>
      </c>
    </row>
    <row r="19" spans="1:5" ht="12.75">
      <c r="A19" s="35" t="s">
        <v>56</v>
      </c>
      <c r="E19" s="39" t="s">
        <v>1166</v>
      </c>
    </row>
    <row r="20" spans="1:5" ht="25.5">
      <c r="A20" s="35" t="s">
        <v>57</v>
      </c>
      <c r="E20" s="40" t="s">
        <v>1593</v>
      </c>
    </row>
    <row r="21" spans="1:5" ht="12.75">
      <c r="A21" t="s">
        <v>58</v>
      </c>
      <c r="E21" s="39" t="s">
        <v>984</v>
      </c>
    </row>
    <row r="22" spans="1:16" ht="12.75">
      <c r="A22" t="s">
        <v>49</v>
      </c>
      <c s="34" t="s">
        <v>94</v>
      </c>
      <c s="34" t="s">
        <v>1305</v>
      </c>
      <c s="35" t="s">
        <v>52</v>
      </c>
      <c s="6" t="s">
        <v>1306</v>
      </c>
      <c s="36" t="s">
        <v>67</v>
      </c>
      <c s="37">
        <v>1</v>
      </c>
      <c s="36">
        <v>0</v>
      </c>
      <c s="36">
        <f>ROUND(G22*H22,6)</f>
      </c>
      <c r="L22" s="38">
        <v>0</v>
      </c>
      <c s="32">
        <f>ROUND(ROUND(L22,2)*ROUND(G22,3),2)</f>
      </c>
      <c s="36" t="s">
        <v>1514</v>
      </c>
      <c>
        <f>(M22*21)/100</f>
      </c>
      <c t="s">
        <v>28</v>
      </c>
    </row>
    <row r="23" spans="1:5" ht="12.75">
      <c r="A23" s="35" t="s">
        <v>56</v>
      </c>
      <c r="E23" s="39" t="s">
        <v>1166</v>
      </c>
    </row>
    <row r="24" spans="1:5" ht="25.5">
      <c r="A24" s="35" t="s">
        <v>57</v>
      </c>
      <c r="E24" s="40" t="s">
        <v>1593</v>
      </c>
    </row>
    <row r="25" spans="1:5" ht="12.75">
      <c r="A25" t="s">
        <v>58</v>
      </c>
      <c r="E25" s="39" t="s">
        <v>984</v>
      </c>
    </row>
    <row r="26" spans="1:16" ht="12.75">
      <c r="A26" t="s">
        <v>49</v>
      </c>
      <c s="34" t="s">
        <v>100</v>
      </c>
      <c s="34" t="s">
        <v>1380</v>
      </c>
      <c s="35" t="s">
        <v>52</v>
      </c>
      <c s="6" t="s">
        <v>1381</v>
      </c>
      <c s="36" t="s">
        <v>67</v>
      </c>
      <c s="37">
        <v>4</v>
      </c>
      <c s="36">
        <v>0</v>
      </c>
      <c s="36">
        <f>ROUND(G26*H26,6)</f>
      </c>
      <c r="L26" s="38">
        <v>0</v>
      </c>
      <c s="32">
        <f>ROUND(ROUND(L26,2)*ROUND(G26,3),2)</f>
      </c>
      <c s="36" t="s">
        <v>1514</v>
      </c>
      <c>
        <f>(M26*21)/100</f>
      </c>
      <c t="s">
        <v>28</v>
      </c>
    </row>
    <row r="27" spans="1:5" ht="12.75">
      <c r="A27" s="35" t="s">
        <v>56</v>
      </c>
      <c r="E27" s="39" t="s">
        <v>1166</v>
      </c>
    </row>
    <row r="28" spans="1:5" ht="25.5">
      <c r="A28" s="35" t="s">
        <v>57</v>
      </c>
      <c r="E28" s="40" t="s">
        <v>1594</v>
      </c>
    </row>
    <row r="29" spans="1:5" ht="12.75">
      <c r="A29" t="s">
        <v>58</v>
      </c>
      <c r="E29" s="39" t="s">
        <v>984</v>
      </c>
    </row>
    <row r="30" spans="1:16" ht="12.75">
      <c r="A30" t="s">
        <v>49</v>
      </c>
      <c s="34" t="s">
        <v>27</v>
      </c>
      <c s="34" t="s">
        <v>1231</v>
      </c>
      <c s="35" t="s">
        <v>52</v>
      </c>
      <c s="6" t="s">
        <v>1232</v>
      </c>
      <c s="36" t="s">
        <v>67</v>
      </c>
      <c s="37">
        <v>2</v>
      </c>
      <c s="36">
        <v>0</v>
      </c>
      <c s="36">
        <f>ROUND(G30*H30,6)</f>
      </c>
      <c r="L30" s="38">
        <v>0</v>
      </c>
      <c s="32">
        <f>ROUND(ROUND(L30,2)*ROUND(G30,3),2)</f>
      </c>
      <c s="36" t="s">
        <v>1514</v>
      </c>
      <c>
        <f>(M30*21)/100</f>
      </c>
      <c t="s">
        <v>28</v>
      </c>
    </row>
    <row r="31" spans="1:5" ht="12.75">
      <c r="A31" s="35" t="s">
        <v>56</v>
      </c>
      <c r="E31" s="39" t="s">
        <v>1166</v>
      </c>
    </row>
    <row r="32" spans="1:5" ht="25.5">
      <c r="A32" s="35" t="s">
        <v>57</v>
      </c>
      <c r="E32" s="40" t="s">
        <v>1591</v>
      </c>
    </row>
    <row r="33" spans="1:5" ht="12.75">
      <c r="A33" t="s">
        <v>58</v>
      </c>
      <c r="E33" s="39" t="s">
        <v>984</v>
      </c>
    </row>
    <row r="34" spans="1:16" ht="12.75">
      <c r="A34" t="s">
        <v>49</v>
      </c>
      <c s="34" t="s">
        <v>168</v>
      </c>
      <c s="34" t="s">
        <v>1520</v>
      </c>
      <c s="35" t="s">
        <v>52</v>
      </c>
      <c s="6" t="s">
        <v>1521</v>
      </c>
      <c s="36" t="s">
        <v>173</v>
      </c>
      <c s="37">
        <v>2.48</v>
      </c>
      <c s="36">
        <v>0</v>
      </c>
      <c s="36">
        <f>ROUND(G34*H34,6)</f>
      </c>
      <c r="L34" s="38">
        <v>0</v>
      </c>
      <c s="32">
        <f>ROUND(ROUND(L34,2)*ROUND(G34,3),2)</f>
      </c>
      <c s="36" t="s">
        <v>1514</v>
      </c>
      <c>
        <f>(M34*21)/100</f>
      </c>
      <c t="s">
        <v>28</v>
      </c>
    </row>
    <row r="35" spans="1:5" ht="12.75">
      <c r="A35" s="35" t="s">
        <v>56</v>
      </c>
      <c r="E35" s="39" t="s">
        <v>1166</v>
      </c>
    </row>
    <row r="36" spans="1:5" ht="25.5">
      <c r="A36" s="35" t="s">
        <v>57</v>
      </c>
      <c r="E36" s="40" t="s">
        <v>1595</v>
      </c>
    </row>
    <row r="37" spans="1:5" ht="12.75">
      <c r="A37" t="s">
        <v>58</v>
      </c>
      <c r="E37" s="39" t="s">
        <v>984</v>
      </c>
    </row>
    <row r="38" spans="1:16" ht="12.75">
      <c r="A38" t="s">
        <v>49</v>
      </c>
      <c s="34" t="s">
        <v>534</v>
      </c>
      <c s="34" t="s">
        <v>1523</v>
      </c>
      <c s="35" t="s">
        <v>52</v>
      </c>
      <c s="6" t="s">
        <v>1524</v>
      </c>
      <c s="36" t="s">
        <v>67</v>
      </c>
      <c s="37">
        <v>2</v>
      </c>
      <c s="36">
        <v>0</v>
      </c>
      <c s="36">
        <f>ROUND(G38*H38,6)</f>
      </c>
      <c r="L38" s="38">
        <v>0</v>
      </c>
      <c s="32">
        <f>ROUND(ROUND(L38,2)*ROUND(G38,3),2)</f>
      </c>
      <c s="36" t="s">
        <v>1514</v>
      </c>
      <c>
        <f>(M38*21)/100</f>
      </c>
      <c t="s">
        <v>28</v>
      </c>
    </row>
    <row r="39" spans="1:5" ht="12.75">
      <c r="A39" s="35" t="s">
        <v>56</v>
      </c>
      <c r="E39" s="39" t="s">
        <v>52</v>
      </c>
    </row>
    <row r="40" spans="1:5" ht="25.5">
      <c r="A40" s="35" t="s">
        <v>57</v>
      </c>
      <c r="E40" s="40" t="s">
        <v>1591</v>
      </c>
    </row>
    <row r="41" spans="1:5" ht="114.75">
      <c r="A41" t="s">
        <v>58</v>
      </c>
      <c r="E41" s="39" t="s">
        <v>1516</v>
      </c>
    </row>
    <row r="42" spans="1:16" ht="12.75">
      <c r="A42" t="s">
        <v>49</v>
      </c>
      <c s="34" t="s">
        <v>673</v>
      </c>
      <c s="34" t="s">
        <v>1525</v>
      </c>
      <c s="35" t="s">
        <v>52</v>
      </c>
      <c s="6" t="s">
        <v>1526</v>
      </c>
      <c s="36" t="s">
        <v>67</v>
      </c>
      <c s="37">
        <v>4</v>
      </c>
      <c s="36">
        <v>0</v>
      </c>
      <c s="36">
        <f>ROUND(G42*H42,6)</f>
      </c>
      <c r="L42" s="38">
        <v>0</v>
      </c>
      <c s="32">
        <f>ROUND(ROUND(L42,2)*ROUND(G42,3),2)</f>
      </c>
      <c s="36" t="s">
        <v>1514</v>
      </c>
      <c>
        <f>(M42*21)/100</f>
      </c>
      <c t="s">
        <v>28</v>
      </c>
    </row>
    <row r="43" spans="1:5" ht="12.75">
      <c r="A43" s="35" t="s">
        <v>56</v>
      </c>
      <c r="E43" s="39" t="s">
        <v>52</v>
      </c>
    </row>
    <row r="44" spans="1:5" ht="25.5">
      <c r="A44" s="35" t="s">
        <v>57</v>
      </c>
      <c r="E44" s="40" t="s">
        <v>1596</v>
      </c>
    </row>
    <row r="45" spans="1:5" ht="114.75">
      <c r="A45" t="s">
        <v>58</v>
      </c>
      <c r="E45" s="39" t="s">
        <v>1516</v>
      </c>
    </row>
    <row r="46" spans="1:16" ht="12.75">
      <c r="A46" t="s">
        <v>49</v>
      </c>
      <c s="34" t="s">
        <v>677</v>
      </c>
      <c s="34" t="s">
        <v>1528</v>
      </c>
      <c s="35" t="s">
        <v>52</v>
      </c>
      <c s="6" t="s">
        <v>1597</v>
      </c>
      <c s="36" t="s">
        <v>67</v>
      </c>
      <c s="37">
        <v>6</v>
      </c>
      <c s="36">
        <v>0</v>
      </c>
      <c s="36">
        <f>ROUND(G46*H46,6)</f>
      </c>
      <c r="L46" s="38">
        <v>0</v>
      </c>
      <c s="32">
        <f>ROUND(ROUND(L46,2)*ROUND(G46,3),2)</f>
      </c>
      <c s="36" t="s">
        <v>1514</v>
      </c>
      <c>
        <f>(M46*21)/100</f>
      </c>
      <c t="s">
        <v>28</v>
      </c>
    </row>
    <row r="47" spans="1:5" ht="12.75">
      <c r="A47" s="35" t="s">
        <v>56</v>
      </c>
      <c r="E47" s="39" t="s">
        <v>52</v>
      </c>
    </row>
    <row r="48" spans="1:5" ht="25.5">
      <c r="A48" s="35" t="s">
        <v>57</v>
      </c>
      <c r="E48" s="40" t="s">
        <v>1598</v>
      </c>
    </row>
    <row r="49" spans="1:5" ht="140.25">
      <c r="A49" t="s">
        <v>58</v>
      </c>
      <c r="E49" s="39" t="s">
        <v>1424</v>
      </c>
    </row>
    <row r="50" spans="1:16" ht="12.75">
      <c r="A50" t="s">
        <v>49</v>
      </c>
      <c s="34" t="s">
        <v>681</v>
      </c>
      <c s="34" t="s">
        <v>1530</v>
      </c>
      <c s="35" t="s">
        <v>52</v>
      </c>
      <c s="6" t="s">
        <v>1531</v>
      </c>
      <c s="36" t="s">
        <v>67</v>
      </c>
      <c s="37">
        <v>11</v>
      </c>
      <c s="36">
        <v>0</v>
      </c>
      <c s="36">
        <f>ROUND(G50*H50,6)</f>
      </c>
      <c r="L50" s="38">
        <v>0</v>
      </c>
      <c s="32">
        <f>ROUND(ROUND(L50,2)*ROUND(G50,3),2)</f>
      </c>
      <c s="36" t="s">
        <v>1192</v>
      </c>
      <c>
        <f>(M50*21)/100</f>
      </c>
      <c t="s">
        <v>28</v>
      </c>
    </row>
    <row r="51" spans="1:5" ht="12.75">
      <c r="A51" s="35" t="s">
        <v>56</v>
      </c>
      <c r="E51" s="39" t="s">
        <v>1166</v>
      </c>
    </row>
    <row r="52" spans="1:5" ht="25.5">
      <c r="A52" s="35" t="s">
        <v>57</v>
      </c>
      <c r="E52" s="40" t="s">
        <v>1599</v>
      </c>
    </row>
    <row r="53" spans="1:5" ht="12.75">
      <c r="A53" t="s">
        <v>58</v>
      </c>
      <c r="E53" s="39" t="s">
        <v>984</v>
      </c>
    </row>
    <row r="54" spans="1:16" ht="12.75">
      <c r="A54" t="s">
        <v>49</v>
      </c>
      <c s="34" t="s">
        <v>685</v>
      </c>
      <c s="34" t="s">
        <v>1534</v>
      </c>
      <c s="35" t="s">
        <v>52</v>
      </c>
      <c s="6" t="s">
        <v>1535</v>
      </c>
      <c s="36" t="s">
        <v>67</v>
      </c>
      <c s="37">
        <v>11</v>
      </c>
      <c s="36">
        <v>0</v>
      </c>
      <c s="36">
        <f>ROUND(G54*H54,6)</f>
      </c>
      <c r="L54" s="38">
        <v>0</v>
      </c>
      <c s="32">
        <f>ROUND(ROUND(L54,2)*ROUND(G54,3),2)</f>
      </c>
      <c s="36" t="s">
        <v>1514</v>
      </c>
      <c>
        <f>(M54*21)/100</f>
      </c>
      <c t="s">
        <v>28</v>
      </c>
    </row>
    <row r="55" spans="1:5" ht="12.75">
      <c r="A55" s="35" t="s">
        <v>56</v>
      </c>
      <c r="E55" s="39" t="s">
        <v>1166</v>
      </c>
    </row>
    <row r="56" spans="1:5" ht="25.5">
      <c r="A56" s="35" t="s">
        <v>57</v>
      </c>
      <c r="E56" s="40" t="s">
        <v>1599</v>
      </c>
    </row>
    <row r="57" spans="1:5" ht="12.75">
      <c r="A57" t="s">
        <v>58</v>
      </c>
      <c r="E57" s="39" t="s">
        <v>984</v>
      </c>
    </row>
    <row r="58" spans="1:16" ht="25.5">
      <c r="A58" t="s">
        <v>49</v>
      </c>
      <c s="34" t="s">
        <v>50</v>
      </c>
      <c s="34" t="s">
        <v>1536</v>
      </c>
      <c s="35" t="s">
        <v>52</v>
      </c>
      <c s="6" t="s">
        <v>1537</v>
      </c>
      <c s="36" t="s">
        <v>67</v>
      </c>
      <c s="37">
        <v>3</v>
      </c>
      <c s="36">
        <v>0</v>
      </c>
      <c s="36">
        <f>ROUND(G58*H58,6)</f>
      </c>
      <c r="L58" s="38">
        <v>0</v>
      </c>
      <c s="32">
        <f>ROUND(ROUND(L58,2)*ROUND(G58,3),2)</f>
      </c>
      <c s="36" t="s">
        <v>1514</v>
      </c>
      <c>
        <f>(M58*21)/100</f>
      </c>
      <c t="s">
        <v>28</v>
      </c>
    </row>
    <row r="59" spans="1:5" ht="12.75">
      <c r="A59" s="35" t="s">
        <v>56</v>
      </c>
      <c r="E59" s="39" t="s">
        <v>1166</v>
      </c>
    </row>
    <row r="60" spans="1:5" ht="25.5">
      <c r="A60" s="35" t="s">
        <v>57</v>
      </c>
      <c r="E60" s="40" t="s">
        <v>1600</v>
      </c>
    </row>
    <row r="61" spans="1:5" ht="12.75">
      <c r="A61" t="s">
        <v>58</v>
      </c>
      <c r="E61" s="39" t="s">
        <v>984</v>
      </c>
    </row>
    <row r="62" spans="1:16" ht="12.75">
      <c r="A62" t="s">
        <v>49</v>
      </c>
      <c s="34" t="s">
        <v>60</v>
      </c>
      <c s="34" t="s">
        <v>1538</v>
      </c>
      <c s="35" t="s">
        <v>52</v>
      </c>
      <c s="6" t="s">
        <v>1539</v>
      </c>
      <c s="36" t="s">
        <v>67</v>
      </c>
      <c s="37">
        <v>3</v>
      </c>
      <c s="36">
        <v>0</v>
      </c>
      <c s="36">
        <f>ROUND(G62*H62,6)</f>
      </c>
      <c r="L62" s="38">
        <v>0</v>
      </c>
      <c s="32">
        <f>ROUND(ROUND(L62,2)*ROUND(G62,3),2)</f>
      </c>
      <c s="36" t="s">
        <v>1514</v>
      </c>
      <c>
        <f>(M62*21)/100</f>
      </c>
      <c t="s">
        <v>28</v>
      </c>
    </row>
    <row r="63" spans="1:5" ht="12.75">
      <c r="A63" s="35" t="s">
        <v>56</v>
      </c>
      <c r="E63" s="39" t="s">
        <v>52</v>
      </c>
    </row>
    <row r="64" spans="1:5" ht="25.5">
      <c r="A64" s="35" t="s">
        <v>57</v>
      </c>
      <c r="E64" s="40" t="s">
        <v>1600</v>
      </c>
    </row>
    <row r="65" spans="1:5" ht="114.75">
      <c r="A65" t="s">
        <v>58</v>
      </c>
      <c r="E65" s="39" t="s">
        <v>1516</v>
      </c>
    </row>
    <row r="66" spans="1:16" ht="12.75">
      <c r="A66" t="s">
        <v>49</v>
      </c>
      <c s="34" t="s">
        <v>64</v>
      </c>
      <c s="34" t="s">
        <v>1390</v>
      </c>
      <c s="35" t="s">
        <v>52</v>
      </c>
      <c s="6" t="s">
        <v>1391</v>
      </c>
      <c s="36" t="s">
        <v>105</v>
      </c>
      <c s="37">
        <v>40</v>
      </c>
      <c s="36">
        <v>0</v>
      </c>
      <c s="36">
        <f>ROUND(G66*H66,6)</f>
      </c>
      <c r="L66" s="38">
        <v>0</v>
      </c>
      <c s="32">
        <f>ROUND(ROUND(L66,2)*ROUND(G66,3),2)</f>
      </c>
      <c s="36" t="s">
        <v>1514</v>
      </c>
      <c>
        <f>(M66*21)/100</f>
      </c>
      <c t="s">
        <v>28</v>
      </c>
    </row>
    <row r="67" spans="1:5" ht="12.75">
      <c r="A67" s="35" t="s">
        <v>56</v>
      </c>
      <c r="E67" s="39" t="s">
        <v>1166</v>
      </c>
    </row>
    <row r="68" spans="1:5" ht="25.5">
      <c r="A68" s="35" t="s">
        <v>57</v>
      </c>
      <c r="E68" s="40" t="s">
        <v>1601</v>
      </c>
    </row>
    <row r="69" spans="1:5" ht="12.75">
      <c r="A69" t="s">
        <v>58</v>
      </c>
      <c r="E69" s="39" t="s">
        <v>984</v>
      </c>
    </row>
    <row r="70" spans="1:16" ht="25.5">
      <c r="A70" t="s">
        <v>49</v>
      </c>
      <c s="34" t="s">
        <v>69</v>
      </c>
      <c s="34" t="s">
        <v>1541</v>
      </c>
      <c s="35" t="s">
        <v>52</v>
      </c>
      <c s="6" t="s">
        <v>1542</v>
      </c>
      <c s="36" t="s">
        <v>67</v>
      </c>
      <c s="37">
        <v>8</v>
      </c>
      <c s="36">
        <v>0</v>
      </c>
      <c s="36">
        <f>ROUND(G70*H70,6)</f>
      </c>
      <c r="L70" s="38">
        <v>0</v>
      </c>
      <c s="32">
        <f>ROUND(ROUND(L70,2)*ROUND(G70,3),2)</f>
      </c>
      <c s="36" t="s">
        <v>1514</v>
      </c>
      <c>
        <f>(M70*21)/100</f>
      </c>
      <c t="s">
        <v>28</v>
      </c>
    </row>
    <row r="71" spans="1:5" ht="12.75">
      <c r="A71" s="35" t="s">
        <v>56</v>
      </c>
      <c r="E71" s="39" t="s">
        <v>1166</v>
      </c>
    </row>
    <row r="72" spans="1:5" ht="25.5">
      <c r="A72" s="35" t="s">
        <v>57</v>
      </c>
      <c r="E72" s="40" t="s">
        <v>1602</v>
      </c>
    </row>
    <row r="73" spans="1:5" ht="12.75">
      <c r="A73" t="s">
        <v>58</v>
      </c>
      <c r="E73" s="39" t="s">
        <v>984</v>
      </c>
    </row>
    <row r="74" spans="1:16" ht="12.75">
      <c r="A74" t="s">
        <v>49</v>
      </c>
      <c s="34" t="s">
        <v>72</v>
      </c>
      <c s="34" t="s">
        <v>1386</v>
      </c>
      <c s="35" t="s">
        <v>52</v>
      </c>
      <c s="6" t="s">
        <v>1387</v>
      </c>
      <c s="36" t="s">
        <v>67</v>
      </c>
      <c s="37">
        <v>3</v>
      </c>
      <c s="36">
        <v>0</v>
      </c>
      <c s="36">
        <f>ROUND(G74*H74,6)</f>
      </c>
      <c r="L74" s="38">
        <v>0</v>
      </c>
      <c s="32">
        <f>ROUND(ROUND(L74,2)*ROUND(G74,3),2)</f>
      </c>
      <c s="36" t="s">
        <v>1514</v>
      </c>
      <c>
        <f>(M74*21)/100</f>
      </c>
      <c t="s">
        <v>28</v>
      </c>
    </row>
    <row r="75" spans="1:5" ht="12.75">
      <c r="A75" s="35" t="s">
        <v>56</v>
      </c>
      <c r="E75" s="39" t="s">
        <v>1166</v>
      </c>
    </row>
    <row r="76" spans="1:5" ht="25.5">
      <c r="A76" s="35" t="s">
        <v>57</v>
      </c>
      <c r="E76" s="40" t="s">
        <v>1600</v>
      </c>
    </row>
    <row r="77" spans="1:5" ht="12.75">
      <c r="A77" t="s">
        <v>58</v>
      </c>
      <c r="E77" s="39" t="s">
        <v>984</v>
      </c>
    </row>
    <row r="78" spans="1:16" ht="12.75">
      <c r="A78" t="s">
        <v>49</v>
      </c>
      <c s="34" t="s">
        <v>78</v>
      </c>
      <c s="34" t="s">
        <v>1543</v>
      </c>
      <c s="35" t="s">
        <v>52</v>
      </c>
      <c s="6" t="s">
        <v>1544</v>
      </c>
      <c s="36" t="s">
        <v>67</v>
      </c>
      <c s="37">
        <v>2</v>
      </c>
      <c s="36">
        <v>0</v>
      </c>
      <c s="36">
        <f>ROUND(G78*H78,6)</f>
      </c>
      <c r="L78" s="38">
        <v>0</v>
      </c>
      <c s="32">
        <f>ROUND(ROUND(L78,2)*ROUND(G78,3),2)</f>
      </c>
      <c s="36" t="s">
        <v>1514</v>
      </c>
      <c>
        <f>(M78*21)/100</f>
      </c>
      <c t="s">
        <v>28</v>
      </c>
    </row>
    <row r="79" spans="1:5" ht="12.75">
      <c r="A79" s="35" t="s">
        <v>56</v>
      </c>
      <c r="E79" s="39" t="s">
        <v>1166</v>
      </c>
    </row>
    <row r="80" spans="1:5" ht="25.5">
      <c r="A80" s="35" t="s">
        <v>57</v>
      </c>
      <c r="E80" s="40" t="s">
        <v>1591</v>
      </c>
    </row>
    <row r="81" spans="1:5" ht="12.75">
      <c r="A81" t="s">
        <v>58</v>
      </c>
      <c r="E81" s="39" t="s">
        <v>984</v>
      </c>
    </row>
    <row r="82" spans="1:16" ht="25.5">
      <c r="A82" t="s">
        <v>49</v>
      </c>
      <c s="34" t="s">
        <v>83</v>
      </c>
      <c s="34" t="s">
        <v>1545</v>
      </c>
      <c s="35" t="s">
        <v>52</v>
      </c>
      <c s="6" t="s">
        <v>1546</v>
      </c>
      <c s="36" t="s">
        <v>105</v>
      </c>
      <c s="37">
        <v>80</v>
      </c>
      <c s="36">
        <v>0</v>
      </c>
      <c s="36">
        <f>ROUND(G82*H82,6)</f>
      </c>
      <c r="L82" s="38">
        <v>0</v>
      </c>
      <c s="32">
        <f>ROUND(ROUND(L82,2)*ROUND(G82,3),2)</f>
      </c>
      <c s="36" t="s">
        <v>1514</v>
      </c>
      <c>
        <f>(M82*21)/100</f>
      </c>
      <c t="s">
        <v>28</v>
      </c>
    </row>
    <row r="83" spans="1:5" ht="12.75">
      <c r="A83" s="35" t="s">
        <v>56</v>
      </c>
      <c r="E83" s="39" t="s">
        <v>1166</v>
      </c>
    </row>
    <row r="84" spans="1:5" ht="25.5">
      <c r="A84" s="35" t="s">
        <v>57</v>
      </c>
      <c r="E84" s="40" t="s">
        <v>1603</v>
      </c>
    </row>
    <row r="85" spans="1:5" ht="12.75">
      <c r="A85" t="s">
        <v>58</v>
      </c>
      <c r="E85" s="39" t="s">
        <v>984</v>
      </c>
    </row>
    <row r="86" spans="1:16" ht="25.5">
      <c r="A86" t="s">
        <v>49</v>
      </c>
      <c s="34" t="s">
        <v>87</v>
      </c>
      <c s="34" t="s">
        <v>1548</v>
      </c>
      <c s="35" t="s">
        <v>52</v>
      </c>
      <c s="6" t="s">
        <v>1549</v>
      </c>
      <c s="36" t="s">
        <v>105</v>
      </c>
      <c s="37">
        <v>30</v>
      </c>
      <c s="36">
        <v>0</v>
      </c>
      <c s="36">
        <f>ROUND(G86*H86,6)</f>
      </c>
      <c r="L86" s="38">
        <v>0</v>
      </c>
      <c s="32">
        <f>ROUND(ROUND(L86,2)*ROUND(G86,3),2)</f>
      </c>
      <c s="36" t="s">
        <v>1514</v>
      </c>
      <c>
        <f>(M86*21)/100</f>
      </c>
      <c t="s">
        <v>28</v>
      </c>
    </row>
    <row r="87" spans="1:5" ht="12.75">
      <c r="A87" s="35" t="s">
        <v>56</v>
      </c>
      <c r="E87" s="39" t="s">
        <v>1166</v>
      </c>
    </row>
    <row r="88" spans="1:5" ht="25.5">
      <c r="A88" s="35" t="s">
        <v>57</v>
      </c>
      <c r="E88" s="40" t="s">
        <v>1604</v>
      </c>
    </row>
    <row r="89" spans="1:5" ht="12.75">
      <c r="A89" t="s">
        <v>58</v>
      </c>
      <c r="E89" s="39" t="s">
        <v>984</v>
      </c>
    </row>
    <row r="90" spans="1:16" ht="12.75">
      <c r="A90" t="s">
        <v>49</v>
      </c>
      <c s="34" t="s">
        <v>91</v>
      </c>
      <c s="34" t="s">
        <v>1383</v>
      </c>
      <c s="35" t="s">
        <v>52</v>
      </c>
      <c s="6" t="s">
        <v>1384</v>
      </c>
      <c s="36" t="s">
        <v>105</v>
      </c>
      <c s="37">
        <v>80</v>
      </c>
      <c s="36">
        <v>0</v>
      </c>
      <c s="36">
        <f>ROUND(G90*H90,6)</f>
      </c>
      <c r="L90" s="38">
        <v>0</v>
      </c>
      <c s="32">
        <f>ROUND(ROUND(L90,2)*ROUND(G90,3),2)</f>
      </c>
      <c s="36" t="s">
        <v>1514</v>
      </c>
      <c>
        <f>(M90*21)/100</f>
      </c>
      <c t="s">
        <v>28</v>
      </c>
    </row>
    <row r="91" spans="1:5" ht="12.75">
      <c r="A91" s="35" t="s">
        <v>56</v>
      </c>
      <c r="E91" s="39" t="s">
        <v>1166</v>
      </c>
    </row>
    <row r="92" spans="1:5" ht="25.5">
      <c r="A92" s="35" t="s">
        <v>57</v>
      </c>
      <c r="E92" s="40" t="s">
        <v>1605</v>
      </c>
    </row>
    <row r="93" spans="1:5" ht="12.75">
      <c r="A93" t="s">
        <v>58</v>
      </c>
      <c r="E93" s="39" t="s">
        <v>984</v>
      </c>
    </row>
    <row r="94" spans="1:16" ht="12.75">
      <c r="A94" t="s">
        <v>49</v>
      </c>
      <c s="34" t="s">
        <v>96</v>
      </c>
      <c s="34" t="s">
        <v>144</v>
      </c>
      <c s="35" t="s">
        <v>52</v>
      </c>
      <c s="6" t="s">
        <v>145</v>
      </c>
      <c s="36" t="s">
        <v>54</v>
      </c>
      <c s="37">
        <v>4</v>
      </c>
      <c s="36">
        <v>0</v>
      </c>
      <c s="36">
        <f>ROUND(G94*H94,6)</f>
      </c>
      <c r="L94" s="38">
        <v>0</v>
      </c>
      <c s="32">
        <f>ROUND(ROUND(L94,2)*ROUND(G94,3),2)</f>
      </c>
      <c s="36" t="s">
        <v>1514</v>
      </c>
      <c>
        <f>(M94*21)/100</f>
      </c>
      <c t="s">
        <v>28</v>
      </c>
    </row>
    <row r="95" spans="1:5" ht="12.75">
      <c r="A95" s="35" t="s">
        <v>56</v>
      </c>
      <c r="E95" s="39" t="s">
        <v>1166</v>
      </c>
    </row>
    <row r="96" spans="1:5" ht="25.5">
      <c r="A96" s="35" t="s">
        <v>57</v>
      </c>
      <c r="E96" s="40" t="s">
        <v>1596</v>
      </c>
    </row>
    <row r="97" spans="1:5" ht="12.75">
      <c r="A97" t="s">
        <v>58</v>
      </c>
      <c r="E97" s="39" t="s">
        <v>984</v>
      </c>
    </row>
    <row r="98" spans="1:16" ht="12.75">
      <c r="A98" t="s">
        <v>49</v>
      </c>
      <c s="34" t="s">
        <v>1000</v>
      </c>
      <c s="34" t="s">
        <v>133</v>
      </c>
      <c s="35" t="s">
        <v>52</v>
      </c>
      <c s="6" t="s">
        <v>134</v>
      </c>
      <c s="36" t="s">
        <v>67</v>
      </c>
      <c s="37">
        <v>30</v>
      </c>
      <c s="36">
        <v>0</v>
      </c>
      <c s="36">
        <f>ROUND(G98*H98,6)</f>
      </c>
      <c r="L98" s="38">
        <v>0</v>
      </c>
      <c s="32">
        <f>ROUND(ROUND(L98,2)*ROUND(G98,3),2)</f>
      </c>
      <c s="36" t="s">
        <v>1514</v>
      </c>
      <c>
        <f>(M98*21)/100</f>
      </c>
      <c t="s">
        <v>28</v>
      </c>
    </row>
    <row r="99" spans="1:5" ht="12.75">
      <c r="A99" s="35" t="s">
        <v>56</v>
      </c>
      <c r="E99" s="39" t="s">
        <v>1166</v>
      </c>
    </row>
    <row r="100" spans="1:5" ht="25.5">
      <c r="A100" s="35" t="s">
        <v>57</v>
      </c>
      <c r="E100" s="40" t="s">
        <v>1606</v>
      </c>
    </row>
    <row r="101" spans="1:5" ht="12.75">
      <c r="A101" t="s">
        <v>58</v>
      </c>
      <c r="E101" s="39" t="s">
        <v>984</v>
      </c>
    </row>
    <row r="102" spans="1:16" ht="12.75">
      <c r="A102" t="s">
        <v>49</v>
      </c>
      <c s="34" t="s">
        <v>102</v>
      </c>
      <c s="34" t="s">
        <v>1552</v>
      </c>
      <c s="35" t="s">
        <v>52</v>
      </c>
      <c s="6" t="s">
        <v>1553</v>
      </c>
      <c s="36" t="s">
        <v>67</v>
      </c>
      <c s="37">
        <v>1</v>
      </c>
      <c s="36">
        <v>0</v>
      </c>
      <c s="36">
        <f>ROUND(G102*H102,6)</f>
      </c>
      <c r="L102" s="38">
        <v>0</v>
      </c>
      <c s="32">
        <f>ROUND(ROUND(L102,2)*ROUND(G102,3),2)</f>
      </c>
      <c s="36" t="s">
        <v>1514</v>
      </c>
      <c>
        <f>(M102*21)/100</f>
      </c>
      <c t="s">
        <v>28</v>
      </c>
    </row>
    <row r="103" spans="1:5" ht="12.75">
      <c r="A103" s="35" t="s">
        <v>56</v>
      </c>
      <c r="E103" s="39" t="s">
        <v>1166</v>
      </c>
    </row>
    <row r="104" spans="1:5" ht="25.5">
      <c r="A104" s="35" t="s">
        <v>57</v>
      </c>
      <c r="E104" s="40" t="s">
        <v>1607</v>
      </c>
    </row>
    <row r="105" spans="1:5" ht="12.75">
      <c r="A105" t="s">
        <v>58</v>
      </c>
      <c r="E105" s="39" t="s">
        <v>984</v>
      </c>
    </row>
    <row r="106" spans="1:16" ht="12.75">
      <c r="A106" t="s">
        <v>49</v>
      </c>
      <c s="34" t="s">
        <v>924</v>
      </c>
      <c s="34" t="s">
        <v>1554</v>
      </c>
      <c s="35" t="s">
        <v>52</v>
      </c>
      <c s="6" t="s">
        <v>1555</v>
      </c>
      <c s="36" t="s">
        <v>67</v>
      </c>
      <c s="37">
        <v>2</v>
      </c>
      <c s="36">
        <v>0</v>
      </c>
      <c s="36">
        <f>ROUND(G106*H106,6)</f>
      </c>
      <c r="L106" s="38">
        <v>0</v>
      </c>
      <c s="32">
        <f>ROUND(ROUND(L106,2)*ROUND(G106,3),2)</f>
      </c>
      <c s="36" t="s">
        <v>1514</v>
      </c>
      <c>
        <f>(M106*21)/100</f>
      </c>
      <c t="s">
        <v>28</v>
      </c>
    </row>
    <row r="107" spans="1:5" ht="12.75">
      <c r="A107" s="35" t="s">
        <v>56</v>
      </c>
      <c r="E107" s="39" t="s">
        <v>52</v>
      </c>
    </row>
    <row r="108" spans="1:5" ht="25.5">
      <c r="A108" s="35" t="s">
        <v>57</v>
      </c>
      <c r="E108" s="40" t="s">
        <v>1591</v>
      </c>
    </row>
    <row r="109" spans="1:5" ht="114.75">
      <c r="A109" t="s">
        <v>58</v>
      </c>
      <c r="E109" s="39" t="s">
        <v>1516</v>
      </c>
    </row>
    <row r="110" spans="1:16" ht="12.75">
      <c r="A110" t="s">
        <v>49</v>
      </c>
      <c s="34" t="s">
        <v>108</v>
      </c>
      <c s="34" t="s">
        <v>1556</v>
      </c>
      <c s="35" t="s">
        <v>52</v>
      </c>
      <c s="6" t="s">
        <v>1557</v>
      </c>
      <c s="36" t="s">
        <v>67</v>
      </c>
      <c s="37">
        <v>2</v>
      </c>
      <c s="36">
        <v>0</v>
      </c>
      <c s="36">
        <f>ROUND(G110*H110,6)</f>
      </c>
      <c r="L110" s="38">
        <v>0</v>
      </c>
      <c s="32">
        <f>ROUND(ROUND(L110,2)*ROUND(G110,3),2)</f>
      </c>
      <c s="36" t="s">
        <v>1514</v>
      </c>
      <c>
        <f>(M110*21)/100</f>
      </c>
      <c t="s">
        <v>28</v>
      </c>
    </row>
    <row r="111" spans="1:5" ht="12.75">
      <c r="A111" s="35" t="s">
        <v>56</v>
      </c>
      <c r="E111" s="39" t="s">
        <v>52</v>
      </c>
    </row>
    <row r="112" spans="1:5" ht="25.5">
      <c r="A112" s="35" t="s">
        <v>57</v>
      </c>
      <c r="E112" s="40" t="s">
        <v>1591</v>
      </c>
    </row>
    <row r="113" spans="1:5" ht="140.25">
      <c r="A113" t="s">
        <v>58</v>
      </c>
      <c r="E113" s="39" t="s">
        <v>1424</v>
      </c>
    </row>
    <row r="114" spans="1:13" ht="12.75">
      <c r="A114" t="s">
        <v>47</v>
      </c>
      <c r="C114" s="31" t="s">
        <v>168</v>
      </c>
      <c r="E114" s="33" t="s">
        <v>1269</v>
      </c>
      <c r="J114" s="32">
        <f>0</f>
      </c>
      <c s="32">
        <f>0</f>
      </c>
      <c s="32">
        <f>0+L115+L119+L123+L127+L131+L135</f>
      </c>
      <c s="32">
        <f>0+M115+M119+M123+M127+M131+M135</f>
      </c>
    </row>
    <row r="115" spans="1:16" ht="12.75">
      <c r="A115" t="s">
        <v>49</v>
      </c>
      <c s="34" t="s">
        <v>112</v>
      </c>
      <c s="34" t="s">
        <v>1558</v>
      </c>
      <c s="35" t="s">
        <v>52</v>
      </c>
      <c s="6" t="s">
        <v>1559</v>
      </c>
      <c s="36" t="s">
        <v>173</v>
      </c>
      <c s="37">
        <v>2.48</v>
      </c>
      <c s="36">
        <v>0</v>
      </c>
      <c s="36">
        <f>ROUND(G115*H115,6)</f>
      </c>
      <c r="L115" s="38">
        <v>0</v>
      </c>
      <c s="32">
        <f>ROUND(ROUND(L115,2)*ROUND(G115,3),2)</f>
      </c>
      <c s="36" t="s">
        <v>1514</v>
      </c>
      <c>
        <f>(M115*21)/100</f>
      </c>
      <c t="s">
        <v>28</v>
      </c>
    </row>
    <row r="116" spans="1:5" ht="12.75">
      <c r="A116" s="35" t="s">
        <v>56</v>
      </c>
      <c r="E116" s="39" t="s">
        <v>52</v>
      </c>
    </row>
    <row r="117" spans="1:5" ht="12.75">
      <c r="A117" s="35" t="s">
        <v>57</v>
      </c>
      <c r="E117" s="40" t="s">
        <v>52</v>
      </c>
    </row>
    <row r="118" spans="1:5" ht="102">
      <c r="A118" t="s">
        <v>58</v>
      </c>
      <c r="E118" s="39" t="s">
        <v>1560</v>
      </c>
    </row>
    <row r="119" spans="1:16" ht="12.75">
      <c r="A119" t="s">
        <v>49</v>
      </c>
      <c s="34" t="s">
        <v>116</v>
      </c>
      <c s="34" t="s">
        <v>1417</v>
      </c>
      <c s="35" t="s">
        <v>52</v>
      </c>
      <c s="6" t="s">
        <v>1418</v>
      </c>
      <c s="36" t="s">
        <v>67</v>
      </c>
      <c s="37">
        <v>4</v>
      </c>
      <c s="36">
        <v>0</v>
      </c>
      <c s="36">
        <f>ROUND(G119*H119,6)</f>
      </c>
      <c r="L119" s="38">
        <v>0</v>
      </c>
      <c s="32">
        <f>ROUND(ROUND(L119,2)*ROUND(G119,3),2)</f>
      </c>
      <c s="36" t="s">
        <v>1514</v>
      </c>
      <c>
        <f>(M119*21)/100</f>
      </c>
      <c t="s">
        <v>28</v>
      </c>
    </row>
    <row r="120" spans="1:5" ht="12.75">
      <c r="A120" s="35" t="s">
        <v>56</v>
      </c>
      <c r="E120" s="39" t="s">
        <v>52</v>
      </c>
    </row>
    <row r="121" spans="1:5" ht="12.75">
      <c r="A121" s="35" t="s">
        <v>57</v>
      </c>
      <c r="E121" s="40" t="s">
        <v>52</v>
      </c>
    </row>
    <row r="122" spans="1:5" ht="127.5">
      <c r="A122" t="s">
        <v>58</v>
      </c>
      <c r="E122" s="39" t="s">
        <v>1416</v>
      </c>
    </row>
    <row r="123" spans="1:16" ht="12.75">
      <c r="A123" t="s">
        <v>49</v>
      </c>
      <c s="34" t="s">
        <v>120</v>
      </c>
      <c s="34" t="s">
        <v>1561</v>
      </c>
      <c s="35" t="s">
        <v>52</v>
      </c>
      <c s="6" t="s">
        <v>1562</v>
      </c>
      <c s="36" t="s">
        <v>67</v>
      </c>
      <c s="37">
        <v>1</v>
      </c>
      <c s="36">
        <v>0</v>
      </c>
      <c s="36">
        <f>ROUND(G123*H123,6)</f>
      </c>
      <c r="L123" s="38">
        <v>0</v>
      </c>
      <c s="32">
        <f>ROUND(ROUND(L123,2)*ROUND(G123,3),2)</f>
      </c>
      <c s="36" t="s">
        <v>1514</v>
      </c>
      <c>
        <f>(M123*21)/100</f>
      </c>
      <c t="s">
        <v>28</v>
      </c>
    </row>
    <row r="124" spans="1:5" ht="12.75">
      <c r="A124" s="35" t="s">
        <v>56</v>
      </c>
      <c r="E124" s="39" t="s">
        <v>52</v>
      </c>
    </row>
    <row r="125" spans="1:5" ht="12.75">
      <c r="A125" s="35" t="s">
        <v>57</v>
      </c>
      <c r="E125" s="40" t="s">
        <v>52</v>
      </c>
    </row>
    <row r="126" spans="1:5" ht="114.75">
      <c r="A126" t="s">
        <v>58</v>
      </c>
      <c r="E126" s="39" t="s">
        <v>1516</v>
      </c>
    </row>
    <row r="127" spans="1:16" ht="12.75">
      <c r="A127" t="s">
        <v>49</v>
      </c>
      <c s="34" t="s">
        <v>124</v>
      </c>
      <c s="34" t="s">
        <v>1563</v>
      </c>
      <c s="35" t="s">
        <v>52</v>
      </c>
      <c s="6" t="s">
        <v>1564</v>
      </c>
      <c s="36" t="s">
        <v>67</v>
      </c>
      <c s="37">
        <v>1</v>
      </c>
      <c s="36">
        <v>0</v>
      </c>
      <c s="36">
        <f>ROUND(G127*H127,6)</f>
      </c>
      <c r="L127" s="38">
        <v>0</v>
      </c>
      <c s="32">
        <f>ROUND(ROUND(L127,2)*ROUND(G127,3),2)</f>
      </c>
      <c s="36" t="s">
        <v>1514</v>
      </c>
      <c>
        <f>(M127*21)/100</f>
      </c>
      <c t="s">
        <v>28</v>
      </c>
    </row>
    <row r="128" spans="1:5" ht="12.75">
      <c r="A128" s="35" t="s">
        <v>56</v>
      </c>
      <c r="E128" s="39" t="s">
        <v>52</v>
      </c>
    </row>
    <row r="129" spans="1:5" ht="12.75">
      <c r="A129" s="35" t="s">
        <v>57</v>
      </c>
      <c r="E129" s="40" t="s">
        <v>52</v>
      </c>
    </row>
    <row r="130" spans="1:5" ht="140.25">
      <c r="A130" t="s">
        <v>58</v>
      </c>
      <c r="E130" s="39" t="s">
        <v>1424</v>
      </c>
    </row>
    <row r="131" spans="1:16" ht="12.75">
      <c r="A131" t="s">
        <v>49</v>
      </c>
      <c s="34" t="s">
        <v>128</v>
      </c>
      <c s="34" t="s">
        <v>1565</v>
      </c>
      <c s="35" t="s">
        <v>52</v>
      </c>
      <c s="6" t="s">
        <v>1566</v>
      </c>
      <c s="36" t="s">
        <v>67</v>
      </c>
      <c s="37">
        <v>1</v>
      </c>
      <c s="36">
        <v>0</v>
      </c>
      <c s="36">
        <f>ROUND(G131*H131,6)</f>
      </c>
      <c r="L131" s="38">
        <v>0</v>
      </c>
      <c s="32">
        <f>ROUND(ROUND(L131,2)*ROUND(G131,3),2)</f>
      </c>
      <c s="36" t="s">
        <v>1514</v>
      </c>
      <c>
        <f>(M131*21)/100</f>
      </c>
      <c t="s">
        <v>28</v>
      </c>
    </row>
    <row r="132" spans="1:5" ht="12.75">
      <c r="A132" s="35" t="s">
        <v>56</v>
      </c>
      <c r="E132" s="39" t="s">
        <v>52</v>
      </c>
    </row>
    <row r="133" spans="1:5" ht="12.75">
      <c r="A133" s="35" t="s">
        <v>57</v>
      </c>
      <c r="E133" s="40" t="s">
        <v>52</v>
      </c>
    </row>
    <row r="134" spans="1:5" ht="114.75">
      <c r="A134" t="s">
        <v>58</v>
      </c>
      <c r="E134" s="39" t="s">
        <v>1516</v>
      </c>
    </row>
    <row r="135" spans="1:16" ht="12.75">
      <c r="A135" t="s">
        <v>49</v>
      </c>
      <c s="34" t="s">
        <v>132</v>
      </c>
      <c s="34" t="s">
        <v>1608</v>
      </c>
      <c s="35" t="s">
        <v>52</v>
      </c>
      <c s="6" t="s">
        <v>1609</v>
      </c>
      <c s="36" t="s">
        <v>67</v>
      </c>
      <c s="37">
        <v>1</v>
      </c>
      <c s="36">
        <v>0</v>
      </c>
      <c s="36">
        <f>ROUND(G135*H135,6)</f>
      </c>
      <c r="L135" s="38">
        <v>0</v>
      </c>
      <c s="32">
        <f>ROUND(ROUND(L135,2)*ROUND(G135,3),2)</f>
      </c>
      <c s="36" t="s">
        <v>1514</v>
      </c>
      <c>
        <f>(M135*21)/100</f>
      </c>
      <c t="s">
        <v>28</v>
      </c>
    </row>
    <row r="136" spans="1:5" ht="12.75">
      <c r="A136" s="35" t="s">
        <v>56</v>
      </c>
      <c r="E136" s="39" t="s">
        <v>52</v>
      </c>
    </row>
    <row r="137" spans="1:5" ht="12.75">
      <c r="A137" s="35" t="s">
        <v>57</v>
      </c>
      <c r="E137" s="40" t="s">
        <v>52</v>
      </c>
    </row>
    <row r="138" spans="1:5" ht="191.25">
      <c r="A138" t="s">
        <v>58</v>
      </c>
      <c r="E138" s="39" t="s">
        <v>1610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1613</v>
      </c>
      <c r="E8" s="30" t="s">
        <v>1612</v>
      </c>
      <c r="J8" s="29">
        <f>0+J9+J14+J95+J108+J117+J122+J251+J256+J261</f>
      </c>
      <c s="29">
        <f>0+K9+K14+K95+K108+K117+K122+K251+K256+K261</f>
      </c>
      <c s="29">
        <f>0+L9+L14+L95+L108+L117+L122+L251+L256+L261</f>
      </c>
      <c s="29">
        <f>0+M9+M14+M95+M108+M117+M122+M251+M256+M261</f>
      </c>
    </row>
    <row r="9" spans="1:13" ht="12.75">
      <c r="A9" t="s">
        <v>47</v>
      </c>
      <c r="C9" s="31" t="s">
        <v>1614</v>
      </c>
      <c r="E9" s="33" t="s">
        <v>1615</v>
      </c>
      <c r="J9" s="32">
        <f>0</f>
      </c>
      <c s="32">
        <f>0</f>
      </c>
      <c s="32">
        <f>0+L10</f>
      </c>
      <c s="32">
        <f>0+M10</f>
      </c>
    </row>
    <row r="10" spans="1:16" ht="25.5">
      <c r="A10" t="s">
        <v>49</v>
      </c>
      <c s="34" t="s">
        <v>265</v>
      </c>
      <c s="34" t="s">
        <v>1616</v>
      </c>
      <c s="35" t="s">
        <v>52</v>
      </c>
      <c s="6" t="s">
        <v>1617</v>
      </c>
      <c s="36" t="s">
        <v>67</v>
      </c>
      <c s="37">
        <v>3</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f>
      </c>
      <c s="32">
        <f>0+M15+M19+M23+M27+M31+M35+M39+M43+M47+M51+M55+M59+M63+M67+M71+M75+M79+M83+M87+M91</f>
      </c>
    </row>
    <row r="15" spans="1:16" ht="12.75">
      <c r="A15" t="s">
        <v>49</v>
      </c>
      <c s="34" t="s">
        <v>644</v>
      </c>
      <c s="34" t="s">
        <v>1619</v>
      </c>
      <c s="35" t="s">
        <v>52</v>
      </c>
      <c s="6" t="s">
        <v>1620</v>
      </c>
      <c s="36" t="s">
        <v>67</v>
      </c>
      <c s="37">
        <v>7</v>
      </c>
      <c s="36">
        <v>0</v>
      </c>
      <c s="36">
        <f>ROUND(G15*H15,6)</f>
      </c>
      <c r="L15" s="38">
        <v>0</v>
      </c>
      <c s="32">
        <f>ROUND(ROUND(L15,2)*ROUND(G15,3),2)</f>
      </c>
      <c s="36" t="s">
        <v>1160</v>
      </c>
      <c>
        <f>(M15*21)/100</f>
      </c>
      <c t="s">
        <v>28</v>
      </c>
    </row>
    <row r="16" spans="1:5" ht="12.75">
      <c r="A16" s="35" t="s">
        <v>56</v>
      </c>
      <c r="E16" s="39" t="s">
        <v>1166</v>
      </c>
    </row>
    <row r="17" spans="1:5" ht="25.5">
      <c r="A17" s="35" t="s">
        <v>57</v>
      </c>
      <c r="E17" s="40" t="s">
        <v>1621</v>
      </c>
    </row>
    <row r="18" spans="1:5" ht="191.25">
      <c r="A18" t="s">
        <v>58</v>
      </c>
      <c r="E18" s="39" t="s">
        <v>1622</v>
      </c>
    </row>
    <row r="19" spans="1:16" ht="12.75">
      <c r="A19" t="s">
        <v>49</v>
      </c>
      <c s="34" t="s">
        <v>28</v>
      </c>
      <c s="34" t="s">
        <v>1623</v>
      </c>
      <c s="35" t="s">
        <v>52</v>
      </c>
      <c s="6" t="s">
        <v>1624</v>
      </c>
      <c s="36" t="s">
        <v>67</v>
      </c>
      <c s="37">
        <v>7</v>
      </c>
      <c s="36">
        <v>0</v>
      </c>
      <c s="36">
        <f>ROUND(G19*H19,6)</f>
      </c>
      <c r="L19" s="38">
        <v>0</v>
      </c>
      <c s="32">
        <f>ROUND(ROUND(L19,2)*ROUND(G19,3),2)</f>
      </c>
      <c s="36" t="s">
        <v>1160</v>
      </c>
      <c>
        <f>(M19*21)/100</f>
      </c>
      <c t="s">
        <v>28</v>
      </c>
    </row>
    <row r="20" spans="1:5" ht="12.75">
      <c r="A20" s="35" t="s">
        <v>56</v>
      </c>
      <c r="E20" s="39" t="s">
        <v>1166</v>
      </c>
    </row>
    <row r="21" spans="1:5" ht="25.5">
      <c r="A21" s="35" t="s">
        <v>57</v>
      </c>
      <c r="E21" s="40" t="s">
        <v>1621</v>
      </c>
    </row>
    <row r="22" spans="1:5" ht="140.25">
      <c r="A22" t="s">
        <v>58</v>
      </c>
      <c r="E22" s="39" t="s">
        <v>1625</v>
      </c>
    </row>
    <row r="23" spans="1:16" ht="12.75">
      <c r="A23" t="s">
        <v>49</v>
      </c>
      <c s="34" t="s">
        <v>26</v>
      </c>
      <c s="34" t="s">
        <v>1626</v>
      </c>
      <c s="35" t="s">
        <v>52</v>
      </c>
      <c s="6" t="s">
        <v>1627</v>
      </c>
      <c s="36" t="s">
        <v>67</v>
      </c>
      <c s="37">
        <v>7</v>
      </c>
      <c s="36">
        <v>0</v>
      </c>
      <c s="36">
        <f>ROUND(G23*H23,6)</f>
      </c>
      <c r="L23" s="38">
        <v>0</v>
      </c>
      <c s="32">
        <f>ROUND(ROUND(L23,2)*ROUND(G23,3),2)</f>
      </c>
      <c s="36" t="s">
        <v>1160</v>
      </c>
      <c>
        <f>(M23*21)/100</f>
      </c>
      <c t="s">
        <v>28</v>
      </c>
    </row>
    <row r="24" spans="1:5" ht="12.75">
      <c r="A24" s="35" t="s">
        <v>56</v>
      </c>
      <c r="E24" s="39" t="s">
        <v>1166</v>
      </c>
    </row>
    <row r="25" spans="1:5" ht="25.5">
      <c r="A25" s="35" t="s">
        <v>57</v>
      </c>
      <c r="E25" s="40" t="s">
        <v>1628</v>
      </c>
    </row>
    <row r="26" spans="1:5" ht="114.75">
      <c r="A26" t="s">
        <v>58</v>
      </c>
      <c r="E26" s="39" t="s">
        <v>1629</v>
      </c>
    </row>
    <row r="27" spans="1:16" ht="12.75">
      <c r="A27" t="s">
        <v>49</v>
      </c>
      <c s="34" t="s">
        <v>27</v>
      </c>
      <c s="34" t="s">
        <v>1630</v>
      </c>
      <c s="35" t="s">
        <v>52</v>
      </c>
      <c s="6" t="s">
        <v>1631</v>
      </c>
      <c s="36" t="s">
        <v>67</v>
      </c>
      <c s="37">
        <v>3</v>
      </c>
      <c s="36">
        <v>0</v>
      </c>
      <c s="36">
        <f>ROUND(G27*H27,6)</f>
      </c>
      <c r="L27" s="38">
        <v>0</v>
      </c>
      <c s="32">
        <f>ROUND(ROUND(L27,2)*ROUND(G27,3),2)</f>
      </c>
      <c s="36" t="s">
        <v>1160</v>
      </c>
      <c>
        <f>(M27*21)/100</f>
      </c>
      <c t="s">
        <v>28</v>
      </c>
    </row>
    <row r="28" spans="1:5" ht="12.75">
      <c r="A28" s="35" t="s">
        <v>56</v>
      </c>
      <c r="E28" s="39" t="s">
        <v>52</v>
      </c>
    </row>
    <row r="29" spans="1:5" ht="25.5">
      <c r="A29" s="35" t="s">
        <v>57</v>
      </c>
      <c r="E29" s="40" t="s">
        <v>1519</v>
      </c>
    </row>
    <row r="30" spans="1:5" ht="114.75">
      <c r="A30" t="s">
        <v>58</v>
      </c>
      <c r="E30" s="39" t="s">
        <v>1516</v>
      </c>
    </row>
    <row r="31" spans="1:16" ht="12.75">
      <c r="A31" t="s">
        <v>49</v>
      </c>
      <c s="34" t="s">
        <v>168</v>
      </c>
      <c s="34" t="s">
        <v>1632</v>
      </c>
      <c s="35" t="s">
        <v>52</v>
      </c>
      <c s="6" t="s">
        <v>1633</v>
      </c>
      <c s="36" t="s">
        <v>67</v>
      </c>
      <c s="37">
        <v>3</v>
      </c>
      <c s="36">
        <v>0</v>
      </c>
      <c s="36">
        <f>ROUND(G31*H31,6)</f>
      </c>
      <c r="L31" s="38">
        <v>0</v>
      </c>
      <c s="32">
        <f>ROUND(ROUND(L31,2)*ROUND(G31,3),2)</f>
      </c>
      <c s="36" t="s">
        <v>1160</v>
      </c>
      <c>
        <f>(M31*21)/100</f>
      </c>
      <c t="s">
        <v>28</v>
      </c>
    </row>
    <row r="32" spans="1:5" ht="12.75">
      <c r="A32" s="35" t="s">
        <v>56</v>
      </c>
      <c r="E32" s="39" t="s">
        <v>52</v>
      </c>
    </row>
    <row r="33" spans="1:5" ht="25.5">
      <c r="A33" s="35" t="s">
        <v>57</v>
      </c>
      <c r="E33" s="40" t="s">
        <v>1519</v>
      </c>
    </row>
    <row r="34" spans="1:5" ht="140.25">
      <c r="A34" t="s">
        <v>58</v>
      </c>
      <c r="E34" s="39" t="s">
        <v>1424</v>
      </c>
    </row>
    <row r="35" spans="1:16" ht="25.5">
      <c r="A35" t="s">
        <v>49</v>
      </c>
      <c s="34" t="s">
        <v>534</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673</v>
      </c>
      <c s="34" t="s">
        <v>1636</v>
      </c>
      <c s="35" t="s">
        <v>52</v>
      </c>
      <c s="6" t="s">
        <v>1637</v>
      </c>
      <c s="36" t="s">
        <v>67</v>
      </c>
      <c s="37">
        <v>2</v>
      </c>
      <c s="36">
        <v>0</v>
      </c>
      <c s="36">
        <f>ROUND(G39*H39,6)</f>
      </c>
      <c r="L39" s="38">
        <v>0</v>
      </c>
      <c s="32">
        <f>ROUND(ROUND(L39,2)*ROUND(G39,3),2)</f>
      </c>
      <c s="36" t="s">
        <v>1160</v>
      </c>
      <c>
        <f>(M39*21)/100</f>
      </c>
      <c t="s">
        <v>28</v>
      </c>
    </row>
    <row r="40" spans="1:5" ht="12.75">
      <c r="A40" s="35" t="s">
        <v>56</v>
      </c>
      <c r="E40" s="39" t="s">
        <v>1166</v>
      </c>
    </row>
    <row r="41" spans="1:5" ht="25.5">
      <c r="A41" s="35" t="s">
        <v>57</v>
      </c>
      <c r="E41" s="40" t="s">
        <v>1527</v>
      </c>
    </row>
    <row r="42" spans="1:5" ht="140.25">
      <c r="A42" t="s">
        <v>58</v>
      </c>
      <c r="E42" s="39" t="s">
        <v>1625</v>
      </c>
    </row>
    <row r="43" spans="1:16" ht="12.75">
      <c r="A43" t="s">
        <v>49</v>
      </c>
      <c s="34" t="s">
        <v>677</v>
      </c>
      <c s="34" t="s">
        <v>1287</v>
      </c>
      <c s="35" t="s">
        <v>52</v>
      </c>
      <c s="6" t="s">
        <v>1638</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27.5">
      <c r="A46" t="s">
        <v>58</v>
      </c>
      <c r="E46" s="39" t="s">
        <v>1640</v>
      </c>
    </row>
    <row r="47" spans="1:16" ht="12.75">
      <c r="A47" t="s">
        <v>49</v>
      </c>
      <c s="34" t="s">
        <v>681</v>
      </c>
      <c s="34" t="s">
        <v>1245</v>
      </c>
      <c s="35" t="s">
        <v>52</v>
      </c>
      <c s="6" t="s">
        <v>1412</v>
      </c>
      <c s="36" t="s">
        <v>67</v>
      </c>
      <c s="37">
        <v>7</v>
      </c>
      <c s="36">
        <v>0</v>
      </c>
      <c s="36">
        <f>ROUND(G47*H47,6)</f>
      </c>
      <c r="L47" s="38">
        <v>0</v>
      </c>
      <c s="32">
        <f>ROUND(ROUND(L47,2)*ROUND(G47,3),2)</f>
      </c>
      <c s="36" t="s">
        <v>1160</v>
      </c>
      <c>
        <f>(M47*21)/100</f>
      </c>
      <c t="s">
        <v>28</v>
      </c>
    </row>
    <row r="48" spans="1:5" ht="12.75">
      <c r="A48" s="35" t="s">
        <v>56</v>
      </c>
      <c r="E48" s="39" t="s">
        <v>1166</v>
      </c>
    </row>
    <row r="49" spans="1:5" ht="25.5">
      <c r="A49" s="35" t="s">
        <v>57</v>
      </c>
      <c r="E49" s="40" t="s">
        <v>1621</v>
      </c>
    </row>
    <row r="50" spans="1:5" ht="165.75">
      <c r="A50" t="s">
        <v>58</v>
      </c>
      <c r="E50" s="39" t="s">
        <v>1641</v>
      </c>
    </row>
    <row r="51" spans="1:16" ht="12.75">
      <c r="A51" t="s">
        <v>49</v>
      </c>
      <c s="34" t="s">
        <v>685</v>
      </c>
      <c s="34" t="s">
        <v>1642</v>
      </c>
      <c s="35" t="s">
        <v>52</v>
      </c>
      <c s="6" t="s">
        <v>1643</v>
      </c>
      <c s="36" t="s">
        <v>67</v>
      </c>
      <c s="37">
        <v>7</v>
      </c>
      <c s="36">
        <v>0</v>
      </c>
      <c s="36">
        <f>ROUND(G51*H51,6)</f>
      </c>
      <c r="L51" s="38">
        <v>0</v>
      </c>
      <c s="32">
        <f>ROUND(ROUND(L51,2)*ROUND(G51,3),2)</f>
      </c>
      <c s="36" t="s">
        <v>1160</v>
      </c>
      <c>
        <f>(M51*21)/100</f>
      </c>
      <c t="s">
        <v>28</v>
      </c>
    </row>
    <row r="52" spans="1:5" ht="12.75">
      <c r="A52" s="35" t="s">
        <v>56</v>
      </c>
      <c r="E52" s="39" t="s">
        <v>1166</v>
      </c>
    </row>
    <row r="53" spans="1:5" ht="25.5">
      <c r="A53" s="35" t="s">
        <v>57</v>
      </c>
      <c r="E53" s="40" t="s">
        <v>1621</v>
      </c>
    </row>
    <row r="54" spans="1:5" ht="127.5">
      <c r="A54" t="s">
        <v>58</v>
      </c>
      <c r="E54" s="39" t="s">
        <v>1644</v>
      </c>
    </row>
    <row r="55" spans="1:16" ht="12.75">
      <c r="A55" t="s">
        <v>49</v>
      </c>
      <c s="34" t="s">
        <v>50</v>
      </c>
      <c s="34" t="s">
        <v>1645</v>
      </c>
      <c s="35" t="s">
        <v>52</v>
      </c>
      <c s="6" t="s">
        <v>1646</v>
      </c>
      <c s="36" t="s">
        <v>173</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1647</v>
      </c>
    </row>
    <row r="58" spans="1:5" ht="102">
      <c r="A58" t="s">
        <v>58</v>
      </c>
      <c r="E58" s="39" t="s">
        <v>1648</v>
      </c>
    </row>
    <row r="59" spans="1:16" ht="12.75">
      <c r="A59" t="s">
        <v>49</v>
      </c>
      <c s="34" t="s">
        <v>60</v>
      </c>
      <c s="34" t="s">
        <v>1649</v>
      </c>
      <c s="35" t="s">
        <v>52</v>
      </c>
      <c s="6" t="s">
        <v>1650</v>
      </c>
      <c s="36" t="s">
        <v>173</v>
      </c>
      <c s="37">
        <v>1.6</v>
      </c>
      <c s="36">
        <v>0</v>
      </c>
      <c s="36">
        <f>ROUND(G59*H59,6)</f>
      </c>
      <c r="L59" s="38">
        <v>0</v>
      </c>
      <c s="32">
        <f>ROUND(ROUND(L59,2)*ROUND(G59,3),2)</f>
      </c>
      <c s="36" t="s">
        <v>1160</v>
      </c>
      <c>
        <f>(M59*21)/100</f>
      </c>
      <c t="s">
        <v>28</v>
      </c>
    </row>
    <row r="60" spans="1:5" ht="12.75">
      <c r="A60" s="35" t="s">
        <v>56</v>
      </c>
      <c r="E60" s="39" t="s">
        <v>1166</v>
      </c>
    </row>
    <row r="61" spans="1:5" ht="25.5">
      <c r="A61" s="35" t="s">
        <v>57</v>
      </c>
      <c r="E61" s="40" t="s">
        <v>1647</v>
      </c>
    </row>
    <row r="62" spans="1:5" ht="102">
      <c r="A62" t="s">
        <v>58</v>
      </c>
      <c r="E62" s="39" t="s">
        <v>1651</v>
      </c>
    </row>
    <row r="63" spans="1:16" ht="12.75">
      <c r="A63" t="s">
        <v>49</v>
      </c>
      <c s="34" t="s">
        <v>64</v>
      </c>
      <c s="34" t="s">
        <v>1419</v>
      </c>
      <c s="35" t="s">
        <v>52</v>
      </c>
      <c s="6" t="s">
        <v>1652</v>
      </c>
      <c s="36" t="s">
        <v>67</v>
      </c>
      <c s="37">
        <v>5</v>
      </c>
      <c s="36">
        <v>0</v>
      </c>
      <c s="36">
        <f>ROUND(G63*H63,6)</f>
      </c>
      <c r="L63" s="38">
        <v>0</v>
      </c>
      <c s="32">
        <f>ROUND(ROUND(L63,2)*ROUND(G63,3),2)</f>
      </c>
      <c s="36" t="s">
        <v>1160</v>
      </c>
      <c>
        <f>(M63*21)/100</f>
      </c>
      <c t="s">
        <v>28</v>
      </c>
    </row>
    <row r="64" spans="1:5" ht="12.75">
      <c r="A64" s="35" t="s">
        <v>56</v>
      </c>
      <c r="E64" s="39" t="s">
        <v>1166</v>
      </c>
    </row>
    <row r="65" spans="1:5" ht="25.5">
      <c r="A65" s="35" t="s">
        <v>57</v>
      </c>
      <c r="E65" s="40" t="s">
        <v>1653</v>
      </c>
    </row>
    <row r="66" spans="1:5" ht="191.25">
      <c r="A66" t="s">
        <v>58</v>
      </c>
      <c r="E66" s="39" t="s">
        <v>1622</v>
      </c>
    </row>
    <row r="67" spans="1:16" ht="12.75">
      <c r="A67" t="s">
        <v>49</v>
      </c>
      <c s="34" t="s">
        <v>69</v>
      </c>
      <c s="34" t="s">
        <v>1386</v>
      </c>
      <c s="35" t="s">
        <v>52</v>
      </c>
      <c s="6" t="s">
        <v>1387</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102">
      <c r="A70" t="s">
        <v>58</v>
      </c>
      <c r="E70" s="39" t="s">
        <v>1654</v>
      </c>
    </row>
    <row r="71" spans="1:16" ht="12.75">
      <c r="A71" t="s">
        <v>49</v>
      </c>
      <c s="34" t="s">
        <v>72</v>
      </c>
      <c s="34" t="s">
        <v>133</v>
      </c>
      <c s="35" t="s">
        <v>52</v>
      </c>
      <c s="6" t="s">
        <v>134</v>
      </c>
      <c s="36" t="s">
        <v>67</v>
      </c>
      <c s="37">
        <v>5</v>
      </c>
      <c s="36">
        <v>0</v>
      </c>
      <c s="36">
        <f>ROUND(G71*H71,6)</f>
      </c>
      <c r="L71" s="38">
        <v>0</v>
      </c>
      <c s="32">
        <f>ROUND(ROUND(L71,2)*ROUND(G71,3),2)</f>
      </c>
      <c s="36" t="s">
        <v>1160</v>
      </c>
      <c>
        <f>(M71*21)/100</f>
      </c>
      <c t="s">
        <v>28</v>
      </c>
    </row>
    <row r="72" spans="1:5" ht="12.75">
      <c r="A72" s="35" t="s">
        <v>56</v>
      </c>
      <c r="E72" s="39" t="s">
        <v>1166</v>
      </c>
    </row>
    <row r="73" spans="1:5" ht="25.5">
      <c r="A73" s="35" t="s">
        <v>57</v>
      </c>
      <c r="E73" s="40" t="s">
        <v>1653</v>
      </c>
    </row>
    <row r="74" spans="1:5" ht="89.25">
      <c r="A74" t="s">
        <v>58</v>
      </c>
      <c r="E74" s="39" t="s">
        <v>1655</v>
      </c>
    </row>
    <row r="75" spans="1:16" ht="25.5">
      <c r="A75" t="s">
        <v>49</v>
      </c>
      <c s="34" t="s">
        <v>78</v>
      </c>
      <c s="34" t="s">
        <v>1656</v>
      </c>
      <c s="35" t="s">
        <v>52</v>
      </c>
      <c s="6" t="s">
        <v>1657</v>
      </c>
      <c s="36" t="s">
        <v>105</v>
      </c>
      <c s="37">
        <v>20</v>
      </c>
      <c s="36">
        <v>0</v>
      </c>
      <c s="36">
        <f>ROUND(G75*H75,6)</f>
      </c>
      <c r="L75" s="38">
        <v>0</v>
      </c>
      <c s="32">
        <f>ROUND(ROUND(L75,2)*ROUND(G75,3),2)</f>
      </c>
      <c s="36" t="s">
        <v>1160</v>
      </c>
      <c>
        <f>(M75*21)/100</f>
      </c>
      <c t="s">
        <v>28</v>
      </c>
    </row>
    <row r="76" spans="1:5" ht="12.75">
      <c r="A76" s="35" t="s">
        <v>56</v>
      </c>
      <c r="E76" s="39" t="s">
        <v>1166</v>
      </c>
    </row>
    <row r="77" spans="1:5" ht="25.5">
      <c r="A77" s="35" t="s">
        <v>57</v>
      </c>
      <c r="E77" s="40" t="s">
        <v>1550</v>
      </c>
    </row>
    <row r="78" spans="1:5" ht="102">
      <c r="A78" t="s">
        <v>58</v>
      </c>
      <c r="E78" s="39" t="s">
        <v>1658</v>
      </c>
    </row>
    <row r="79" spans="1:16" ht="12.75">
      <c r="A79" t="s">
        <v>49</v>
      </c>
      <c s="34" t="s">
        <v>83</v>
      </c>
      <c s="34" t="s">
        <v>1659</v>
      </c>
      <c s="35" t="s">
        <v>52</v>
      </c>
      <c s="6" t="s">
        <v>1660</v>
      </c>
      <c s="36" t="s">
        <v>67</v>
      </c>
      <c s="37">
        <v>2</v>
      </c>
      <c s="36">
        <v>0</v>
      </c>
      <c s="36">
        <f>ROUND(G79*H79,6)</f>
      </c>
      <c r="L79" s="38">
        <v>0</v>
      </c>
      <c s="32">
        <f>ROUND(ROUND(L79,2)*ROUND(G79,3),2)</f>
      </c>
      <c s="36" t="s">
        <v>1160</v>
      </c>
      <c>
        <f>(M79*21)/100</f>
      </c>
      <c t="s">
        <v>28</v>
      </c>
    </row>
    <row r="80" spans="1:5" ht="12.75">
      <c r="A80" s="35" t="s">
        <v>56</v>
      </c>
      <c r="E80" s="39" t="s">
        <v>1166</v>
      </c>
    </row>
    <row r="81" spans="1:5" ht="25.5">
      <c r="A81" s="35" t="s">
        <v>57</v>
      </c>
      <c r="E81" s="40" t="s">
        <v>1527</v>
      </c>
    </row>
    <row r="82" spans="1:5" ht="178.5">
      <c r="A82" t="s">
        <v>58</v>
      </c>
      <c r="E82" s="39" t="s">
        <v>1661</v>
      </c>
    </row>
    <row r="83" spans="1:16" ht="12.75">
      <c r="A83" t="s">
        <v>49</v>
      </c>
      <c s="34" t="s">
        <v>87</v>
      </c>
      <c s="34" t="s">
        <v>1662</v>
      </c>
      <c s="35" t="s">
        <v>52</v>
      </c>
      <c s="6" t="s">
        <v>1663</v>
      </c>
      <c s="36" t="s">
        <v>67</v>
      </c>
      <c s="37">
        <v>2</v>
      </c>
      <c s="36">
        <v>0</v>
      </c>
      <c s="36">
        <f>ROUND(G83*H83,6)</f>
      </c>
      <c r="L83" s="38">
        <v>0</v>
      </c>
      <c s="32">
        <f>ROUND(ROUND(L83,2)*ROUND(G83,3),2)</f>
      </c>
      <c s="36" t="s">
        <v>1160</v>
      </c>
      <c>
        <f>(M83*21)/100</f>
      </c>
      <c t="s">
        <v>28</v>
      </c>
    </row>
    <row r="84" spans="1:5" ht="12.75">
      <c r="A84" s="35" t="s">
        <v>56</v>
      </c>
      <c r="E84" s="39" t="s">
        <v>1166</v>
      </c>
    </row>
    <row r="85" spans="1:5" ht="25.5">
      <c r="A85" s="35" t="s">
        <v>57</v>
      </c>
      <c r="E85" s="40" t="s">
        <v>1527</v>
      </c>
    </row>
    <row r="86" spans="1:5" ht="127.5">
      <c r="A86" t="s">
        <v>58</v>
      </c>
      <c r="E86" s="39" t="s">
        <v>1644</v>
      </c>
    </row>
    <row r="87" spans="1:16" ht="12.75">
      <c r="A87" t="s">
        <v>49</v>
      </c>
      <c s="34" t="s">
        <v>91</v>
      </c>
      <c s="34" t="s">
        <v>1664</v>
      </c>
      <c s="35" t="s">
        <v>52</v>
      </c>
      <c s="6" t="s">
        <v>1665</v>
      </c>
      <c s="36" t="s">
        <v>67</v>
      </c>
      <c s="37">
        <v>7</v>
      </c>
      <c s="36">
        <v>0</v>
      </c>
      <c s="36">
        <f>ROUND(G87*H87,6)</f>
      </c>
      <c r="L87" s="38">
        <v>0</v>
      </c>
      <c s="32">
        <f>ROUND(ROUND(L87,2)*ROUND(G87,3),2)</f>
      </c>
      <c s="36" t="s">
        <v>1160</v>
      </c>
      <c>
        <f>(M87*21)/100</f>
      </c>
      <c t="s">
        <v>28</v>
      </c>
    </row>
    <row r="88" spans="1:5" ht="12.75">
      <c r="A88" s="35" t="s">
        <v>56</v>
      </c>
      <c r="E88" s="39" t="s">
        <v>1166</v>
      </c>
    </row>
    <row r="89" spans="1:5" ht="25.5">
      <c r="A89" s="35" t="s">
        <v>57</v>
      </c>
      <c r="E89" s="40" t="s">
        <v>1621</v>
      </c>
    </row>
    <row r="90" spans="1:5" ht="102">
      <c r="A90" t="s">
        <v>58</v>
      </c>
      <c r="E90" s="39" t="s">
        <v>1666</v>
      </c>
    </row>
    <row r="91" spans="1:16" ht="12.75">
      <c r="A91" t="s">
        <v>49</v>
      </c>
      <c s="34" t="s">
        <v>1000</v>
      </c>
      <c s="34" t="s">
        <v>1667</v>
      </c>
      <c s="35" t="s">
        <v>52</v>
      </c>
      <c s="6" t="s">
        <v>1668</v>
      </c>
      <c s="36" t="s">
        <v>75</v>
      </c>
      <c s="37">
        <v>0.02</v>
      </c>
      <c s="36">
        <v>0</v>
      </c>
      <c s="36">
        <f>ROUND(G91*H91,6)</f>
      </c>
      <c r="L91" s="38">
        <v>0</v>
      </c>
      <c s="32">
        <f>ROUND(ROUND(L91,2)*ROUND(G91,3),2)</f>
      </c>
      <c s="36" t="s">
        <v>1160</v>
      </c>
      <c>
        <f>(M91*21)/100</f>
      </c>
      <c t="s">
        <v>28</v>
      </c>
    </row>
    <row r="92" spans="1:5" ht="12.75">
      <c r="A92" s="35" t="s">
        <v>56</v>
      </c>
      <c r="E92" s="39" t="s">
        <v>1166</v>
      </c>
    </row>
    <row r="93" spans="1:5" ht="25.5">
      <c r="A93" s="35" t="s">
        <v>57</v>
      </c>
      <c r="E93" s="40" t="s">
        <v>1669</v>
      </c>
    </row>
    <row r="94" spans="1:5" ht="369.75">
      <c r="A94" t="s">
        <v>58</v>
      </c>
      <c r="E94" s="39" t="s">
        <v>1670</v>
      </c>
    </row>
    <row r="95" spans="1:13" ht="12.75">
      <c r="A95" t="s">
        <v>47</v>
      </c>
      <c r="C95" s="31" t="s">
        <v>28</v>
      </c>
      <c r="E95" s="33" t="s">
        <v>1671</v>
      </c>
      <c r="J95" s="32">
        <f>0</f>
      </c>
      <c s="32">
        <f>0</f>
      </c>
      <c s="32">
        <f>0+L96+L100+L104</f>
      </c>
      <c s="32">
        <f>0+M96+M100+M104</f>
      </c>
    </row>
    <row r="96" spans="1:16" ht="12.75">
      <c r="A96" t="s">
        <v>49</v>
      </c>
      <c s="34" t="s">
        <v>102</v>
      </c>
      <c s="34" t="s">
        <v>1672</v>
      </c>
      <c s="35" t="s">
        <v>52</v>
      </c>
      <c s="6" t="s">
        <v>1673</v>
      </c>
      <c s="36" t="s">
        <v>67</v>
      </c>
      <c s="37">
        <v>7</v>
      </c>
      <c s="36">
        <v>0</v>
      </c>
      <c s="36">
        <f>ROUND(G96*H96,6)</f>
      </c>
      <c r="L96" s="38">
        <v>0</v>
      </c>
      <c s="32">
        <f>ROUND(ROUND(L96,2)*ROUND(G96,3),2)</f>
      </c>
      <c s="36" t="s">
        <v>1160</v>
      </c>
      <c>
        <f>(M96*21)/100</f>
      </c>
      <c t="s">
        <v>28</v>
      </c>
    </row>
    <row r="97" spans="1:5" ht="12.75">
      <c r="A97" s="35" t="s">
        <v>56</v>
      </c>
      <c r="E97" s="39" t="s">
        <v>1166</v>
      </c>
    </row>
    <row r="98" spans="1:5" ht="25.5">
      <c r="A98" s="35" t="s">
        <v>57</v>
      </c>
      <c r="E98" s="40" t="s">
        <v>1621</v>
      </c>
    </row>
    <row r="99" spans="1:5" ht="153">
      <c r="A99" t="s">
        <v>58</v>
      </c>
      <c r="E99" s="39" t="s">
        <v>1674</v>
      </c>
    </row>
    <row r="100" spans="1:16" ht="12.75">
      <c r="A100" t="s">
        <v>49</v>
      </c>
      <c s="34" t="s">
        <v>924</v>
      </c>
      <c s="34" t="s">
        <v>1675</v>
      </c>
      <c s="35" t="s">
        <v>52</v>
      </c>
      <c s="6" t="s">
        <v>1676</v>
      </c>
      <c s="36" t="s">
        <v>1404</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40.25">
      <c r="A103" t="s">
        <v>58</v>
      </c>
      <c r="E103" s="39" t="s">
        <v>1677</v>
      </c>
    </row>
    <row r="104" spans="1:16" ht="25.5">
      <c r="A104" t="s">
        <v>49</v>
      </c>
      <c s="34" t="s">
        <v>108</v>
      </c>
      <c s="34" t="s">
        <v>1461</v>
      </c>
      <c s="35" t="s">
        <v>52</v>
      </c>
      <c s="6" t="s">
        <v>1678</v>
      </c>
      <c s="36" t="s">
        <v>67</v>
      </c>
      <c s="37">
        <v>1</v>
      </c>
      <c s="36">
        <v>0</v>
      </c>
      <c s="36">
        <f>ROUND(G104*H104,6)</f>
      </c>
      <c r="L104" s="38">
        <v>0</v>
      </c>
      <c s="32">
        <f>ROUND(ROUND(L104,2)*ROUND(G104,3),2)</f>
      </c>
      <c s="36" t="s">
        <v>1160</v>
      </c>
      <c>
        <f>(M104*21)/100</f>
      </c>
      <c t="s">
        <v>28</v>
      </c>
    </row>
    <row r="105" spans="1:5" ht="12.75">
      <c r="A105" s="35" t="s">
        <v>56</v>
      </c>
      <c r="E105" s="39" t="s">
        <v>1166</v>
      </c>
    </row>
    <row r="106" spans="1:5" ht="25.5">
      <c r="A106" s="35" t="s">
        <v>57</v>
      </c>
      <c r="E106" s="40" t="s">
        <v>1515</v>
      </c>
    </row>
    <row r="107" spans="1:5" ht="114.75">
      <c r="A107" t="s">
        <v>58</v>
      </c>
      <c r="E107" s="39" t="s">
        <v>1679</v>
      </c>
    </row>
    <row r="108" spans="1:13" ht="12.75">
      <c r="A108" t="s">
        <v>47</v>
      </c>
      <c r="C108" s="31" t="s">
        <v>26</v>
      </c>
      <c r="E108" s="33" t="s">
        <v>1680</v>
      </c>
      <c r="J108" s="32">
        <f>0</f>
      </c>
      <c s="32">
        <f>0</f>
      </c>
      <c s="32">
        <f>0+L109+L113</f>
      </c>
      <c s="32">
        <f>0+M109+M113</f>
      </c>
    </row>
    <row r="109" spans="1:16" ht="12.75">
      <c r="A109" t="s">
        <v>49</v>
      </c>
      <c s="34" t="s">
        <v>112</v>
      </c>
      <c s="34" t="s">
        <v>1158</v>
      </c>
      <c s="35" t="s">
        <v>52</v>
      </c>
      <c s="6" t="s">
        <v>1159</v>
      </c>
      <c s="36" t="s">
        <v>75</v>
      </c>
      <c s="37">
        <v>150</v>
      </c>
      <c s="36">
        <v>0</v>
      </c>
      <c s="36">
        <f>ROUND(G109*H109,6)</f>
      </c>
      <c r="L109" s="38">
        <v>0</v>
      </c>
      <c s="32">
        <f>ROUND(ROUND(L109,2)*ROUND(G109,3),2)</f>
      </c>
      <c s="36" t="s">
        <v>1160</v>
      </c>
      <c>
        <f>(M109*21)/100</f>
      </c>
      <c t="s">
        <v>28</v>
      </c>
    </row>
    <row r="110" spans="1:5" ht="12.75">
      <c r="A110" s="35" t="s">
        <v>56</v>
      </c>
      <c r="E110" s="39" t="s">
        <v>52</v>
      </c>
    </row>
    <row r="111" spans="1:5" ht="25.5">
      <c r="A111" s="35" t="s">
        <v>57</v>
      </c>
      <c r="E111" s="40" t="s">
        <v>1681</v>
      </c>
    </row>
    <row r="112" spans="1:5" ht="318.75">
      <c r="A112" t="s">
        <v>58</v>
      </c>
      <c r="E112" s="39" t="s">
        <v>1682</v>
      </c>
    </row>
    <row r="113" spans="1:16" ht="12.75">
      <c r="A113" t="s">
        <v>49</v>
      </c>
      <c s="34" t="s">
        <v>116</v>
      </c>
      <c s="34" t="s">
        <v>165</v>
      </c>
      <c s="35" t="s">
        <v>52</v>
      </c>
      <c s="6" t="s">
        <v>166</v>
      </c>
      <c s="36" t="s">
        <v>75</v>
      </c>
      <c s="37">
        <v>150</v>
      </c>
      <c s="36">
        <v>0</v>
      </c>
      <c s="36">
        <f>ROUND(G113*H113,6)</f>
      </c>
      <c r="L113" s="38">
        <v>0</v>
      </c>
      <c s="32">
        <f>ROUND(ROUND(L113,2)*ROUND(G113,3),2)</f>
      </c>
      <c s="36" t="s">
        <v>1160</v>
      </c>
      <c>
        <f>(M113*21)/100</f>
      </c>
      <c t="s">
        <v>28</v>
      </c>
    </row>
    <row r="114" spans="1:5" ht="12.75">
      <c r="A114" s="35" t="s">
        <v>56</v>
      </c>
      <c r="E114" s="39" t="s">
        <v>1166</v>
      </c>
    </row>
    <row r="115" spans="1:5" ht="25.5">
      <c r="A115" s="35" t="s">
        <v>57</v>
      </c>
      <c r="E115" s="40" t="s">
        <v>1681</v>
      </c>
    </row>
    <row r="116" spans="1:5" ht="12.75">
      <c r="A116" t="s">
        <v>58</v>
      </c>
      <c r="E116" s="39" t="s">
        <v>984</v>
      </c>
    </row>
    <row r="117" spans="1:13" ht="12.75">
      <c r="A117" t="s">
        <v>47</v>
      </c>
      <c r="C117" s="31" t="s">
        <v>100</v>
      </c>
      <c r="E117" s="33" t="s">
        <v>1683</v>
      </c>
      <c r="J117" s="32">
        <f>0</f>
      </c>
      <c s="32">
        <f>0</f>
      </c>
      <c s="32">
        <f>0+L118</f>
      </c>
      <c s="32">
        <f>0+M118</f>
      </c>
    </row>
    <row r="118" spans="1:16" ht="12.75">
      <c r="A118" t="s">
        <v>49</v>
      </c>
      <c s="34" t="s">
        <v>242</v>
      </c>
      <c s="34" t="s">
        <v>1172</v>
      </c>
      <c s="35" t="s">
        <v>52</v>
      </c>
      <c s="6" t="s">
        <v>1684</v>
      </c>
      <c s="36" t="s">
        <v>75</v>
      </c>
      <c s="37">
        <v>50</v>
      </c>
      <c s="36">
        <v>0</v>
      </c>
      <c s="36">
        <f>ROUND(G118*H118,6)</f>
      </c>
      <c r="L118" s="38">
        <v>0</v>
      </c>
      <c s="32">
        <f>ROUND(ROUND(L118,2)*ROUND(G118,3),2)</f>
      </c>
      <c s="36" t="s">
        <v>1160</v>
      </c>
      <c>
        <f>(M118*21)/100</f>
      </c>
      <c t="s">
        <v>28</v>
      </c>
    </row>
    <row r="119" spans="1:5" ht="12.75">
      <c r="A119" s="35" t="s">
        <v>56</v>
      </c>
      <c r="E119" s="39" t="s">
        <v>52</v>
      </c>
    </row>
    <row r="120" spans="1:5" ht="12.75">
      <c r="A120" s="35" t="s">
        <v>57</v>
      </c>
      <c r="E120" s="40" t="s">
        <v>52</v>
      </c>
    </row>
    <row r="121" spans="1:5" ht="51">
      <c r="A121" t="s">
        <v>58</v>
      </c>
      <c r="E121" s="39" t="s">
        <v>1685</v>
      </c>
    </row>
    <row r="122" spans="1:13" ht="12.75">
      <c r="A122" t="s">
        <v>47</v>
      </c>
      <c r="C122" s="31" t="s">
        <v>168</v>
      </c>
      <c r="E122" s="33" t="s">
        <v>1269</v>
      </c>
      <c r="J122" s="32">
        <f>0</f>
      </c>
      <c s="32">
        <f>0</f>
      </c>
      <c s="32">
        <f>0+L123+L127+L131+L135+L139+L143+L147+L151+L155+L159+L163+L167+L171+L175+L179+L183+L187+L191+L195+L199+L203+L207+L211+L215+L219+L223+L227+L231+L235+L239+L243+L247</f>
      </c>
      <c s="32">
        <f>0+M123+M127+M131+M135+M139+M143+M147+M151+M155+M159+M163+M167+M171+M175+M179+M183+M187+M191+M195+M199+M203+M207+M211+M215+M219+M223+M227+M231+M235+M239+M243+M247</f>
      </c>
    </row>
    <row r="123" spans="1:16" ht="12.75">
      <c r="A123" t="s">
        <v>49</v>
      </c>
      <c s="34" t="s">
        <v>124</v>
      </c>
      <c s="34" t="s">
        <v>1686</v>
      </c>
      <c s="35" t="s">
        <v>52</v>
      </c>
      <c s="6" t="s">
        <v>1687</v>
      </c>
      <c s="36" t="s">
        <v>67</v>
      </c>
      <c s="37">
        <v>1</v>
      </c>
      <c s="36">
        <v>0</v>
      </c>
      <c s="36">
        <f>ROUND(G123*H123,6)</f>
      </c>
      <c r="L123" s="38">
        <v>0</v>
      </c>
      <c s="32">
        <f>ROUND(ROUND(L123,2)*ROUND(G123,3),2)</f>
      </c>
      <c s="36" t="s">
        <v>1160</v>
      </c>
      <c>
        <f>(M123*21)/100</f>
      </c>
      <c t="s">
        <v>28</v>
      </c>
    </row>
    <row r="124" spans="1:5" ht="12.75">
      <c r="A124" s="35" t="s">
        <v>56</v>
      </c>
      <c r="E124" s="39" t="s">
        <v>52</v>
      </c>
    </row>
    <row r="125" spans="1:5" ht="12.75">
      <c r="A125" s="35" t="s">
        <v>57</v>
      </c>
      <c r="E125" s="40" t="s">
        <v>52</v>
      </c>
    </row>
    <row r="126" spans="1:5" ht="191.25">
      <c r="A126" t="s">
        <v>58</v>
      </c>
      <c r="E126" s="39" t="s">
        <v>1421</v>
      </c>
    </row>
    <row r="127" spans="1:16" ht="38.25">
      <c r="A127" t="s">
        <v>49</v>
      </c>
      <c s="34" t="s">
        <v>136</v>
      </c>
      <c s="34" t="s">
        <v>1435</v>
      </c>
      <c s="35" t="s">
        <v>52</v>
      </c>
      <c s="6" t="s">
        <v>1436</v>
      </c>
      <c s="36" t="s">
        <v>486</v>
      </c>
      <c s="37">
        <v>8</v>
      </c>
      <c s="36">
        <v>0</v>
      </c>
      <c s="36">
        <f>ROUND(G127*H127,6)</f>
      </c>
      <c r="L127" s="38">
        <v>0</v>
      </c>
      <c s="32">
        <f>ROUND(ROUND(L127,2)*ROUND(G127,3),2)</f>
      </c>
      <c s="36" t="s">
        <v>1160</v>
      </c>
      <c>
        <f>(M127*21)/100</f>
      </c>
      <c t="s">
        <v>28</v>
      </c>
    </row>
    <row r="128" spans="1:5" ht="12.75">
      <c r="A128" s="35" t="s">
        <v>56</v>
      </c>
      <c r="E128" s="39" t="s">
        <v>52</v>
      </c>
    </row>
    <row r="129" spans="1:5" ht="12.75">
      <c r="A129" s="35" t="s">
        <v>57</v>
      </c>
      <c r="E129" s="40" t="s">
        <v>52</v>
      </c>
    </row>
    <row r="130" spans="1:5" ht="140.25">
      <c r="A130" t="s">
        <v>58</v>
      </c>
      <c r="E130" s="39" t="s">
        <v>1437</v>
      </c>
    </row>
    <row r="131" spans="1:16" ht="25.5">
      <c r="A131" t="s">
        <v>49</v>
      </c>
      <c s="34" t="s">
        <v>140</v>
      </c>
      <c s="34" t="s">
        <v>1688</v>
      </c>
      <c s="35" t="s">
        <v>52</v>
      </c>
      <c s="6" t="s">
        <v>1689</v>
      </c>
      <c s="36" t="s">
        <v>486</v>
      </c>
      <c s="37">
        <v>8</v>
      </c>
      <c s="36">
        <v>0</v>
      </c>
      <c s="36">
        <f>ROUND(G131*H131,6)</f>
      </c>
      <c r="L131" s="38">
        <v>0</v>
      </c>
      <c s="32">
        <f>ROUND(ROUND(L131,2)*ROUND(G131,3),2)</f>
      </c>
      <c s="36" t="s">
        <v>1160</v>
      </c>
      <c>
        <f>(M131*21)/100</f>
      </c>
      <c t="s">
        <v>28</v>
      </c>
    </row>
    <row r="132" spans="1:5" ht="12.75">
      <c r="A132" s="35" t="s">
        <v>56</v>
      </c>
      <c r="E132" s="39" t="s">
        <v>52</v>
      </c>
    </row>
    <row r="133" spans="1:5" ht="12.75">
      <c r="A133" s="35" t="s">
        <v>57</v>
      </c>
      <c r="E133" s="40" t="s">
        <v>52</v>
      </c>
    </row>
    <row r="134" spans="1:5" ht="153">
      <c r="A134" t="s">
        <v>58</v>
      </c>
      <c r="E134" s="39" t="s">
        <v>1690</v>
      </c>
    </row>
    <row r="135" spans="1:16" ht="12.75">
      <c r="A135" t="s">
        <v>49</v>
      </c>
      <c s="34" t="s">
        <v>143</v>
      </c>
      <c s="34" t="s">
        <v>1691</v>
      </c>
      <c s="35" t="s">
        <v>52</v>
      </c>
      <c s="6" t="s">
        <v>1692</v>
      </c>
      <c s="36" t="s">
        <v>67</v>
      </c>
      <c s="37">
        <v>2</v>
      </c>
      <c s="36">
        <v>0</v>
      </c>
      <c s="36">
        <f>ROUND(G135*H135,6)</f>
      </c>
      <c r="L135" s="38">
        <v>0</v>
      </c>
      <c s="32">
        <f>ROUND(ROUND(L135,2)*ROUND(G135,3),2)</f>
      </c>
      <c s="36" t="s">
        <v>1160</v>
      </c>
      <c>
        <f>(M135*21)/100</f>
      </c>
      <c t="s">
        <v>28</v>
      </c>
    </row>
    <row r="136" spans="1:5" ht="12.75">
      <c r="A136" s="35" t="s">
        <v>56</v>
      </c>
      <c r="E136" s="39" t="s">
        <v>52</v>
      </c>
    </row>
    <row r="137" spans="1:5" ht="12.75">
      <c r="A137" s="35" t="s">
        <v>57</v>
      </c>
      <c r="E137" s="40" t="s">
        <v>52</v>
      </c>
    </row>
    <row r="138" spans="1:5" ht="204">
      <c r="A138" t="s">
        <v>58</v>
      </c>
      <c r="E138" s="39" t="s">
        <v>1693</v>
      </c>
    </row>
    <row r="139" spans="1:16" ht="12.75">
      <c r="A139" t="s">
        <v>49</v>
      </c>
      <c s="34" t="s">
        <v>147</v>
      </c>
      <c s="34" t="s">
        <v>1422</v>
      </c>
      <c s="35" t="s">
        <v>52</v>
      </c>
      <c s="6" t="s">
        <v>1423</v>
      </c>
      <c s="36" t="s">
        <v>67</v>
      </c>
      <c s="37">
        <v>2</v>
      </c>
      <c s="36">
        <v>0</v>
      </c>
      <c s="36">
        <f>ROUND(G139*H139,6)</f>
      </c>
      <c r="L139" s="38">
        <v>0</v>
      </c>
      <c s="32">
        <f>ROUND(ROUND(L139,2)*ROUND(G139,3),2)</f>
      </c>
      <c s="36" t="s">
        <v>1160</v>
      </c>
      <c>
        <f>(M139*21)/100</f>
      </c>
      <c t="s">
        <v>28</v>
      </c>
    </row>
    <row r="140" spans="1:5" ht="12.75">
      <c r="A140" s="35" t="s">
        <v>56</v>
      </c>
      <c r="E140" s="39" t="s">
        <v>52</v>
      </c>
    </row>
    <row r="141" spans="1:5" ht="12.75">
      <c r="A141" s="35" t="s">
        <v>57</v>
      </c>
      <c r="E141" s="40" t="s">
        <v>52</v>
      </c>
    </row>
    <row r="142" spans="1:5" ht="140.25">
      <c r="A142" t="s">
        <v>58</v>
      </c>
      <c r="E142" s="39" t="s">
        <v>1424</v>
      </c>
    </row>
    <row r="143" spans="1:16" ht="12.75">
      <c r="A143" t="s">
        <v>49</v>
      </c>
      <c s="34" t="s">
        <v>170</v>
      </c>
      <c s="34" t="s">
        <v>1198</v>
      </c>
      <c s="35" t="s">
        <v>52</v>
      </c>
      <c s="6" t="s">
        <v>1199</v>
      </c>
      <c s="36" t="s">
        <v>1200</v>
      </c>
      <c s="37">
        <v>1.6</v>
      </c>
      <c s="36">
        <v>0</v>
      </c>
      <c s="36">
        <f>ROUND(G143*H143,6)</f>
      </c>
      <c r="L143" s="38">
        <v>0</v>
      </c>
      <c s="32">
        <f>ROUND(ROUND(L143,2)*ROUND(G143,3),2)</f>
      </c>
      <c s="36" t="s">
        <v>1160</v>
      </c>
      <c>
        <f>(M143*21)/100</f>
      </c>
      <c t="s">
        <v>28</v>
      </c>
    </row>
    <row r="144" spans="1:5" ht="12.75">
      <c r="A144" s="35" t="s">
        <v>56</v>
      </c>
      <c r="E144" s="39" t="s">
        <v>52</v>
      </c>
    </row>
    <row r="145" spans="1:5" ht="12.75">
      <c r="A145" s="35" t="s">
        <v>57</v>
      </c>
      <c r="E145" s="40" t="s">
        <v>52</v>
      </c>
    </row>
    <row r="146" spans="1:5" ht="153">
      <c r="A146" t="s">
        <v>58</v>
      </c>
      <c r="E146" s="39" t="s">
        <v>1694</v>
      </c>
    </row>
    <row r="147" spans="1:16" ht="12.75">
      <c r="A147" t="s">
        <v>49</v>
      </c>
      <c s="34" t="s">
        <v>175</v>
      </c>
      <c s="34" t="s">
        <v>1252</v>
      </c>
      <c s="35" t="s">
        <v>52</v>
      </c>
      <c s="6" t="s">
        <v>1695</v>
      </c>
      <c s="36" t="s">
        <v>1254</v>
      </c>
      <c s="37">
        <v>32</v>
      </c>
      <c s="36">
        <v>0</v>
      </c>
      <c s="36">
        <f>ROUND(G147*H147,6)</f>
      </c>
      <c r="L147" s="38">
        <v>0</v>
      </c>
      <c s="32">
        <f>ROUND(ROUND(L147,2)*ROUND(G147,3),2)</f>
      </c>
      <c s="36" t="s">
        <v>1160</v>
      </c>
      <c>
        <f>(M147*21)/100</f>
      </c>
      <c t="s">
        <v>28</v>
      </c>
    </row>
    <row r="148" spans="1:5" ht="12.75">
      <c r="A148" s="35" t="s">
        <v>56</v>
      </c>
      <c r="E148" s="39" t="s">
        <v>52</v>
      </c>
    </row>
    <row r="149" spans="1:5" ht="12.75">
      <c r="A149" s="35" t="s">
        <v>57</v>
      </c>
      <c r="E149" s="40" t="s">
        <v>52</v>
      </c>
    </row>
    <row r="150" spans="1:5" ht="153">
      <c r="A150" t="s">
        <v>58</v>
      </c>
      <c r="E150" s="39" t="s">
        <v>1696</v>
      </c>
    </row>
    <row r="151" spans="1:16" ht="12.75">
      <c r="A151" t="s">
        <v>49</v>
      </c>
      <c s="34" t="s">
        <v>178</v>
      </c>
      <c s="34" t="s">
        <v>1284</v>
      </c>
      <c s="35" t="s">
        <v>52</v>
      </c>
      <c s="6" t="s">
        <v>1285</v>
      </c>
      <c s="36" t="s">
        <v>105</v>
      </c>
      <c s="37">
        <v>400</v>
      </c>
      <c s="36">
        <v>0</v>
      </c>
      <c s="36">
        <f>ROUND(G151*H151,6)</f>
      </c>
      <c r="L151" s="38">
        <v>0</v>
      </c>
      <c s="32">
        <f>ROUND(ROUND(L151,2)*ROUND(G151,3),2)</f>
      </c>
      <c s="36" t="s">
        <v>1160</v>
      </c>
      <c>
        <f>(M151*21)/100</f>
      </c>
      <c t="s">
        <v>28</v>
      </c>
    </row>
    <row r="152" spans="1:5" ht="12.75">
      <c r="A152" s="35" t="s">
        <v>56</v>
      </c>
      <c r="E152" s="39" t="s">
        <v>52</v>
      </c>
    </row>
    <row r="153" spans="1:5" ht="12.75">
      <c r="A153" s="35" t="s">
        <v>57</v>
      </c>
      <c r="E153" s="40" t="s">
        <v>52</v>
      </c>
    </row>
    <row r="154" spans="1:5" ht="76.5">
      <c r="A154" t="s">
        <v>58</v>
      </c>
      <c r="E154" s="39" t="s">
        <v>1697</v>
      </c>
    </row>
    <row r="155" spans="1:16" ht="12.75">
      <c r="A155" t="s">
        <v>49</v>
      </c>
      <c s="34" t="s">
        <v>181</v>
      </c>
      <c s="34" t="s">
        <v>1261</v>
      </c>
      <c s="35" t="s">
        <v>52</v>
      </c>
      <c s="6" t="s">
        <v>1262</v>
      </c>
      <c s="36" t="s">
        <v>67</v>
      </c>
      <c s="37">
        <v>8</v>
      </c>
      <c s="36">
        <v>0</v>
      </c>
      <c s="36">
        <f>ROUND(G155*H155,6)</f>
      </c>
      <c r="L155" s="38">
        <v>0</v>
      </c>
      <c s="32">
        <f>ROUND(ROUND(L155,2)*ROUND(G155,3),2)</f>
      </c>
      <c s="36" t="s">
        <v>1160</v>
      </c>
      <c>
        <f>(M155*21)/100</f>
      </c>
      <c t="s">
        <v>28</v>
      </c>
    </row>
    <row r="156" spans="1:5" ht="12.75">
      <c r="A156" s="35" t="s">
        <v>56</v>
      </c>
      <c r="E156" s="39" t="s">
        <v>52</v>
      </c>
    </row>
    <row r="157" spans="1:5" ht="12.75">
      <c r="A157" s="35" t="s">
        <v>57</v>
      </c>
      <c r="E157" s="40" t="s">
        <v>52</v>
      </c>
    </row>
    <row r="158" spans="1:5" ht="102">
      <c r="A158" t="s">
        <v>58</v>
      </c>
      <c r="E158" s="39" t="s">
        <v>1698</v>
      </c>
    </row>
    <row r="159" spans="1:16" ht="12.75">
      <c r="A159" t="s">
        <v>49</v>
      </c>
      <c s="34" t="s">
        <v>185</v>
      </c>
      <c s="34" t="s">
        <v>1263</v>
      </c>
      <c s="35" t="s">
        <v>52</v>
      </c>
      <c s="6" t="s">
        <v>1264</v>
      </c>
      <c s="36" t="s">
        <v>67</v>
      </c>
      <c s="37">
        <v>8</v>
      </c>
      <c s="36">
        <v>0</v>
      </c>
      <c s="36">
        <f>ROUND(G159*H159,6)</f>
      </c>
      <c r="L159" s="38">
        <v>0</v>
      </c>
      <c s="32">
        <f>ROUND(ROUND(L159,2)*ROUND(G159,3),2)</f>
      </c>
      <c s="36" t="s">
        <v>1160</v>
      </c>
      <c>
        <f>(M159*21)/100</f>
      </c>
      <c t="s">
        <v>28</v>
      </c>
    </row>
    <row r="160" spans="1:5" ht="12.75">
      <c r="A160" s="35" t="s">
        <v>56</v>
      </c>
      <c r="E160" s="39" t="s">
        <v>52</v>
      </c>
    </row>
    <row r="161" spans="1:5" ht="12.75">
      <c r="A161" s="35" t="s">
        <v>57</v>
      </c>
      <c r="E161" s="40" t="s">
        <v>52</v>
      </c>
    </row>
    <row r="162" spans="1:5" ht="102">
      <c r="A162" t="s">
        <v>58</v>
      </c>
      <c r="E162" s="39" t="s">
        <v>1699</v>
      </c>
    </row>
    <row r="163" spans="1:16" ht="12.75">
      <c r="A163" t="s">
        <v>49</v>
      </c>
      <c s="34" t="s">
        <v>925</v>
      </c>
      <c s="34" t="s">
        <v>1207</v>
      </c>
      <c s="35" t="s">
        <v>52</v>
      </c>
      <c s="6" t="s">
        <v>1700</v>
      </c>
      <c s="36" t="s">
        <v>105</v>
      </c>
      <c s="37">
        <v>360</v>
      </c>
      <c s="36">
        <v>0</v>
      </c>
      <c s="36">
        <f>ROUND(G163*H163,6)</f>
      </c>
      <c r="L163" s="38">
        <v>0</v>
      </c>
      <c s="32">
        <f>ROUND(ROUND(L163,2)*ROUND(G163,3),2)</f>
      </c>
      <c s="36" t="s">
        <v>1160</v>
      </c>
      <c>
        <f>(M163*21)/100</f>
      </c>
      <c t="s">
        <v>28</v>
      </c>
    </row>
    <row r="164" spans="1:5" ht="12.75">
      <c r="A164" s="35" t="s">
        <v>56</v>
      </c>
      <c r="E164" s="39" t="s">
        <v>52</v>
      </c>
    </row>
    <row r="165" spans="1:5" ht="12.75">
      <c r="A165" s="35" t="s">
        <v>57</v>
      </c>
      <c r="E165" s="40" t="s">
        <v>52</v>
      </c>
    </row>
    <row r="166" spans="1:5" ht="153">
      <c r="A166" t="s">
        <v>58</v>
      </c>
      <c r="E166" s="39" t="s">
        <v>1701</v>
      </c>
    </row>
    <row r="167" spans="1:16" ht="12.75">
      <c r="A167" t="s">
        <v>49</v>
      </c>
      <c s="34" t="s">
        <v>926</v>
      </c>
      <c s="34" t="s">
        <v>1702</v>
      </c>
      <c s="35" t="s">
        <v>52</v>
      </c>
      <c s="6" t="s">
        <v>1703</v>
      </c>
      <c s="36" t="s">
        <v>105</v>
      </c>
      <c s="37">
        <v>360</v>
      </c>
      <c s="36">
        <v>0</v>
      </c>
      <c s="36">
        <f>ROUND(G167*H167,6)</f>
      </c>
      <c r="L167" s="38">
        <v>0</v>
      </c>
      <c s="32">
        <f>ROUND(ROUND(L167,2)*ROUND(G167,3),2)</f>
      </c>
      <c s="36" t="s">
        <v>1160</v>
      </c>
      <c>
        <f>(M167*21)/100</f>
      </c>
      <c t="s">
        <v>28</v>
      </c>
    </row>
    <row r="168" spans="1:5" ht="12.75">
      <c r="A168" s="35" t="s">
        <v>56</v>
      </c>
      <c r="E168" s="39" t="s">
        <v>52</v>
      </c>
    </row>
    <row r="169" spans="1:5" ht="12.75">
      <c r="A169" s="35" t="s">
        <v>57</v>
      </c>
      <c r="E169" s="40" t="s">
        <v>52</v>
      </c>
    </row>
    <row r="170" spans="1:5" ht="114.75">
      <c r="A170" t="s">
        <v>58</v>
      </c>
      <c r="E170" s="39" t="s">
        <v>1704</v>
      </c>
    </row>
    <row r="171" spans="1:16" ht="12.75">
      <c r="A171" t="s">
        <v>49</v>
      </c>
      <c s="34" t="s">
        <v>831</v>
      </c>
      <c s="34" t="s">
        <v>1270</v>
      </c>
      <c s="35" t="s">
        <v>52</v>
      </c>
      <c s="6" t="s">
        <v>1271</v>
      </c>
      <c s="36" t="s">
        <v>105</v>
      </c>
      <c s="37">
        <v>400</v>
      </c>
      <c s="36">
        <v>0</v>
      </c>
      <c s="36">
        <f>ROUND(G171*H171,6)</f>
      </c>
      <c r="L171" s="38">
        <v>0</v>
      </c>
      <c s="32">
        <f>ROUND(ROUND(L171,2)*ROUND(G171,3),2)</f>
      </c>
      <c s="36" t="s">
        <v>1160</v>
      </c>
      <c>
        <f>(M171*21)/100</f>
      </c>
      <c t="s">
        <v>28</v>
      </c>
    </row>
    <row r="172" spans="1:5" ht="12.75">
      <c r="A172" s="35" t="s">
        <v>56</v>
      </c>
      <c r="E172" s="39" t="s">
        <v>52</v>
      </c>
    </row>
    <row r="173" spans="1:5" ht="12.75">
      <c r="A173" s="35" t="s">
        <v>57</v>
      </c>
      <c r="E173" s="40" t="s">
        <v>52</v>
      </c>
    </row>
    <row r="174" spans="1:5" ht="153">
      <c r="A174" t="s">
        <v>58</v>
      </c>
      <c r="E174" s="39" t="s">
        <v>1705</v>
      </c>
    </row>
    <row r="175" spans="1:16" ht="12.75">
      <c r="A175" t="s">
        <v>49</v>
      </c>
      <c s="34" t="s">
        <v>188</v>
      </c>
      <c s="34" t="s">
        <v>1273</v>
      </c>
      <c s="35" t="s">
        <v>52</v>
      </c>
      <c s="6" t="s">
        <v>1274</v>
      </c>
      <c s="36" t="s">
        <v>105</v>
      </c>
      <c s="37">
        <v>400</v>
      </c>
      <c s="36">
        <v>0</v>
      </c>
      <c s="36">
        <f>ROUND(G175*H175,6)</f>
      </c>
      <c r="L175" s="38">
        <v>0</v>
      </c>
      <c s="32">
        <f>ROUND(ROUND(L175,2)*ROUND(G175,3),2)</f>
      </c>
      <c s="36" t="s">
        <v>1160</v>
      </c>
      <c>
        <f>(M175*21)/100</f>
      </c>
      <c t="s">
        <v>28</v>
      </c>
    </row>
    <row r="176" spans="1:5" ht="12.75">
      <c r="A176" s="35" t="s">
        <v>56</v>
      </c>
      <c r="E176" s="39" t="s">
        <v>52</v>
      </c>
    </row>
    <row r="177" spans="1:5" ht="12.75">
      <c r="A177" s="35" t="s">
        <v>57</v>
      </c>
      <c r="E177" s="40" t="s">
        <v>52</v>
      </c>
    </row>
    <row r="178" spans="1:5" ht="114.75">
      <c r="A178" t="s">
        <v>58</v>
      </c>
      <c r="E178" s="39" t="s">
        <v>1706</v>
      </c>
    </row>
    <row r="179" spans="1:16" ht="12.75">
      <c r="A179" t="s">
        <v>49</v>
      </c>
      <c s="34" t="s">
        <v>192</v>
      </c>
      <c s="34" t="s">
        <v>1223</v>
      </c>
      <c s="35" t="s">
        <v>52</v>
      </c>
      <c s="6" t="s">
        <v>1707</v>
      </c>
      <c s="36" t="s">
        <v>67</v>
      </c>
      <c s="37">
        <v>3</v>
      </c>
      <c s="36">
        <v>0</v>
      </c>
      <c s="36">
        <f>ROUND(G179*H179,6)</f>
      </c>
      <c r="L179" s="38">
        <v>0</v>
      </c>
      <c s="32">
        <f>ROUND(ROUND(L179,2)*ROUND(G179,3),2)</f>
      </c>
      <c s="36" t="s">
        <v>1160</v>
      </c>
      <c>
        <f>(M179*21)/100</f>
      </c>
      <c t="s">
        <v>28</v>
      </c>
    </row>
    <row r="180" spans="1:5" ht="12.75">
      <c r="A180" s="35" t="s">
        <v>56</v>
      </c>
      <c r="E180" s="39" t="s">
        <v>52</v>
      </c>
    </row>
    <row r="181" spans="1:5" ht="12.75">
      <c r="A181" s="35" t="s">
        <v>57</v>
      </c>
      <c r="E181" s="40" t="s">
        <v>52</v>
      </c>
    </row>
    <row r="182" spans="1:5" ht="114.75">
      <c r="A182" t="s">
        <v>58</v>
      </c>
      <c r="E182" s="39" t="s">
        <v>1516</v>
      </c>
    </row>
    <row r="183" spans="1:16" ht="12.75">
      <c r="A183" t="s">
        <v>49</v>
      </c>
      <c s="34" t="s">
        <v>196</v>
      </c>
      <c s="34" t="s">
        <v>1225</v>
      </c>
      <c s="35" t="s">
        <v>52</v>
      </c>
      <c s="6" t="s">
        <v>1708</v>
      </c>
      <c s="36" t="s">
        <v>67</v>
      </c>
      <c s="37">
        <v>3</v>
      </c>
      <c s="36">
        <v>0</v>
      </c>
      <c s="36">
        <f>ROUND(G183*H183,6)</f>
      </c>
      <c r="L183" s="38">
        <v>0</v>
      </c>
      <c s="32">
        <f>ROUND(ROUND(L183,2)*ROUND(G183,3),2)</f>
      </c>
      <c s="36" t="s">
        <v>1160</v>
      </c>
      <c>
        <f>(M183*21)/100</f>
      </c>
      <c t="s">
        <v>28</v>
      </c>
    </row>
    <row r="184" spans="1:5" ht="12.75">
      <c r="A184" s="35" t="s">
        <v>56</v>
      </c>
      <c r="E184" s="39" t="s">
        <v>52</v>
      </c>
    </row>
    <row r="185" spans="1:5" ht="12.75">
      <c r="A185" s="35" t="s">
        <v>57</v>
      </c>
      <c r="E185" s="40" t="s">
        <v>52</v>
      </c>
    </row>
    <row r="186" spans="1:5" ht="127.5">
      <c r="A186" t="s">
        <v>58</v>
      </c>
      <c r="E186" s="39" t="s">
        <v>1416</v>
      </c>
    </row>
    <row r="187" spans="1:16" ht="25.5">
      <c r="A187" t="s">
        <v>49</v>
      </c>
      <c s="34" t="s">
        <v>200</v>
      </c>
      <c s="34" t="s">
        <v>1709</v>
      </c>
      <c s="35" t="s">
        <v>52</v>
      </c>
      <c s="6" t="s">
        <v>1710</v>
      </c>
      <c s="36" t="s">
        <v>67</v>
      </c>
      <c s="37">
        <v>2</v>
      </c>
      <c s="36">
        <v>0</v>
      </c>
      <c s="36">
        <f>ROUND(G187*H187,6)</f>
      </c>
      <c r="L187" s="38">
        <v>0</v>
      </c>
      <c s="32">
        <f>ROUND(ROUND(L187,2)*ROUND(G187,3),2)</f>
      </c>
      <c s="36" t="s">
        <v>1160</v>
      </c>
      <c>
        <f>(M187*21)/100</f>
      </c>
      <c t="s">
        <v>28</v>
      </c>
    </row>
    <row r="188" spans="1:5" ht="12.75">
      <c r="A188" s="35" t="s">
        <v>56</v>
      </c>
      <c r="E188" s="39" t="s">
        <v>52</v>
      </c>
    </row>
    <row r="189" spans="1:5" ht="12.75">
      <c r="A189" s="35" t="s">
        <v>57</v>
      </c>
      <c r="E189" s="40" t="s">
        <v>52</v>
      </c>
    </row>
    <row r="190" spans="1:5" ht="114.75">
      <c r="A190" t="s">
        <v>58</v>
      </c>
      <c r="E190" s="39" t="s">
        <v>1516</v>
      </c>
    </row>
    <row r="191" spans="1:16" ht="12.75">
      <c r="A191" t="s">
        <v>49</v>
      </c>
      <c s="34" t="s">
        <v>204</v>
      </c>
      <c s="34" t="s">
        <v>1711</v>
      </c>
      <c s="35" t="s">
        <v>52</v>
      </c>
      <c s="6" t="s">
        <v>1712</v>
      </c>
      <c s="36" t="s">
        <v>67</v>
      </c>
      <c s="37">
        <v>2</v>
      </c>
      <c s="36">
        <v>0</v>
      </c>
      <c s="36">
        <f>ROUND(G191*H191,6)</f>
      </c>
      <c r="L191" s="38">
        <v>0</v>
      </c>
      <c s="32">
        <f>ROUND(ROUND(L191,2)*ROUND(G191,3),2)</f>
      </c>
      <c s="36" t="s">
        <v>1160</v>
      </c>
      <c>
        <f>(M191*21)/100</f>
      </c>
      <c t="s">
        <v>28</v>
      </c>
    </row>
    <row r="192" spans="1:5" ht="12.75">
      <c r="A192" s="35" t="s">
        <v>56</v>
      </c>
      <c r="E192" s="39" t="s">
        <v>52</v>
      </c>
    </row>
    <row r="193" spans="1:5" ht="12.75">
      <c r="A193" s="35" t="s">
        <v>57</v>
      </c>
      <c r="E193" s="40" t="s">
        <v>52</v>
      </c>
    </row>
    <row r="194" spans="1:5" ht="140.25">
      <c r="A194" t="s">
        <v>58</v>
      </c>
      <c r="E194" s="39" t="s">
        <v>1424</v>
      </c>
    </row>
    <row r="195" spans="1:16" ht="12.75">
      <c r="A195" t="s">
        <v>49</v>
      </c>
      <c s="34" t="s">
        <v>207</v>
      </c>
      <c s="34" t="s">
        <v>1713</v>
      </c>
      <c s="35" t="s">
        <v>52</v>
      </c>
      <c s="6" t="s">
        <v>1714</v>
      </c>
      <c s="36" t="s">
        <v>67</v>
      </c>
      <c s="37">
        <v>2</v>
      </c>
      <c s="36">
        <v>0</v>
      </c>
      <c s="36">
        <f>ROUND(G195*H195,6)</f>
      </c>
      <c r="L195" s="38">
        <v>0</v>
      </c>
      <c s="32">
        <f>ROUND(ROUND(L195,2)*ROUND(G195,3),2)</f>
      </c>
      <c s="36" t="s">
        <v>1160</v>
      </c>
      <c>
        <f>(M195*21)/100</f>
      </c>
      <c t="s">
        <v>28</v>
      </c>
    </row>
    <row r="196" spans="1:5" ht="12.75">
      <c r="A196" s="35" t="s">
        <v>56</v>
      </c>
      <c r="E196" s="39" t="s">
        <v>52</v>
      </c>
    </row>
    <row r="197" spans="1:5" ht="12.75">
      <c r="A197" s="35" t="s">
        <v>57</v>
      </c>
      <c r="E197" s="40" t="s">
        <v>52</v>
      </c>
    </row>
    <row r="198" spans="1:5" ht="114.75">
      <c r="A198" t="s">
        <v>58</v>
      </c>
      <c r="E198" s="39" t="s">
        <v>1516</v>
      </c>
    </row>
    <row r="199" spans="1:16" ht="25.5">
      <c r="A199" t="s">
        <v>49</v>
      </c>
      <c s="34" t="s">
        <v>210</v>
      </c>
      <c s="34" t="s">
        <v>1715</v>
      </c>
      <c s="35" t="s">
        <v>52</v>
      </c>
      <c s="6" t="s">
        <v>1716</v>
      </c>
      <c s="36" t="s">
        <v>486</v>
      </c>
      <c s="37">
        <v>8</v>
      </c>
      <c s="36">
        <v>0</v>
      </c>
      <c s="36">
        <f>ROUND(G199*H199,6)</f>
      </c>
      <c r="L199" s="38">
        <v>0</v>
      </c>
      <c s="32">
        <f>ROUND(ROUND(L199,2)*ROUND(G199,3),2)</f>
      </c>
      <c s="36" t="s">
        <v>1160</v>
      </c>
      <c>
        <f>(M199*21)/100</f>
      </c>
      <c t="s">
        <v>28</v>
      </c>
    </row>
    <row r="200" spans="1:5" ht="12.75">
      <c r="A200" s="35" t="s">
        <v>56</v>
      </c>
      <c r="E200" s="39" t="s">
        <v>52</v>
      </c>
    </row>
    <row r="201" spans="1:5" ht="12.75">
      <c r="A201" s="35" t="s">
        <v>57</v>
      </c>
      <c r="E201" s="40" t="s">
        <v>52</v>
      </c>
    </row>
    <row r="202" spans="1:5" ht="127.5">
      <c r="A202" t="s">
        <v>58</v>
      </c>
      <c r="E202" s="39" t="s">
        <v>1717</v>
      </c>
    </row>
    <row r="203" spans="1:16" ht="12.75">
      <c r="A203" t="s">
        <v>49</v>
      </c>
      <c s="34" t="s">
        <v>214</v>
      </c>
      <c s="34" t="s">
        <v>1718</v>
      </c>
      <c s="35" t="s">
        <v>52</v>
      </c>
      <c s="6" t="s">
        <v>1719</v>
      </c>
      <c s="36" t="s">
        <v>67</v>
      </c>
      <c s="37">
        <v>7</v>
      </c>
      <c s="36">
        <v>0</v>
      </c>
      <c s="36">
        <f>ROUND(G203*H203,6)</f>
      </c>
      <c r="L203" s="38">
        <v>0</v>
      </c>
      <c s="32">
        <f>ROUND(ROUND(L203,2)*ROUND(G203,3),2)</f>
      </c>
      <c s="36" t="s">
        <v>1160</v>
      </c>
      <c>
        <f>(M203*21)/100</f>
      </c>
      <c t="s">
        <v>28</v>
      </c>
    </row>
    <row r="204" spans="1:5" ht="12.75">
      <c r="A204" s="35" t="s">
        <v>56</v>
      </c>
      <c r="E204" s="39" t="s">
        <v>52</v>
      </c>
    </row>
    <row r="205" spans="1:5" ht="12.75">
      <c r="A205" s="35" t="s">
        <v>57</v>
      </c>
      <c r="E205" s="40" t="s">
        <v>52</v>
      </c>
    </row>
    <row r="206" spans="1:5" ht="127.5">
      <c r="A206" t="s">
        <v>58</v>
      </c>
      <c r="E206" s="39" t="s">
        <v>1720</v>
      </c>
    </row>
    <row r="207" spans="1:16" ht="12.75">
      <c r="A207" t="s">
        <v>49</v>
      </c>
      <c s="34" t="s">
        <v>226</v>
      </c>
      <c s="34" t="s">
        <v>1455</v>
      </c>
      <c s="35" t="s">
        <v>52</v>
      </c>
      <c s="6" t="s">
        <v>1456</v>
      </c>
      <c s="36" t="s">
        <v>486</v>
      </c>
      <c s="37">
        <v>8</v>
      </c>
      <c s="36">
        <v>0</v>
      </c>
      <c s="36">
        <f>ROUND(G207*H207,6)</f>
      </c>
      <c r="L207" s="38">
        <v>0</v>
      </c>
      <c s="32">
        <f>ROUND(ROUND(L207,2)*ROUND(G207,3),2)</f>
      </c>
      <c s="36" t="s">
        <v>1160</v>
      </c>
      <c>
        <f>(M207*21)/100</f>
      </c>
      <c t="s">
        <v>28</v>
      </c>
    </row>
    <row r="208" spans="1:5" ht="12.75">
      <c r="A208" s="35" t="s">
        <v>56</v>
      </c>
      <c r="E208" s="39" t="s">
        <v>52</v>
      </c>
    </row>
    <row r="209" spans="1:5" ht="12.75">
      <c r="A209" s="35" t="s">
        <v>57</v>
      </c>
      <c r="E209" s="40" t="s">
        <v>52</v>
      </c>
    </row>
    <row r="210" spans="1:5" ht="89.25">
      <c r="A210" t="s">
        <v>58</v>
      </c>
      <c r="E210" s="39" t="s">
        <v>1457</v>
      </c>
    </row>
    <row r="211" spans="1:16" ht="25.5">
      <c r="A211" t="s">
        <v>49</v>
      </c>
      <c s="34" t="s">
        <v>234</v>
      </c>
      <c s="34" t="s">
        <v>1458</v>
      </c>
      <c s="35" t="s">
        <v>52</v>
      </c>
      <c s="6" t="s">
        <v>1459</v>
      </c>
      <c s="36" t="s">
        <v>67</v>
      </c>
      <c s="37">
        <v>1</v>
      </c>
      <c s="36">
        <v>0</v>
      </c>
      <c s="36">
        <f>ROUND(G211*H211,6)</f>
      </c>
      <c r="L211" s="38">
        <v>0</v>
      </c>
      <c s="32">
        <f>ROUND(ROUND(L211,2)*ROUND(G211,3),2)</f>
      </c>
      <c s="36" t="s">
        <v>1160</v>
      </c>
      <c>
        <f>(M211*21)/100</f>
      </c>
      <c t="s">
        <v>28</v>
      </c>
    </row>
    <row r="212" spans="1:5" ht="12.75">
      <c r="A212" s="35" t="s">
        <v>56</v>
      </c>
      <c r="E212" s="39" t="s">
        <v>52</v>
      </c>
    </row>
    <row r="213" spans="1:5" ht="12.75">
      <c r="A213" s="35" t="s">
        <v>57</v>
      </c>
      <c r="E213" s="40" t="s">
        <v>52</v>
      </c>
    </row>
    <row r="214" spans="1:5" ht="89.25">
      <c r="A214" t="s">
        <v>58</v>
      </c>
      <c r="E214" s="39" t="s">
        <v>1460</v>
      </c>
    </row>
    <row r="215" spans="1:16" ht="38.25">
      <c r="A215" t="s">
        <v>49</v>
      </c>
      <c s="34" t="s">
        <v>238</v>
      </c>
      <c s="34" t="s">
        <v>1507</v>
      </c>
      <c s="35" t="s">
        <v>52</v>
      </c>
      <c s="6" t="s">
        <v>1508</v>
      </c>
      <c s="36" t="s">
        <v>67</v>
      </c>
      <c s="37">
        <v>1</v>
      </c>
      <c s="36">
        <v>0</v>
      </c>
      <c s="36">
        <f>ROUND(G215*H215,6)</f>
      </c>
      <c r="L215" s="38">
        <v>0</v>
      </c>
      <c s="32">
        <f>ROUND(ROUND(L215,2)*ROUND(G215,3),2)</f>
      </c>
      <c s="36" t="s">
        <v>1160</v>
      </c>
      <c>
        <f>(M215*21)/100</f>
      </c>
      <c t="s">
        <v>28</v>
      </c>
    </row>
    <row r="216" spans="1:5" ht="12.75">
      <c r="A216" s="35" t="s">
        <v>56</v>
      </c>
      <c r="E216" s="39" t="s">
        <v>52</v>
      </c>
    </row>
    <row r="217" spans="1:5" ht="12.75">
      <c r="A217" s="35" t="s">
        <v>57</v>
      </c>
      <c r="E217" s="40" t="s">
        <v>52</v>
      </c>
    </row>
    <row r="218" spans="1:5" ht="114.75">
      <c r="A218" t="s">
        <v>58</v>
      </c>
      <c r="E218" s="39" t="s">
        <v>1463</v>
      </c>
    </row>
    <row r="219" spans="1:16" ht="12.75">
      <c r="A219" t="s">
        <v>49</v>
      </c>
      <c s="34" t="s">
        <v>246</v>
      </c>
      <c s="34" t="s">
        <v>1721</v>
      </c>
      <c s="35" t="s">
        <v>52</v>
      </c>
      <c s="6" t="s">
        <v>1722</v>
      </c>
      <c s="36" t="s">
        <v>105</v>
      </c>
      <c s="37">
        <v>400</v>
      </c>
      <c s="36">
        <v>0</v>
      </c>
      <c s="36">
        <f>ROUND(G219*H219,6)</f>
      </c>
      <c r="L219" s="38">
        <v>0</v>
      </c>
      <c s="32">
        <f>ROUND(ROUND(L219,2)*ROUND(G219,3),2)</f>
      </c>
      <c s="36" t="s">
        <v>1160</v>
      </c>
      <c>
        <f>(M219*21)/100</f>
      </c>
      <c t="s">
        <v>28</v>
      </c>
    </row>
    <row r="220" spans="1:5" ht="12.75">
      <c r="A220" s="35" t="s">
        <v>56</v>
      </c>
      <c r="E220" s="39" t="s">
        <v>52</v>
      </c>
    </row>
    <row r="221" spans="1:5" ht="12.75">
      <c r="A221" s="35" t="s">
        <v>57</v>
      </c>
      <c r="E221" s="40" t="s">
        <v>52</v>
      </c>
    </row>
    <row r="222" spans="1:5" ht="140.25">
      <c r="A222" t="s">
        <v>58</v>
      </c>
      <c r="E222" s="39" t="s">
        <v>1723</v>
      </c>
    </row>
    <row r="223" spans="1:16" ht="25.5">
      <c r="A223" t="s">
        <v>49</v>
      </c>
      <c s="34" t="s">
        <v>261</v>
      </c>
      <c s="34" t="s">
        <v>1724</v>
      </c>
      <c s="35" t="s">
        <v>52</v>
      </c>
      <c s="6" t="s">
        <v>1725</v>
      </c>
      <c s="36" t="s">
        <v>67</v>
      </c>
      <c s="37">
        <v>3</v>
      </c>
      <c s="36">
        <v>0</v>
      </c>
      <c s="36">
        <f>ROUND(G223*H223,6)</f>
      </c>
      <c r="L223" s="38">
        <v>0</v>
      </c>
      <c s="32">
        <f>ROUND(ROUND(L223,2)*ROUND(G223,3),2)</f>
      </c>
      <c s="36" t="s">
        <v>1160</v>
      </c>
      <c>
        <f>(M223*21)/100</f>
      </c>
      <c t="s">
        <v>28</v>
      </c>
    </row>
    <row r="224" spans="1:5" ht="12.75">
      <c r="A224" s="35" t="s">
        <v>56</v>
      </c>
      <c r="E224" s="39" t="s">
        <v>52</v>
      </c>
    </row>
    <row r="225" spans="1:5" ht="12.75">
      <c r="A225" s="35" t="s">
        <v>57</v>
      </c>
      <c r="E225" s="40" t="s">
        <v>52</v>
      </c>
    </row>
    <row r="226" spans="1:5" ht="114.75">
      <c r="A226" t="s">
        <v>58</v>
      </c>
      <c r="E226" s="39" t="s">
        <v>1516</v>
      </c>
    </row>
    <row r="227" spans="1:16" ht="12.75">
      <c r="A227" t="s">
        <v>49</v>
      </c>
      <c s="34" t="s">
        <v>269</v>
      </c>
      <c s="34" t="s">
        <v>1523</v>
      </c>
      <c s="35" t="s">
        <v>52</v>
      </c>
      <c s="6" t="s">
        <v>1524</v>
      </c>
      <c s="36" t="s">
        <v>67</v>
      </c>
      <c s="37">
        <v>1</v>
      </c>
      <c s="36">
        <v>0</v>
      </c>
      <c s="36">
        <f>ROUND(G227*H227,6)</f>
      </c>
      <c r="L227" s="38">
        <v>0</v>
      </c>
      <c s="32">
        <f>ROUND(ROUND(L227,2)*ROUND(G227,3),2)</f>
      </c>
      <c s="36" t="s">
        <v>1160</v>
      </c>
      <c>
        <f>(M227*21)/100</f>
      </c>
      <c t="s">
        <v>28</v>
      </c>
    </row>
    <row r="228" spans="1:5" ht="12.75">
      <c r="A228" s="35" t="s">
        <v>56</v>
      </c>
      <c r="E228" s="39" t="s">
        <v>52</v>
      </c>
    </row>
    <row r="229" spans="1:5" ht="12.75">
      <c r="A229" s="35" t="s">
        <v>57</v>
      </c>
      <c r="E229" s="40" t="s">
        <v>52</v>
      </c>
    </row>
    <row r="230" spans="1:5" ht="114.75">
      <c r="A230" t="s">
        <v>58</v>
      </c>
      <c r="E230" s="39" t="s">
        <v>1516</v>
      </c>
    </row>
    <row r="231" spans="1:16" ht="12.75">
      <c r="A231" t="s">
        <v>49</v>
      </c>
      <c s="34" t="s">
        <v>273</v>
      </c>
      <c s="34" t="s">
        <v>1726</v>
      </c>
      <c s="35" t="s">
        <v>52</v>
      </c>
      <c s="6" t="s">
        <v>1727</v>
      </c>
      <c s="36" t="s">
        <v>67</v>
      </c>
      <c s="37">
        <v>10</v>
      </c>
      <c s="36">
        <v>0</v>
      </c>
      <c s="36">
        <f>ROUND(G231*H231,6)</f>
      </c>
      <c r="L231" s="38">
        <v>0</v>
      </c>
      <c s="32">
        <f>ROUND(ROUND(L231,2)*ROUND(G231,3),2)</f>
      </c>
      <c s="36" t="s">
        <v>1160</v>
      </c>
      <c>
        <f>(M231*21)/100</f>
      </c>
      <c t="s">
        <v>28</v>
      </c>
    </row>
    <row r="232" spans="1:5" ht="12.75">
      <c r="A232" s="35" t="s">
        <v>56</v>
      </c>
      <c r="E232" s="39" t="s">
        <v>52</v>
      </c>
    </row>
    <row r="233" spans="1:5" ht="12.75">
      <c r="A233" s="35" t="s">
        <v>57</v>
      </c>
      <c r="E233" s="40" t="s">
        <v>52</v>
      </c>
    </row>
    <row r="234" spans="1:5" ht="51">
      <c r="A234" t="s">
        <v>58</v>
      </c>
      <c r="E234" s="39" t="s">
        <v>1728</v>
      </c>
    </row>
    <row r="235" spans="1:16" ht="25.5">
      <c r="A235" t="s">
        <v>49</v>
      </c>
      <c s="34" t="s">
        <v>281</v>
      </c>
      <c s="34" t="s">
        <v>1729</v>
      </c>
      <c s="35" t="s">
        <v>52</v>
      </c>
      <c s="6" t="s">
        <v>1730</v>
      </c>
      <c s="36" t="s">
        <v>105</v>
      </c>
      <c s="37">
        <v>250</v>
      </c>
      <c s="36">
        <v>0</v>
      </c>
      <c s="36">
        <f>ROUND(G235*H235,6)</f>
      </c>
      <c r="L235" s="38">
        <v>0</v>
      </c>
      <c s="32">
        <f>ROUND(ROUND(L235,2)*ROUND(G235,3),2)</f>
      </c>
      <c s="36" t="s">
        <v>1160</v>
      </c>
      <c>
        <f>(M235*21)/100</f>
      </c>
      <c t="s">
        <v>28</v>
      </c>
    </row>
    <row r="236" spans="1:5" ht="12.75">
      <c r="A236" s="35" t="s">
        <v>56</v>
      </c>
      <c r="E236" s="39" t="s">
        <v>52</v>
      </c>
    </row>
    <row r="237" spans="1:5" ht="12.75">
      <c r="A237" s="35" t="s">
        <v>57</v>
      </c>
      <c r="E237" s="40" t="s">
        <v>52</v>
      </c>
    </row>
    <row r="238" spans="1:5" ht="76.5">
      <c r="A238" t="s">
        <v>58</v>
      </c>
      <c r="E238" s="39" t="s">
        <v>1731</v>
      </c>
    </row>
    <row r="239" spans="1:16" ht="12.75">
      <c r="A239" t="s">
        <v>49</v>
      </c>
      <c s="34" t="s">
        <v>285</v>
      </c>
      <c s="34" t="s">
        <v>1732</v>
      </c>
      <c s="35" t="s">
        <v>52</v>
      </c>
      <c s="6" t="s">
        <v>1733</v>
      </c>
      <c s="36" t="s">
        <v>67</v>
      </c>
      <c s="37">
        <v>1</v>
      </c>
      <c s="36">
        <v>0</v>
      </c>
      <c s="36">
        <f>ROUND(G239*H239,6)</f>
      </c>
      <c r="L239" s="38">
        <v>0</v>
      </c>
      <c s="32">
        <f>ROUND(ROUND(L239,2)*ROUND(G239,3),2)</f>
      </c>
      <c s="36" t="s">
        <v>1160</v>
      </c>
      <c>
        <f>(M239*21)/100</f>
      </c>
      <c t="s">
        <v>28</v>
      </c>
    </row>
    <row r="240" spans="1:5" ht="12.75">
      <c r="A240" s="35" t="s">
        <v>56</v>
      </c>
      <c r="E240" s="39" t="s">
        <v>52</v>
      </c>
    </row>
    <row r="241" spans="1:5" ht="12.75">
      <c r="A241" s="35" t="s">
        <v>57</v>
      </c>
      <c r="E241" s="40" t="s">
        <v>52</v>
      </c>
    </row>
    <row r="242" spans="1:5" ht="153">
      <c r="A242" t="s">
        <v>58</v>
      </c>
      <c r="E242" s="39" t="s">
        <v>1469</v>
      </c>
    </row>
    <row r="243" spans="1:16" ht="12.75">
      <c r="A243" t="s">
        <v>49</v>
      </c>
      <c s="34" t="s">
        <v>290</v>
      </c>
      <c s="34" t="s">
        <v>1734</v>
      </c>
      <c s="35" t="s">
        <v>52</v>
      </c>
      <c s="6" t="s">
        <v>1735</v>
      </c>
      <c s="36" t="s">
        <v>67</v>
      </c>
      <c s="37">
        <v>1</v>
      </c>
      <c s="36">
        <v>0</v>
      </c>
      <c s="36">
        <f>ROUND(G243*H243,6)</f>
      </c>
      <c r="L243" s="38">
        <v>0</v>
      </c>
      <c s="32">
        <f>ROUND(ROUND(L243,2)*ROUND(G243,3),2)</f>
      </c>
      <c s="36" t="s">
        <v>1160</v>
      </c>
      <c>
        <f>(M243*21)/100</f>
      </c>
      <c t="s">
        <v>28</v>
      </c>
    </row>
    <row r="244" spans="1:5" ht="12.75">
      <c r="A244" s="35" t="s">
        <v>56</v>
      </c>
      <c r="E244" s="39" t="s">
        <v>52</v>
      </c>
    </row>
    <row r="245" spans="1:5" ht="12.75">
      <c r="A245" s="35" t="s">
        <v>57</v>
      </c>
      <c r="E245" s="40" t="s">
        <v>52</v>
      </c>
    </row>
    <row r="246" spans="1:5" ht="127.5">
      <c r="A246" t="s">
        <v>58</v>
      </c>
      <c r="E246" s="39" t="s">
        <v>1736</v>
      </c>
    </row>
    <row r="247" spans="1:16" ht="12.75">
      <c r="A247" t="s">
        <v>49</v>
      </c>
      <c s="34" t="s">
        <v>294</v>
      </c>
      <c s="34" t="s">
        <v>1737</v>
      </c>
      <c s="35" t="s">
        <v>52</v>
      </c>
      <c s="6" t="s">
        <v>1738</v>
      </c>
      <c s="36" t="s">
        <v>67</v>
      </c>
      <c s="37">
        <v>1</v>
      </c>
      <c s="36">
        <v>0</v>
      </c>
      <c s="36">
        <f>ROUND(G247*H247,6)</f>
      </c>
      <c r="L247" s="38">
        <v>0</v>
      </c>
      <c s="32">
        <f>ROUND(ROUND(L247,2)*ROUND(G247,3),2)</f>
      </c>
      <c s="36" t="s">
        <v>1160</v>
      </c>
      <c>
        <f>(M247*21)/100</f>
      </c>
      <c t="s">
        <v>28</v>
      </c>
    </row>
    <row r="248" spans="1:5" ht="12.75">
      <c r="A248" s="35" t="s">
        <v>56</v>
      </c>
      <c r="E248" s="39" t="s">
        <v>52</v>
      </c>
    </row>
    <row r="249" spans="1:5" ht="12.75">
      <c r="A249" s="35" t="s">
        <v>57</v>
      </c>
      <c r="E249" s="40" t="s">
        <v>52</v>
      </c>
    </row>
    <row r="250" spans="1:5" ht="331.5">
      <c r="A250" t="s">
        <v>58</v>
      </c>
      <c r="E250" s="39" t="s">
        <v>1739</v>
      </c>
    </row>
    <row r="251" spans="1:13" ht="12.75">
      <c r="A251" t="s">
        <v>47</v>
      </c>
      <c r="C251" s="31" t="s">
        <v>534</v>
      </c>
      <c r="E251" s="33" t="s">
        <v>1740</v>
      </c>
      <c r="J251" s="32">
        <f>0</f>
      </c>
      <c s="32">
        <f>0</f>
      </c>
      <c s="32">
        <f>0+L252</f>
      </c>
      <c s="32">
        <f>0+M252</f>
      </c>
    </row>
    <row r="252" spans="1:16" ht="12.75">
      <c r="A252" t="s">
        <v>49</v>
      </c>
      <c s="34" t="s">
        <v>257</v>
      </c>
      <c s="34" t="s">
        <v>1741</v>
      </c>
      <c s="35" t="s">
        <v>52</v>
      </c>
      <c s="6" t="s">
        <v>1742</v>
      </c>
      <c s="36" t="s">
        <v>105</v>
      </c>
      <c s="37">
        <v>400</v>
      </c>
      <c s="36">
        <v>0</v>
      </c>
      <c s="36">
        <f>ROUND(G252*H252,6)</f>
      </c>
      <c r="L252" s="38">
        <v>0</v>
      </c>
      <c s="32">
        <f>ROUND(ROUND(L252,2)*ROUND(G252,3),2)</f>
      </c>
      <c s="36" t="s">
        <v>1160</v>
      </c>
      <c>
        <f>(M252*21)/100</f>
      </c>
      <c t="s">
        <v>28</v>
      </c>
    </row>
    <row r="253" spans="1:5" ht="12.75">
      <c r="A253" s="35" t="s">
        <v>56</v>
      </c>
      <c r="E253" s="39" t="s">
        <v>52</v>
      </c>
    </row>
    <row r="254" spans="1:5" ht="12.75">
      <c r="A254" s="35" t="s">
        <v>57</v>
      </c>
      <c r="E254" s="40" t="s">
        <v>52</v>
      </c>
    </row>
    <row r="255" spans="1:5" ht="38.25">
      <c r="A255" t="s">
        <v>58</v>
      </c>
      <c r="E255" s="39" t="s">
        <v>1743</v>
      </c>
    </row>
    <row r="256" spans="1:13" ht="12.75">
      <c r="A256" t="s">
        <v>47</v>
      </c>
      <c r="C256" s="31" t="s">
        <v>673</v>
      </c>
      <c r="E256" s="33" t="s">
        <v>1744</v>
      </c>
      <c r="J256" s="32">
        <f>0</f>
      </c>
      <c s="32">
        <f>0</f>
      </c>
      <c s="32">
        <f>0+L257</f>
      </c>
      <c s="32">
        <f>0+M257</f>
      </c>
    </row>
    <row r="257" spans="1:16" ht="12.75">
      <c r="A257" t="s">
        <v>49</v>
      </c>
      <c s="34" t="s">
        <v>277</v>
      </c>
      <c s="34" t="s">
        <v>1745</v>
      </c>
      <c s="35" t="s">
        <v>52</v>
      </c>
      <c s="6" t="s">
        <v>1746</v>
      </c>
      <c s="36" t="s">
        <v>75</v>
      </c>
      <c s="37">
        <v>0.75</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1747</v>
      </c>
    </row>
    <row r="260" spans="1:5" ht="89.25">
      <c r="A260" t="s">
        <v>58</v>
      </c>
      <c r="E260" s="39" t="s">
        <v>1748</v>
      </c>
    </row>
    <row r="261" spans="1:13" ht="12.75">
      <c r="A261" t="s">
        <v>47</v>
      </c>
      <c r="C261" s="31" t="s">
        <v>642</v>
      </c>
      <c r="E261" s="33" t="s">
        <v>643</v>
      </c>
      <c r="J261" s="32">
        <f>0</f>
      </c>
      <c s="32">
        <f>0</f>
      </c>
      <c s="32">
        <f>0+L262</f>
      </c>
      <c s="32">
        <f>0+M262</f>
      </c>
    </row>
    <row r="262" spans="1:16" ht="25.5">
      <c r="A262" t="s">
        <v>49</v>
      </c>
      <c s="34" t="s">
        <v>298</v>
      </c>
      <c s="34" t="s">
        <v>1749</v>
      </c>
      <c s="35" t="s">
        <v>1750</v>
      </c>
      <c s="6" t="s">
        <v>1751</v>
      </c>
      <c s="36" t="s">
        <v>648</v>
      </c>
      <c s="37">
        <v>1.275</v>
      </c>
      <c s="36">
        <v>0</v>
      </c>
      <c s="36">
        <f>ROUND(G262*H262,6)</f>
      </c>
      <c r="L262" s="38">
        <v>0</v>
      </c>
      <c s="32">
        <f>ROUND(ROUND(L262,2)*ROUND(G262,3),2)</f>
      </c>
      <c s="36" t="s">
        <v>1290</v>
      </c>
      <c>
        <f>(M262*21)/100</f>
      </c>
      <c t="s">
        <v>28</v>
      </c>
    </row>
    <row r="263" spans="1:5" ht="12.75">
      <c r="A263" s="35" t="s">
        <v>56</v>
      </c>
      <c r="E263" s="39" t="s">
        <v>52</v>
      </c>
    </row>
    <row r="264" spans="1:5" ht="25.5">
      <c r="A264" s="35" t="s">
        <v>57</v>
      </c>
      <c r="E264" s="40" t="s">
        <v>650</v>
      </c>
    </row>
    <row r="265" spans="1:5" ht="102">
      <c r="A265" t="s">
        <v>58</v>
      </c>
      <c r="E2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1754</v>
      </c>
      <c r="E8" s="30" t="s">
        <v>1753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1759</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10</v>
      </c>
      <c s="36">
        <v>0</v>
      </c>
      <c s="36">
        <f>ROUND(G18*H18,6)</f>
      </c>
      <c r="L18" s="38">
        <v>0</v>
      </c>
      <c s="32">
        <f>ROUND(ROUND(L18,2)*ROUND(G18,3),2)</f>
      </c>
      <c s="36" t="s">
        <v>1160</v>
      </c>
      <c>
        <f>(M18*21)/100</f>
      </c>
      <c t="s">
        <v>28</v>
      </c>
    </row>
    <row r="19" spans="1:5" ht="12.75">
      <c r="A19" s="35" t="s">
        <v>56</v>
      </c>
      <c r="E19" s="39" t="s">
        <v>1166</v>
      </c>
    </row>
    <row r="20" spans="1:5" ht="38.25">
      <c r="A20" s="35" t="s">
        <v>57</v>
      </c>
      <c r="E20" s="40" t="s">
        <v>1765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38.25">
      <c r="A40" s="35" t="s">
        <v>57</v>
      </c>
      <c r="E40" s="40" t="s">
        <v>1780</v>
      </c>
    </row>
    <row r="41" spans="1:5" ht="178.5">
      <c r="A41" t="s">
        <v>58</v>
      </c>
      <c r="E41" s="39" t="s">
        <v>1766</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38.25">
      <c r="A44" s="35" t="s">
        <v>57</v>
      </c>
      <c r="E44" s="40" t="s">
        <v>1780</v>
      </c>
    </row>
    <row r="45" spans="1:5" ht="127.5">
      <c r="A45" t="s">
        <v>58</v>
      </c>
      <c r="E45" s="39" t="s">
        <v>1777</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38.25">
      <c r="A48" s="35" t="s">
        <v>57</v>
      </c>
      <c r="E48" s="40" t="s">
        <v>1785</v>
      </c>
    </row>
    <row r="49" spans="1:5" ht="178.5">
      <c r="A49" t="s">
        <v>58</v>
      </c>
      <c r="E49" s="39" t="s">
        <v>1766</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38.25">
      <c r="A52" s="35" t="s">
        <v>57</v>
      </c>
      <c r="E52" s="40" t="s">
        <v>1785</v>
      </c>
    </row>
    <row r="53" spans="1:5" ht="127.5">
      <c r="A53" t="s">
        <v>58</v>
      </c>
      <c r="E53" s="39" t="s">
        <v>1777</v>
      </c>
    </row>
    <row r="54" spans="1:16" ht="12.75">
      <c r="A54" t="s">
        <v>49</v>
      </c>
      <c s="34" t="s">
        <v>685</v>
      </c>
      <c s="34" t="s">
        <v>1788</v>
      </c>
      <c s="35" t="s">
        <v>52</v>
      </c>
      <c s="6" t="s">
        <v>1789</v>
      </c>
      <c s="36" t="s">
        <v>67</v>
      </c>
      <c s="37">
        <v>13</v>
      </c>
      <c s="36">
        <v>0</v>
      </c>
      <c s="36">
        <f>ROUND(G54*H54,6)</f>
      </c>
      <c r="L54" s="38">
        <v>0</v>
      </c>
      <c s="32">
        <f>ROUND(ROUND(L54,2)*ROUND(G54,3),2)</f>
      </c>
      <c s="36" t="s">
        <v>1160</v>
      </c>
      <c>
        <f>(M54*21)/100</f>
      </c>
      <c t="s">
        <v>28</v>
      </c>
    </row>
    <row r="55" spans="1:5" ht="12.75">
      <c r="A55" s="35" t="s">
        <v>56</v>
      </c>
      <c r="E55" s="39" t="s">
        <v>1166</v>
      </c>
    </row>
    <row r="56" spans="1:5" ht="38.25">
      <c r="A56" s="35" t="s">
        <v>57</v>
      </c>
      <c r="E56" s="40" t="s">
        <v>1790</v>
      </c>
    </row>
    <row r="57" spans="1:5" ht="178.5">
      <c r="A57" t="s">
        <v>58</v>
      </c>
      <c r="E57" s="39" t="s">
        <v>1766</v>
      </c>
    </row>
    <row r="58" spans="1:16" ht="12.75">
      <c r="A58" t="s">
        <v>49</v>
      </c>
      <c s="34" t="s">
        <v>50</v>
      </c>
      <c s="34" t="s">
        <v>1791</v>
      </c>
      <c s="35" t="s">
        <v>52</v>
      </c>
      <c s="6" t="s">
        <v>1792</v>
      </c>
      <c s="36" t="s">
        <v>67</v>
      </c>
      <c s="37">
        <v>13</v>
      </c>
      <c s="36">
        <v>0</v>
      </c>
      <c s="36">
        <f>ROUND(G58*H58,6)</f>
      </c>
      <c r="L58" s="38">
        <v>0</v>
      </c>
      <c s="32">
        <f>ROUND(ROUND(L58,2)*ROUND(G58,3),2)</f>
      </c>
      <c s="36" t="s">
        <v>1160</v>
      </c>
      <c>
        <f>(M58*21)/100</f>
      </c>
      <c t="s">
        <v>28</v>
      </c>
    </row>
    <row r="59" spans="1:5" ht="12.75">
      <c r="A59" s="35" t="s">
        <v>56</v>
      </c>
      <c r="E59" s="39" t="s">
        <v>1166</v>
      </c>
    </row>
    <row r="60" spans="1:5" ht="38.25">
      <c r="A60" s="35" t="s">
        <v>57</v>
      </c>
      <c r="E60" s="40" t="s">
        <v>1790</v>
      </c>
    </row>
    <row r="61" spans="1:5" ht="127.5">
      <c r="A61" t="s">
        <v>58</v>
      </c>
      <c r="E61" s="39" t="s">
        <v>1777</v>
      </c>
    </row>
    <row r="62" spans="1:16" ht="12.75">
      <c r="A62" t="s">
        <v>49</v>
      </c>
      <c s="34" t="s">
        <v>60</v>
      </c>
      <c s="34" t="s">
        <v>1793</v>
      </c>
      <c s="35" t="s">
        <v>52</v>
      </c>
      <c s="6" t="s">
        <v>1794</v>
      </c>
      <c s="36" t="s">
        <v>67</v>
      </c>
      <c s="37">
        <v>8</v>
      </c>
      <c s="36">
        <v>0</v>
      </c>
      <c s="36">
        <f>ROUND(G62*H62,6)</f>
      </c>
      <c r="L62" s="38">
        <v>0</v>
      </c>
      <c s="32">
        <f>ROUND(ROUND(L62,2)*ROUND(G62,3),2)</f>
      </c>
      <c s="36" t="s">
        <v>1160</v>
      </c>
      <c>
        <f>(M62*21)/100</f>
      </c>
      <c t="s">
        <v>28</v>
      </c>
    </row>
    <row r="63" spans="1:5" ht="12.75">
      <c r="A63" s="35" t="s">
        <v>56</v>
      </c>
      <c r="E63" s="39" t="s">
        <v>1166</v>
      </c>
    </row>
    <row r="64" spans="1:5" ht="38.25">
      <c r="A64" s="35" t="s">
        <v>57</v>
      </c>
      <c r="E64" s="40" t="s">
        <v>1795</v>
      </c>
    </row>
    <row r="65" spans="1:5" ht="178.5">
      <c r="A65" t="s">
        <v>58</v>
      </c>
      <c r="E65" s="39" t="s">
        <v>1766</v>
      </c>
    </row>
    <row r="66" spans="1:16" ht="12.75">
      <c r="A66" t="s">
        <v>49</v>
      </c>
      <c s="34" t="s">
        <v>64</v>
      </c>
      <c s="34" t="s">
        <v>1796</v>
      </c>
      <c s="35" t="s">
        <v>52</v>
      </c>
      <c s="6" t="s">
        <v>1797</v>
      </c>
      <c s="36" t="s">
        <v>67</v>
      </c>
      <c s="37">
        <v>8</v>
      </c>
      <c s="36">
        <v>0</v>
      </c>
      <c s="36">
        <f>ROUND(G66*H66,6)</f>
      </c>
      <c r="L66" s="38">
        <v>0</v>
      </c>
      <c s="32">
        <f>ROUND(ROUND(L66,2)*ROUND(G66,3),2)</f>
      </c>
      <c s="36" t="s">
        <v>1160</v>
      </c>
      <c>
        <f>(M66*21)/100</f>
      </c>
      <c t="s">
        <v>28</v>
      </c>
    </row>
    <row r="67" spans="1:5" ht="12.75">
      <c r="A67" s="35" t="s">
        <v>56</v>
      </c>
      <c r="E67" s="39" t="s">
        <v>1166</v>
      </c>
    </row>
    <row r="68" spans="1:5" ht="38.25">
      <c r="A68" s="35" t="s">
        <v>57</v>
      </c>
      <c r="E68" s="40" t="s">
        <v>1795</v>
      </c>
    </row>
    <row r="69" spans="1:5" ht="127.5">
      <c r="A69" t="s">
        <v>58</v>
      </c>
      <c r="E69" s="39" t="s">
        <v>1777</v>
      </c>
    </row>
    <row r="70" spans="1:16" ht="12.75">
      <c r="A70" t="s">
        <v>49</v>
      </c>
      <c s="34" t="s">
        <v>69</v>
      </c>
      <c s="34" t="s">
        <v>1798</v>
      </c>
      <c s="35" t="s">
        <v>52</v>
      </c>
      <c s="6" t="s">
        <v>1799</v>
      </c>
      <c s="36" t="s">
        <v>67</v>
      </c>
      <c s="37">
        <v>14</v>
      </c>
      <c s="36">
        <v>0</v>
      </c>
      <c s="36">
        <f>ROUND(G70*H70,6)</f>
      </c>
      <c r="L70" s="38">
        <v>0</v>
      </c>
      <c s="32">
        <f>ROUND(ROUND(L70,2)*ROUND(G70,3),2)</f>
      </c>
      <c s="36" t="s">
        <v>1160</v>
      </c>
      <c>
        <f>(M70*21)/100</f>
      </c>
      <c t="s">
        <v>28</v>
      </c>
    </row>
    <row r="71" spans="1:5" ht="12.75">
      <c r="A71" s="35" t="s">
        <v>56</v>
      </c>
      <c r="E71" s="39" t="s">
        <v>1166</v>
      </c>
    </row>
    <row r="72" spans="1:5" ht="38.25">
      <c r="A72" s="35" t="s">
        <v>57</v>
      </c>
      <c r="E72" s="40" t="s">
        <v>1800</v>
      </c>
    </row>
    <row r="73" spans="1:5" ht="178.5">
      <c r="A73" t="s">
        <v>58</v>
      </c>
      <c r="E73" s="39" t="s">
        <v>1766</v>
      </c>
    </row>
    <row r="74" spans="1:16" ht="12.75">
      <c r="A74" t="s">
        <v>49</v>
      </c>
      <c s="34" t="s">
        <v>72</v>
      </c>
      <c s="34" t="s">
        <v>1801</v>
      </c>
      <c s="35" t="s">
        <v>52</v>
      </c>
      <c s="6" t="s">
        <v>1802</v>
      </c>
      <c s="36" t="s">
        <v>67</v>
      </c>
      <c s="37">
        <v>14</v>
      </c>
      <c s="36">
        <v>0</v>
      </c>
      <c s="36">
        <f>ROUND(G74*H74,6)</f>
      </c>
      <c r="L74" s="38">
        <v>0</v>
      </c>
      <c s="32">
        <f>ROUND(ROUND(L74,2)*ROUND(G74,3),2)</f>
      </c>
      <c s="36" t="s">
        <v>1160</v>
      </c>
      <c>
        <f>(M74*21)/100</f>
      </c>
      <c t="s">
        <v>28</v>
      </c>
    </row>
    <row r="75" spans="1:5" ht="12.75">
      <c r="A75" s="35" t="s">
        <v>56</v>
      </c>
      <c r="E75" s="39" t="s">
        <v>1166</v>
      </c>
    </row>
    <row r="76" spans="1:5" ht="38.25">
      <c r="A76" s="35" t="s">
        <v>57</v>
      </c>
      <c r="E76" s="40" t="s">
        <v>1800</v>
      </c>
    </row>
    <row r="77" spans="1:5" ht="127.5">
      <c r="A77" t="s">
        <v>58</v>
      </c>
      <c r="E77" s="39" t="s">
        <v>1777</v>
      </c>
    </row>
    <row r="78" spans="1:16" ht="25.5">
      <c r="A78" t="s">
        <v>49</v>
      </c>
      <c s="34" t="s">
        <v>78</v>
      </c>
      <c s="34" t="s">
        <v>1803</v>
      </c>
      <c s="35" t="s">
        <v>52</v>
      </c>
      <c s="6" t="s">
        <v>1804</v>
      </c>
      <c s="36" t="s">
        <v>67</v>
      </c>
      <c s="37">
        <v>9</v>
      </c>
      <c s="36">
        <v>0</v>
      </c>
      <c s="36">
        <f>ROUND(G78*H78,6)</f>
      </c>
      <c r="L78" s="38">
        <v>0</v>
      </c>
      <c s="32">
        <f>ROUND(ROUND(L78,2)*ROUND(G78,3),2)</f>
      </c>
      <c s="36" t="s">
        <v>1160</v>
      </c>
      <c>
        <f>(M78*21)/100</f>
      </c>
      <c t="s">
        <v>28</v>
      </c>
    </row>
    <row r="79" spans="1:5" ht="12.75">
      <c r="A79" s="35" t="s">
        <v>56</v>
      </c>
      <c r="E79" s="39" t="s">
        <v>1166</v>
      </c>
    </row>
    <row r="80" spans="1:5" ht="38.25">
      <c r="A80" s="35" t="s">
        <v>57</v>
      </c>
      <c r="E80" s="40" t="s">
        <v>1805</v>
      </c>
    </row>
    <row r="81" spans="1:5" ht="178.5">
      <c r="A81" t="s">
        <v>58</v>
      </c>
      <c r="E81" s="39" t="s">
        <v>1766</v>
      </c>
    </row>
    <row r="82" spans="1:16" ht="12.75">
      <c r="A82" t="s">
        <v>49</v>
      </c>
      <c s="34" t="s">
        <v>83</v>
      </c>
      <c s="34" t="s">
        <v>1806</v>
      </c>
      <c s="35" t="s">
        <v>52</v>
      </c>
      <c s="6" t="s">
        <v>1807</v>
      </c>
      <c s="36" t="s">
        <v>67</v>
      </c>
      <c s="37">
        <v>9</v>
      </c>
      <c s="36">
        <v>0</v>
      </c>
      <c s="36">
        <f>ROUND(G82*H82,6)</f>
      </c>
      <c r="L82" s="38">
        <v>0</v>
      </c>
      <c s="32">
        <f>ROUND(ROUND(L82,2)*ROUND(G82,3),2)</f>
      </c>
      <c s="36" t="s">
        <v>1160</v>
      </c>
      <c>
        <f>(M82*21)/100</f>
      </c>
      <c t="s">
        <v>28</v>
      </c>
    </row>
    <row r="83" spans="1:5" ht="12.75">
      <c r="A83" s="35" t="s">
        <v>56</v>
      </c>
      <c r="E83" s="39" t="s">
        <v>1166</v>
      </c>
    </row>
    <row r="84" spans="1:5" ht="38.25">
      <c r="A84" s="35" t="s">
        <v>57</v>
      </c>
      <c r="E84" s="40" t="s">
        <v>1805</v>
      </c>
    </row>
    <row r="85" spans="1:5" ht="127.5">
      <c r="A85" t="s">
        <v>58</v>
      </c>
      <c r="E85" s="39" t="s">
        <v>1777</v>
      </c>
    </row>
    <row r="86" spans="1:16" ht="12.75">
      <c r="A86" t="s">
        <v>49</v>
      </c>
      <c s="34" t="s">
        <v>87</v>
      </c>
      <c s="34" t="s">
        <v>1808</v>
      </c>
      <c s="35" t="s">
        <v>52</v>
      </c>
      <c s="6" t="s">
        <v>1809</v>
      </c>
      <c s="36" t="s">
        <v>67</v>
      </c>
      <c s="37">
        <v>3</v>
      </c>
      <c s="36">
        <v>0</v>
      </c>
      <c s="36">
        <f>ROUND(G86*H86,6)</f>
      </c>
      <c r="L86" s="38">
        <v>0</v>
      </c>
      <c s="32">
        <f>ROUND(ROUND(L86,2)*ROUND(G86,3),2)</f>
      </c>
      <c s="36" t="s">
        <v>1160</v>
      </c>
      <c>
        <f>(M86*21)/100</f>
      </c>
      <c t="s">
        <v>28</v>
      </c>
    </row>
    <row r="87" spans="1:5" ht="12.75">
      <c r="A87" s="35" t="s">
        <v>56</v>
      </c>
      <c r="E87" s="39" t="s">
        <v>1166</v>
      </c>
    </row>
    <row r="88" spans="1:5" ht="38.25">
      <c r="A88" s="35" t="s">
        <v>57</v>
      </c>
      <c r="E88" s="40" t="s">
        <v>1810</v>
      </c>
    </row>
    <row r="89" spans="1:5" ht="178.5">
      <c r="A89" t="s">
        <v>58</v>
      </c>
      <c r="E89" s="39" t="s">
        <v>1766</v>
      </c>
    </row>
    <row r="90" spans="1:16" ht="12.75">
      <c r="A90" t="s">
        <v>49</v>
      </c>
      <c s="34" t="s">
        <v>91</v>
      </c>
      <c s="34" t="s">
        <v>1811</v>
      </c>
      <c s="35" t="s">
        <v>52</v>
      </c>
      <c s="6" t="s">
        <v>1812</v>
      </c>
      <c s="36" t="s">
        <v>67</v>
      </c>
      <c s="37">
        <v>3</v>
      </c>
      <c s="36">
        <v>0</v>
      </c>
      <c s="36">
        <f>ROUND(G90*H90,6)</f>
      </c>
      <c r="L90" s="38">
        <v>0</v>
      </c>
      <c s="32">
        <f>ROUND(ROUND(L90,2)*ROUND(G90,3),2)</f>
      </c>
      <c s="36" t="s">
        <v>1160</v>
      </c>
      <c>
        <f>(M90*21)/100</f>
      </c>
      <c t="s">
        <v>28</v>
      </c>
    </row>
    <row r="91" spans="1:5" ht="12.75">
      <c r="A91" s="35" t="s">
        <v>56</v>
      </c>
      <c r="E91" s="39" t="s">
        <v>1166</v>
      </c>
    </row>
    <row r="92" spans="1:5" ht="38.25">
      <c r="A92" s="35" t="s">
        <v>57</v>
      </c>
      <c r="E92" s="40" t="s">
        <v>1810</v>
      </c>
    </row>
    <row r="93" spans="1:5" ht="127.5">
      <c r="A93" t="s">
        <v>58</v>
      </c>
      <c r="E93" s="39" t="s">
        <v>1777</v>
      </c>
    </row>
    <row r="94" spans="1:16" ht="12.75">
      <c r="A94" t="s">
        <v>49</v>
      </c>
      <c s="34" t="s">
        <v>96</v>
      </c>
      <c s="34" t="s">
        <v>1813</v>
      </c>
      <c s="35" t="s">
        <v>52</v>
      </c>
      <c s="6" t="s">
        <v>1814</v>
      </c>
      <c s="36" t="s">
        <v>67</v>
      </c>
      <c s="37">
        <v>5</v>
      </c>
      <c s="36">
        <v>0</v>
      </c>
      <c s="36">
        <f>ROUND(G94*H94,6)</f>
      </c>
      <c r="L94" s="38">
        <v>0</v>
      </c>
      <c s="32">
        <f>ROUND(ROUND(L94,2)*ROUND(G94,3),2)</f>
      </c>
      <c s="36" t="s">
        <v>1160</v>
      </c>
      <c>
        <f>(M94*21)/100</f>
      </c>
      <c t="s">
        <v>28</v>
      </c>
    </row>
    <row r="95" spans="1:5" ht="12.75">
      <c r="A95" s="35" t="s">
        <v>56</v>
      </c>
      <c r="E95" s="39" t="s">
        <v>1166</v>
      </c>
    </row>
    <row r="96" spans="1:5" ht="38.25">
      <c r="A96" s="35" t="s">
        <v>57</v>
      </c>
      <c r="E96" s="40" t="s">
        <v>1815</v>
      </c>
    </row>
    <row r="97" spans="1:5" ht="178.5">
      <c r="A97" t="s">
        <v>58</v>
      </c>
      <c r="E97" s="39" t="s">
        <v>1766</v>
      </c>
    </row>
    <row r="98" spans="1:16" ht="12.75">
      <c r="A98" t="s">
        <v>49</v>
      </c>
      <c s="34" t="s">
        <v>1000</v>
      </c>
      <c s="34" t="s">
        <v>1816</v>
      </c>
      <c s="35" t="s">
        <v>52</v>
      </c>
      <c s="6" t="s">
        <v>1817</v>
      </c>
      <c s="36" t="s">
        <v>67</v>
      </c>
      <c s="37">
        <v>5</v>
      </c>
      <c s="36">
        <v>0</v>
      </c>
      <c s="36">
        <f>ROUND(G98*H98,6)</f>
      </c>
      <c r="L98" s="38">
        <v>0</v>
      </c>
      <c s="32">
        <f>ROUND(ROUND(L98,2)*ROUND(G98,3),2)</f>
      </c>
      <c s="36" t="s">
        <v>1160</v>
      </c>
      <c>
        <f>(M98*21)/100</f>
      </c>
      <c t="s">
        <v>28</v>
      </c>
    </row>
    <row r="99" spans="1:5" ht="12.75">
      <c r="A99" s="35" t="s">
        <v>56</v>
      </c>
      <c r="E99" s="39" t="s">
        <v>1166</v>
      </c>
    </row>
    <row r="100" spans="1:5" ht="38.25">
      <c r="A100" s="35" t="s">
        <v>57</v>
      </c>
      <c r="E100" s="40" t="s">
        <v>1815</v>
      </c>
    </row>
    <row r="101" spans="1:5" ht="127.5">
      <c r="A101" t="s">
        <v>58</v>
      </c>
      <c r="E101" s="39" t="s">
        <v>1777</v>
      </c>
    </row>
    <row r="102" spans="1:16" ht="12.75">
      <c r="A102" t="s">
        <v>49</v>
      </c>
      <c s="34" t="s">
        <v>102</v>
      </c>
      <c s="34" t="s">
        <v>1818</v>
      </c>
      <c s="35" t="s">
        <v>52</v>
      </c>
      <c s="6" t="s">
        <v>1819</v>
      </c>
      <c s="36" t="s">
        <v>67</v>
      </c>
      <c s="37">
        <v>6</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1820</v>
      </c>
    </row>
    <row r="105" spans="1:5" ht="178.5">
      <c r="A105" t="s">
        <v>58</v>
      </c>
      <c r="E105" s="39" t="s">
        <v>1766</v>
      </c>
    </row>
    <row r="106" spans="1:16" ht="12.75">
      <c r="A106" t="s">
        <v>49</v>
      </c>
      <c s="34" t="s">
        <v>924</v>
      </c>
      <c s="34" t="s">
        <v>1821</v>
      </c>
      <c s="35" t="s">
        <v>52</v>
      </c>
      <c s="6" t="s">
        <v>1822</v>
      </c>
      <c s="36" t="s">
        <v>67</v>
      </c>
      <c s="37">
        <v>6</v>
      </c>
      <c s="36">
        <v>0</v>
      </c>
      <c s="36">
        <f>ROUND(G106*H106,6)</f>
      </c>
      <c r="L106" s="38">
        <v>0</v>
      </c>
      <c s="32">
        <f>ROUND(ROUND(L106,2)*ROUND(G106,3),2)</f>
      </c>
      <c s="36" t="s">
        <v>1160</v>
      </c>
      <c>
        <f>(M106*21)/100</f>
      </c>
      <c t="s">
        <v>28</v>
      </c>
    </row>
    <row r="107" spans="1:5" ht="12.75">
      <c r="A107" s="35" t="s">
        <v>56</v>
      </c>
      <c r="E107" s="39" t="s">
        <v>1166</v>
      </c>
    </row>
    <row r="108" spans="1:5" ht="38.25">
      <c r="A108" s="35" t="s">
        <v>57</v>
      </c>
      <c r="E108" s="40" t="s">
        <v>1820</v>
      </c>
    </row>
    <row r="109" spans="1:5" ht="127.5">
      <c r="A109" t="s">
        <v>58</v>
      </c>
      <c r="E109" s="39" t="s">
        <v>1777</v>
      </c>
    </row>
    <row r="110" spans="1:16" ht="12.75">
      <c r="A110" t="s">
        <v>49</v>
      </c>
      <c s="34" t="s">
        <v>108</v>
      </c>
      <c s="34" t="s">
        <v>1823</v>
      </c>
      <c s="35" t="s">
        <v>52</v>
      </c>
      <c s="6" t="s">
        <v>1824</v>
      </c>
      <c s="36" t="s">
        <v>67</v>
      </c>
      <c s="37">
        <v>1</v>
      </c>
      <c s="36">
        <v>0</v>
      </c>
      <c s="36">
        <f>ROUND(G110*H110,6)</f>
      </c>
      <c r="L110" s="38">
        <v>0</v>
      </c>
      <c s="32">
        <f>ROUND(ROUND(L110,2)*ROUND(G110,3),2)</f>
      </c>
      <c s="36" t="s">
        <v>1160</v>
      </c>
      <c>
        <f>(M110*21)/100</f>
      </c>
      <c t="s">
        <v>28</v>
      </c>
    </row>
    <row r="111" spans="1:5" ht="12.75">
      <c r="A111" s="35" t="s">
        <v>56</v>
      </c>
      <c r="E111" s="39" t="s">
        <v>52</v>
      </c>
    </row>
    <row r="112" spans="1:5" ht="38.25">
      <c r="A112" s="35" t="s">
        <v>57</v>
      </c>
      <c r="E112" s="40" t="s">
        <v>1758</v>
      </c>
    </row>
    <row r="113" spans="1:5" ht="114.75">
      <c r="A113" t="s">
        <v>58</v>
      </c>
      <c r="E113" s="39" t="s">
        <v>1825</v>
      </c>
    </row>
    <row r="114" spans="1:16" ht="12.75">
      <c r="A114" t="s">
        <v>49</v>
      </c>
      <c s="34" t="s">
        <v>112</v>
      </c>
      <c s="34" t="s">
        <v>1826</v>
      </c>
      <c s="35" t="s">
        <v>52</v>
      </c>
      <c s="6" t="s">
        <v>1827</v>
      </c>
      <c s="36" t="s">
        <v>67</v>
      </c>
      <c s="37">
        <v>1</v>
      </c>
      <c s="36">
        <v>0</v>
      </c>
      <c s="36">
        <f>ROUND(G114*H114,6)</f>
      </c>
      <c r="L114" s="38">
        <v>0</v>
      </c>
      <c s="32">
        <f>ROUND(ROUND(L114,2)*ROUND(G114,3),2)</f>
      </c>
      <c s="36" t="s">
        <v>1160</v>
      </c>
      <c>
        <f>(M114*21)/100</f>
      </c>
      <c t="s">
        <v>28</v>
      </c>
    </row>
    <row r="115" spans="1:5" ht="12.75">
      <c r="A115" s="35" t="s">
        <v>56</v>
      </c>
      <c r="E115" s="39" t="s">
        <v>52</v>
      </c>
    </row>
    <row r="116" spans="1:5" ht="38.25">
      <c r="A116" s="35" t="s">
        <v>57</v>
      </c>
      <c r="E116" s="40" t="s">
        <v>1758</v>
      </c>
    </row>
    <row r="117" spans="1:5" ht="127.5">
      <c r="A117" t="s">
        <v>58</v>
      </c>
      <c r="E117" s="39" t="s">
        <v>1828</v>
      </c>
    </row>
    <row r="118" spans="1:16" ht="12.75">
      <c r="A118" t="s">
        <v>49</v>
      </c>
      <c s="34" t="s">
        <v>116</v>
      </c>
      <c s="34" t="s">
        <v>1829</v>
      </c>
      <c s="35" t="s">
        <v>52</v>
      </c>
      <c s="6" t="s">
        <v>1830</v>
      </c>
      <c s="36" t="s">
        <v>67</v>
      </c>
      <c s="37">
        <v>6</v>
      </c>
      <c s="36">
        <v>0</v>
      </c>
      <c s="36">
        <f>ROUND(G118*H118,6)</f>
      </c>
      <c r="L118" s="38">
        <v>0</v>
      </c>
      <c s="32">
        <f>ROUND(ROUND(L118,2)*ROUND(G118,3),2)</f>
      </c>
      <c s="36" t="s">
        <v>1160</v>
      </c>
      <c>
        <f>(M118*21)/100</f>
      </c>
      <c t="s">
        <v>28</v>
      </c>
    </row>
    <row r="119" spans="1:5" ht="12.75">
      <c r="A119" s="35" t="s">
        <v>56</v>
      </c>
      <c r="E119" s="39" t="s">
        <v>1166</v>
      </c>
    </row>
    <row r="120" spans="1:5" ht="38.25">
      <c r="A120" s="35" t="s">
        <v>57</v>
      </c>
      <c r="E120" s="40" t="s">
        <v>1820</v>
      </c>
    </row>
    <row r="121" spans="1:5" ht="178.5">
      <c r="A121" t="s">
        <v>58</v>
      </c>
      <c r="E121" s="39" t="s">
        <v>1766</v>
      </c>
    </row>
    <row r="122" spans="1:16" ht="12.75">
      <c r="A122" t="s">
        <v>49</v>
      </c>
      <c s="34" t="s">
        <v>120</v>
      </c>
      <c s="34" t="s">
        <v>1831</v>
      </c>
      <c s="35" t="s">
        <v>52</v>
      </c>
      <c s="6" t="s">
        <v>1832</v>
      </c>
      <c s="36" t="s">
        <v>67</v>
      </c>
      <c s="37">
        <v>6</v>
      </c>
      <c s="36">
        <v>0</v>
      </c>
      <c s="36">
        <f>ROUND(G122*H122,6)</f>
      </c>
      <c r="L122" s="38">
        <v>0</v>
      </c>
      <c s="32">
        <f>ROUND(ROUND(L122,2)*ROUND(G122,3),2)</f>
      </c>
      <c s="36" t="s">
        <v>1160</v>
      </c>
      <c>
        <f>(M122*21)/100</f>
      </c>
      <c t="s">
        <v>28</v>
      </c>
    </row>
    <row r="123" spans="1:5" ht="12.75">
      <c r="A123" s="35" t="s">
        <v>56</v>
      </c>
      <c r="E123" s="39" t="s">
        <v>1166</v>
      </c>
    </row>
    <row r="124" spans="1:5" ht="38.25">
      <c r="A124" s="35" t="s">
        <v>57</v>
      </c>
      <c r="E124" s="40" t="s">
        <v>1820</v>
      </c>
    </row>
    <row r="125" spans="1:5" ht="127.5">
      <c r="A125" t="s">
        <v>58</v>
      </c>
      <c r="E125" s="39" t="s">
        <v>1777</v>
      </c>
    </row>
    <row r="126" spans="1:16" ht="12.75">
      <c r="A126" t="s">
        <v>49</v>
      </c>
      <c s="34" t="s">
        <v>124</v>
      </c>
      <c s="34" t="s">
        <v>1520</v>
      </c>
      <c s="35" t="s">
        <v>52</v>
      </c>
      <c s="6" t="s">
        <v>1521</v>
      </c>
      <c s="36" t="s">
        <v>173</v>
      </c>
      <c s="37">
        <v>4</v>
      </c>
      <c s="36">
        <v>0</v>
      </c>
      <c s="36">
        <f>ROUND(G126*H126,6)</f>
      </c>
      <c r="L126" s="38">
        <v>0</v>
      </c>
      <c s="32">
        <f>ROUND(ROUND(L126,2)*ROUND(G126,3),2)</f>
      </c>
      <c s="36" t="s">
        <v>1160</v>
      </c>
      <c>
        <f>(M126*21)/100</f>
      </c>
      <c t="s">
        <v>28</v>
      </c>
    </row>
    <row r="127" spans="1:5" ht="12.75">
      <c r="A127" s="35" t="s">
        <v>56</v>
      </c>
      <c r="E127" s="39" t="s">
        <v>1166</v>
      </c>
    </row>
    <row r="128" spans="1:5" ht="38.25">
      <c r="A128" s="35" t="s">
        <v>57</v>
      </c>
      <c r="E128" s="40" t="s">
        <v>1833</v>
      </c>
    </row>
    <row r="129" spans="1:5" ht="102">
      <c r="A129" t="s">
        <v>58</v>
      </c>
      <c r="E129" s="39" t="s">
        <v>1834</v>
      </c>
    </row>
    <row r="130" spans="1:16" ht="12.75">
      <c r="A130" t="s">
        <v>49</v>
      </c>
      <c s="34" t="s">
        <v>128</v>
      </c>
      <c s="34" t="s">
        <v>1558</v>
      </c>
      <c s="35" t="s">
        <v>52</v>
      </c>
      <c s="6" t="s">
        <v>1835</v>
      </c>
      <c s="36" t="s">
        <v>173</v>
      </c>
      <c s="37">
        <v>4</v>
      </c>
      <c s="36">
        <v>0</v>
      </c>
      <c s="36">
        <f>ROUND(G130*H130,6)</f>
      </c>
      <c r="L130" s="38">
        <v>0</v>
      </c>
      <c s="32">
        <f>ROUND(ROUND(L130,2)*ROUND(G130,3),2)</f>
      </c>
      <c s="36" t="s">
        <v>1160</v>
      </c>
      <c>
        <f>(M130*21)/100</f>
      </c>
      <c t="s">
        <v>28</v>
      </c>
    </row>
    <row r="131" spans="1:5" ht="12.75">
      <c r="A131" s="35" t="s">
        <v>56</v>
      </c>
      <c r="E131" s="39" t="s">
        <v>1166</v>
      </c>
    </row>
    <row r="132" spans="1:5" ht="38.25">
      <c r="A132" s="35" t="s">
        <v>57</v>
      </c>
      <c r="E132" s="40" t="s">
        <v>1833</v>
      </c>
    </row>
    <row r="133" spans="1:5" ht="102">
      <c r="A133" t="s">
        <v>58</v>
      </c>
      <c r="E133" s="39" t="s">
        <v>1836</v>
      </c>
    </row>
    <row r="134" spans="1:16" ht="12.75">
      <c r="A134" t="s">
        <v>49</v>
      </c>
      <c s="34" t="s">
        <v>132</v>
      </c>
      <c s="34" t="s">
        <v>1837</v>
      </c>
      <c s="35" t="s">
        <v>52</v>
      </c>
      <c s="6" t="s">
        <v>1838</v>
      </c>
      <c s="36" t="s">
        <v>105</v>
      </c>
      <c s="37">
        <v>200</v>
      </c>
      <c s="36">
        <v>0</v>
      </c>
      <c s="36">
        <f>ROUND(G134*H134,6)</f>
      </c>
      <c r="L134" s="38">
        <v>0</v>
      </c>
      <c s="32">
        <f>ROUND(ROUND(L134,2)*ROUND(G134,3),2)</f>
      </c>
      <c s="36" t="s">
        <v>1160</v>
      </c>
      <c>
        <f>(M134*21)/100</f>
      </c>
      <c t="s">
        <v>28</v>
      </c>
    </row>
    <row r="135" spans="1:5" ht="12.75">
      <c r="A135" s="35" t="s">
        <v>56</v>
      </c>
      <c r="E135" s="39" t="s">
        <v>1166</v>
      </c>
    </row>
    <row r="136" spans="1:5" ht="38.25">
      <c r="A136" s="35" t="s">
        <v>57</v>
      </c>
      <c r="E136" s="40" t="s">
        <v>1839</v>
      </c>
    </row>
    <row r="137" spans="1:5" ht="114.75">
      <c r="A137" t="s">
        <v>58</v>
      </c>
      <c r="E137" s="39" t="s">
        <v>1840</v>
      </c>
    </row>
    <row r="138" spans="1:16" ht="12.75">
      <c r="A138" t="s">
        <v>49</v>
      </c>
      <c s="34" t="s">
        <v>136</v>
      </c>
      <c s="34" t="s">
        <v>1841</v>
      </c>
      <c s="35" t="s">
        <v>52</v>
      </c>
      <c s="6" t="s">
        <v>1842</v>
      </c>
      <c s="36" t="s">
        <v>105</v>
      </c>
      <c s="37">
        <v>200</v>
      </c>
      <c s="36">
        <v>0</v>
      </c>
      <c s="36">
        <f>ROUND(G138*H138,6)</f>
      </c>
      <c r="L138" s="38">
        <v>0</v>
      </c>
      <c s="32">
        <f>ROUND(ROUND(L138,2)*ROUND(G138,3),2)</f>
      </c>
      <c s="36" t="s">
        <v>1160</v>
      </c>
      <c>
        <f>(M138*21)/100</f>
      </c>
      <c t="s">
        <v>28</v>
      </c>
    </row>
    <row r="139" spans="1:5" ht="12.75">
      <c r="A139" s="35" t="s">
        <v>56</v>
      </c>
      <c r="E139" s="39" t="s">
        <v>1166</v>
      </c>
    </row>
    <row r="140" spans="1:5" ht="38.25">
      <c r="A140" s="35" t="s">
        <v>57</v>
      </c>
      <c r="E140" s="40" t="s">
        <v>1839</v>
      </c>
    </row>
    <row r="141" spans="1:5" ht="127.5">
      <c r="A141" t="s">
        <v>58</v>
      </c>
      <c r="E141" s="39" t="s">
        <v>1843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38.25">
      <c r="A144" s="35" t="s">
        <v>57</v>
      </c>
      <c r="E144" s="40" t="s">
        <v>1758</v>
      </c>
    </row>
    <row r="145" spans="1:5" ht="102">
      <c r="A145" t="s">
        <v>58</v>
      </c>
      <c r="E145" s="39" t="s">
        <v>1844</v>
      </c>
    </row>
    <row r="146" spans="1:16" ht="12.75">
      <c r="A146" t="s">
        <v>49</v>
      </c>
      <c s="34" t="s">
        <v>143</v>
      </c>
      <c s="34" t="s">
        <v>133</v>
      </c>
      <c s="35" t="s">
        <v>52</v>
      </c>
      <c s="6" t="s">
        <v>134</v>
      </c>
      <c s="36" t="s">
        <v>67</v>
      </c>
      <c s="37">
        <v>20</v>
      </c>
      <c s="36">
        <v>0</v>
      </c>
      <c s="36">
        <f>ROUND(G146*H146,6)</f>
      </c>
      <c r="L146" s="38">
        <v>0</v>
      </c>
      <c s="32">
        <f>ROUND(ROUND(L146,2)*ROUND(G146,3),2)</f>
      </c>
      <c s="36" t="s">
        <v>1160</v>
      </c>
      <c>
        <f>(M146*21)/100</f>
      </c>
      <c t="s">
        <v>28</v>
      </c>
    </row>
    <row r="147" spans="1:5" ht="12.75">
      <c r="A147" s="35" t="s">
        <v>56</v>
      </c>
      <c r="E147" s="39" t="s">
        <v>1166</v>
      </c>
    </row>
    <row r="148" spans="1:5" ht="38.25">
      <c r="A148" s="35" t="s">
        <v>57</v>
      </c>
      <c r="E148" s="40" t="s">
        <v>1845</v>
      </c>
    </row>
    <row r="149" spans="1:5" ht="89.25">
      <c r="A149" t="s">
        <v>58</v>
      </c>
      <c r="E149" s="39" t="s">
        <v>1846</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38.25">
      <c r="A152" s="35" t="s">
        <v>57</v>
      </c>
      <c r="E152" s="40" t="s">
        <v>1780</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38.25">
      <c r="A156" s="35" t="s">
        <v>57</v>
      </c>
      <c r="E156" s="40" t="s">
        <v>1758</v>
      </c>
    </row>
    <row r="157" spans="1:5" ht="140.25">
      <c r="A157" t="s">
        <v>58</v>
      </c>
      <c r="E157" s="39" t="s">
        <v>1762</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38.25">
      <c r="A160" s="35" t="s">
        <v>57</v>
      </c>
      <c r="E160" s="40" t="s">
        <v>1758</v>
      </c>
    </row>
    <row r="161" spans="1:5" ht="140.25">
      <c r="A161" t="s">
        <v>58</v>
      </c>
      <c r="E161" s="39" t="s">
        <v>1762</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38.25">
      <c r="A164" s="35" t="s">
        <v>57</v>
      </c>
      <c r="E164" s="40" t="s">
        <v>1758</v>
      </c>
    </row>
    <row r="165" spans="1:5" ht="114.75">
      <c r="A165" t="s">
        <v>58</v>
      </c>
      <c r="E165" s="39" t="s">
        <v>1772</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38.25">
      <c r="A168" s="35" t="s">
        <v>57</v>
      </c>
      <c r="E168" s="40" t="s">
        <v>1795</v>
      </c>
    </row>
    <row r="169" spans="1:5" ht="114.75">
      <c r="A169" t="s">
        <v>58</v>
      </c>
      <c r="E169" s="39" t="s">
        <v>1855</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38.25">
      <c r="A172" s="35" t="s">
        <v>57</v>
      </c>
      <c r="E172" s="40" t="s">
        <v>1758</v>
      </c>
    </row>
    <row r="173" spans="1:5" ht="165.75">
      <c r="A173" t="s">
        <v>58</v>
      </c>
      <c r="E173" s="39" t="s">
        <v>1858</v>
      </c>
    </row>
    <row r="174" spans="1:16" ht="12.75">
      <c r="A174" t="s">
        <v>49</v>
      </c>
      <c s="34" t="s">
        <v>925</v>
      </c>
      <c s="34" t="s">
        <v>1859</v>
      </c>
      <c s="35" t="s">
        <v>52</v>
      </c>
      <c s="6" t="s">
        <v>1860</v>
      </c>
      <c s="36" t="s">
        <v>67</v>
      </c>
      <c s="37">
        <v>3</v>
      </c>
      <c s="36">
        <v>0</v>
      </c>
      <c s="36">
        <f>ROUND(G174*H174,6)</f>
      </c>
      <c r="L174" s="38">
        <v>0</v>
      </c>
      <c s="32">
        <f>ROUND(ROUND(L174,2)*ROUND(G174,3),2)</f>
      </c>
      <c s="36" t="s">
        <v>1160</v>
      </c>
      <c>
        <f>(M174*21)/100</f>
      </c>
      <c t="s">
        <v>28</v>
      </c>
    </row>
    <row r="175" spans="1:5" ht="12.75">
      <c r="A175" s="35" t="s">
        <v>56</v>
      </c>
      <c r="E175" s="39" t="s">
        <v>1166</v>
      </c>
    </row>
    <row r="176" spans="1:5" ht="38.25">
      <c r="A176" s="35" t="s">
        <v>57</v>
      </c>
      <c r="E176" s="40" t="s">
        <v>1810</v>
      </c>
    </row>
    <row r="177" spans="1:5" ht="178.5">
      <c r="A177" t="s">
        <v>58</v>
      </c>
      <c r="E177" s="39" t="s">
        <v>1766</v>
      </c>
    </row>
    <row r="178" spans="1:16" ht="12.75">
      <c r="A178" t="s">
        <v>49</v>
      </c>
      <c s="34" t="s">
        <v>926</v>
      </c>
      <c s="34" t="s">
        <v>1861</v>
      </c>
      <c s="35" t="s">
        <v>52</v>
      </c>
      <c s="6" t="s">
        <v>1862</v>
      </c>
      <c s="36" t="s">
        <v>67</v>
      </c>
      <c s="37">
        <v>3</v>
      </c>
      <c s="36">
        <v>0</v>
      </c>
      <c s="36">
        <f>ROUND(G178*H178,6)</f>
      </c>
      <c r="L178" s="38">
        <v>0</v>
      </c>
      <c s="32">
        <f>ROUND(ROUND(L178,2)*ROUND(G178,3),2)</f>
      </c>
      <c s="36" t="s">
        <v>1160</v>
      </c>
      <c>
        <f>(M178*21)/100</f>
      </c>
      <c t="s">
        <v>28</v>
      </c>
    </row>
    <row r="179" spans="1:5" ht="12.75">
      <c r="A179" s="35" t="s">
        <v>56</v>
      </c>
      <c r="E179" s="39" t="s">
        <v>1166</v>
      </c>
    </row>
    <row r="180" spans="1:5" ht="38.25">
      <c r="A180" s="35" t="s">
        <v>57</v>
      </c>
      <c r="E180" s="40" t="s">
        <v>1810</v>
      </c>
    </row>
    <row r="181" spans="1:5" ht="127.5">
      <c r="A181" t="s">
        <v>58</v>
      </c>
      <c r="E181" s="39" t="s">
        <v>1777</v>
      </c>
    </row>
    <row r="182" spans="1:16" ht="12.75">
      <c r="A182" t="s">
        <v>49</v>
      </c>
      <c s="34" t="s">
        <v>831</v>
      </c>
      <c s="34" t="s">
        <v>1863</v>
      </c>
      <c s="35" t="s">
        <v>52</v>
      </c>
      <c s="6" t="s">
        <v>1864</v>
      </c>
      <c s="36" t="s">
        <v>67</v>
      </c>
      <c s="37">
        <v>2</v>
      </c>
      <c s="36">
        <v>0</v>
      </c>
      <c s="36">
        <f>ROUND(G182*H182,6)</f>
      </c>
      <c r="L182" s="38">
        <v>0</v>
      </c>
      <c s="32">
        <f>ROUND(ROUND(L182,2)*ROUND(G182,3),2)</f>
      </c>
      <c s="36" t="s">
        <v>1160</v>
      </c>
      <c>
        <f>(M182*21)/100</f>
      </c>
      <c t="s">
        <v>28</v>
      </c>
    </row>
    <row r="183" spans="1:5" ht="12.75">
      <c r="A183" s="35" t="s">
        <v>56</v>
      </c>
      <c r="E183" s="39" t="s">
        <v>1166</v>
      </c>
    </row>
    <row r="184" spans="1:5" ht="38.25">
      <c r="A184" s="35" t="s">
        <v>57</v>
      </c>
      <c r="E184" s="40" t="s">
        <v>1780</v>
      </c>
    </row>
    <row r="185" spans="1:5" ht="178.5">
      <c r="A185" t="s">
        <v>58</v>
      </c>
      <c r="E185" s="39" t="s">
        <v>1766</v>
      </c>
    </row>
    <row r="186" spans="1:16" ht="12.75">
      <c r="A186" t="s">
        <v>49</v>
      </c>
      <c s="34" t="s">
        <v>188</v>
      </c>
      <c s="34" t="s">
        <v>1530</v>
      </c>
      <c s="35" t="s">
        <v>52</v>
      </c>
      <c s="6" t="s">
        <v>1865</v>
      </c>
      <c s="36" t="s">
        <v>67</v>
      </c>
      <c s="37">
        <v>1</v>
      </c>
      <c s="36">
        <v>0</v>
      </c>
      <c s="36">
        <f>ROUND(G186*H186,6)</f>
      </c>
      <c r="L186" s="38">
        <v>0</v>
      </c>
      <c s="32">
        <f>ROUND(ROUND(L186,2)*ROUND(G186,3),2)</f>
      </c>
      <c s="36" t="s">
        <v>1866</v>
      </c>
      <c>
        <f>(M186*21)/100</f>
      </c>
      <c t="s">
        <v>28</v>
      </c>
    </row>
    <row r="187" spans="1:5" ht="12.75">
      <c r="A187" s="35" t="s">
        <v>56</v>
      </c>
      <c r="E187" s="39" t="s">
        <v>1166</v>
      </c>
    </row>
    <row r="188" spans="1:5" ht="38.25">
      <c r="A188" s="35" t="s">
        <v>57</v>
      </c>
      <c r="E188" s="40" t="s">
        <v>1758</v>
      </c>
    </row>
    <row r="189" spans="1:5" ht="127.5">
      <c r="A189" t="s">
        <v>58</v>
      </c>
      <c r="E189" s="39" t="s">
        <v>1777</v>
      </c>
    </row>
    <row r="190" spans="1:16" ht="12.75">
      <c r="A190" t="s">
        <v>49</v>
      </c>
      <c s="34" t="s">
        <v>192</v>
      </c>
      <c s="34" t="s">
        <v>1867</v>
      </c>
      <c s="35" t="s">
        <v>52</v>
      </c>
      <c s="6" t="s">
        <v>1868</v>
      </c>
      <c s="36" t="s">
        <v>67</v>
      </c>
      <c s="37">
        <v>1</v>
      </c>
      <c s="36">
        <v>0</v>
      </c>
      <c s="36">
        <f>ROUND(G190*H190,6)</f>
      </c>
      <c r="L190" s="38">
        <v>0</v>
      </c>
      <c s="32">
        <f>ROUND(ROUND(L190,2)*ROUND(G190,3),2)</f>
      </c>
      <c s="36" t="s">
        <v>1160</v>
      </c>
      <c>
        <f>(M190*21)/100</f>
      </c>
      <c t="s">
        <v>28</v>
      </c>
    </row>
    <row r="191" spans="1:5" ht="12.75">
      <c r="A191" s="35" t="s">
        <v>56</v>
      </c>
      <c r="E191" s="39" t="s">
        <v>1869</v>
      </c>
    </row>
    <row r="192" spans="1:5" ht="38.25">
      <c r="A192" s="35" t="s">
        <v>57</v>
      </c>
      <c r="E192" s="40" t="s">
        <v>1758</v>
      </c>
    </row>
    <row r="193" spans="1:5" ht="127.5">
      <c r="A193" t="s">
        <v>58</v>
      </c>
      <c r="E193" s="39" t="s">
        <v>1777</v>
      </c>
    </row>
    <row r="194" spans="1:16" ht="12.75">
      <c r="A194" t="s">
        <v>49</v>
      </c>
      <c s="34" t="s">
        <v>196</v>
      </c>
      <c s="34" t="s">
        <v>1870</v>
      </c>
      <c s="35" t="s">
        <v>52</v>
      </c>
      <c s="6" t="s">
        <v>1871</v>
      </c>
      <c s="36" t="s">
        <v>67</v>
      </c>
      <c s="37">
        <v>2</v>
      </c>
      <c s="36">
        <v>0</v>
      </c>
      <c s="36">
        <f>ROUND(G194*H194,6)</f>
      </c>
      <c r="L194" s="38">
        <v>0</v>
      </c>
      <c s="32">
        <f>ROUND(ROUND(L194,2)*ROUND(G194,3),2)</f>
      </c>
      <c s="36" t="s">
        <v>1290</v>
      </c>
      <c>
        <f>(M194*21)/100</f>
      </c>
      <c t="s">
        <v>28</v>
      </c>
    </row>
    <row r="195" spans="1:5" ht="12.75">
      <c r="A195" s="35" t="s">
        <v>56</v>
      </c>
      <c r="E195" s="39" t="s">
        <v>52</v>
      </c>
    </row>
    <row r="196" spans="1:5" ht="12.75">
      <c r="A196" s="35" t="s">
        <v>57</v>
      </c>
      <c r="E196" s="40" t="s">
        <v>1872</v>
      </c>
    </row>
    <row r="197" spans="1:5" ht="63.75">
      <c r="A197" t="s">
        <v>58</v>
      </c>
      <c r="E197" s="39" t="s">
        <v>1873</v>
      </c>
    </row>
    <row r="198" spans="1:16" ht="12.75">
      <c r="A198" t="s">
        <v>49</v>
      </c>
      <c s="34" t="s">
        <v>200</v>
      </c>
      <c s="34" t="s">
        <v>1874</v>
      </c>
      <c s="35" t="s">
        <v>52</v>
      </c>
      <c s="6" t="s">
        <v>1875</v>
      </c>
      <c s="36" t="s">
        <v>67</v>
      </c>
      <c s="37">
        <v>1</v>
      </c>
      <c s="36">
        <v>0</v>
      </c>
      <c s="36">
        <f>ROUND(G198*H198,6)</f>
      </c>
      <c r="L198" s="38">
        <v>0</v>
      </c>
      <c s="32">
        <f>ROUND(ROUND(L198,2)*ROUND(G198,3),2)</f>
      </c>
      <c s="36" t="s">
        <v>1290</v>
      </c>
      <c>
        <f>(M198*21)/100</f>
      </c>
      <c t="s">
        <v>28</v>
      </c>
    </row>
    <row r="199" spans="1:5" ht="12.75">
      <c r="A199" s="35" t="s">
        <v>56</v>
      </c>
      <c r="E199" s="39" t="s">
        <v>52</v>
      </c>
    </row>
    <row r="200" spans="1:5" ht="12.75">
      <c r="A200" s="35" t="s">
        <v>57</v>
      </c>
      <c r="E200" s="40" t="s">
        <v>1876</v>
      </c>
    </row>
    <row r="201" spans="1:5" ht="51">
      <c r="A201" t="s">
        <v>58</v>
      </c>
      <c r="E201" s="39" t="s">
        <v>1877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COUNTIFS(L8:L273,"=0",A8:A273,"P")+COUNTIFS(L8:L273,"",A8:A273,"P")+SUM(Q8:Q273)</f>
      </c>
    </row>
    <row r="8" spans="1:13" ht="12.75">
      <c r="A8" t="s">
        <v>45</v>
      </c>
      <c r="C8" s="28" t="s">
        <v>1880</v>
      </c>
      <c r="E8" s="30" t="s">
        <v>1879</v>
      </c>
      <c r="J8" s="29">
        <f>0+J9+J14+J127+J144+J149+J262+J267+J272</f>
      </c>
      <c s="29">
        <f>0+K9+K14+K127+K144+K149+K262+K267+K272</f>
      </c>
      <c s="29">
        <f>0+L9+L14+L127+L144+L149+L262+L267+L272</f>
      </c>
      <c s="29">
        <f>0+M9+M14+M127+M144+M149+M262+M267+M272</f>
      </c>
    </row>
    <row r="9" spans="1:13" ht="12.75">
      <c r="A9" t="s">
        <v>47</v>
      </c>
      <c r="C9" s="31" t="s">
        <v>1614</v>
      </c>
      <c r="E9" s="33" t="s">
        <v>1615</v>
      </c>
      <c r="J9" s="32">
        <f>0</f>
      </c>
      <c s="32">
        <f>0</f>
      </c>
      <c s="32">
        <f>0+L10</f>
      </c>
      <c s="32">
        <f>0+M10</f>
      </c>
    </row>
    <row r="10" spans="1:16" ht="25.5">
      <c r="A10" t="s">
        <v>49</v>
      </c>
      <c s="34" t="s">
        <v>302</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1619</v>
      </c>
      <c s="35" t="s">
        <v>52</v>
      </c>
      <c s="6" t="s">
        <v>1620</v>
      </c>
      <c s="36" t="s">
        <v>67</v>
      </c>
      <c s="37">
        <v>39</v>
      </c>
      <c s="36">
        <v>0</v>
      </c>
      <c s="36">
        <f>ROUND(G15*H15,6)</f>
      </c>
      <c r="L15" s="38">
        <v>0</v>
      </c>
      <c s="32">
        <f>ROUND(ROUND(L15,2)*ROUND(G15,3),2)</f>
      </c>
      <c s="36" t="s">
        <v>1160</v>
      </c>
      <c>
        <f>(M15*21)/100</f>
      </c>
      <c t="s">
        <v>28</v>
      </c>
    </row>
    <row r="16" spans="1:5" ht="12.75">
      <c r="A16" s="35" t="s">
        <v>56</v>
      </c>
      <c r="E16" s="39" t="s">
        <v>1166</v>
      </c>
    </row>
    <row r="17" spans="1:5" ht="25.5">
      <c r="A17" s="35" t="s">
        <v>57</v>
      </c>
      <c r="E17" s="40" t="s">
        <v>1881</v>
      </c>
    </row>
    <row r="18" spans="1:5" ht="191.25">
      <c r="A18" t="s">
        <v>58</v>
      </c>
      <c r="E18" s="39" t="s">
        <v>1622</v>
      </c>
    </row>
    <row r="19" spans="1:16" ht="12.75">
      <c r="A19" t="s">
        <v>49</v>
      </c>
      <c s="34" t="s">
        <v>28</v>
      </c>
      <c s="34" t="s">
        <v>1623</v>
      </c>
      <c s="35" t="s">
        <v>52</v>
      </c>
      <c s="6" t="s">
        <v>1624</v>
      </c>
      <c s="36" t="s">
        <v>67</v>
      </c>
      <c s="37">
        <v>39</v>
      </c>
      <c s="36">
        <v>0</v>
      </c>
      <c s="36">
        <f>ROUND(G19*H19,6)</f>
      </c>
      <c r="L19" s="38">
        <v>0</v>
      </c>
      <c s="32">
        <f>ROUND(ROUND(L19,2)*ROUND(G19,3),2)</f>
      </c>
      <c s="36" t="s">
        <v>1160</v>
      </c>
      <c>
        <f>(M19*21)/100</f>
      </c>
      <c t="s">
        <v>28</v>
      </c>
    </row>
    <row r="20" spans="1:5" ht="12.75">
      <c r="A20" s="35" t="s">
        <v>56</v>
      </c>
      <c r="E20" s="39" t="s">
        <v>1166</v>
      </c>
    </row>
    <row r="21" spans="1:5" ht="25.5">
      <c r="A21" s="35" t="s">
        <v>57</v>
      </c>
      <c r="E21" s="40" t="s">
        <v>1881</v>
      </c>
    </row>
    <row r="22" spans="1:5" ht="140.25">
      <c r="A22" t="s">
        <v>58</v>
      </c>
      <c r="E22" s="39" t="s">
        <v>1625</v>
      </c>
    </row>
    <row r="23" spans="1:16" ht="12.75">
      <c r="A23" t="s">
        <v>49</v>
      </c>
      <c s="34" t="s">
        <v>26</v>
      </c>
      <c s="34" t="s">
        <v>1626</v>
      </c>
      <c s="35" t="s">
        <v>52</v>
      </c>
      <c s="6" t="s">
        <v>1627</v>
      </c>
      <c s="36" t="s">
        <v>67</v>
      </c>
      <c s="37">
        <v>39</v>
      </c>
      <c s="36">
        <v>0</v>
      </c>
      <c s="36">
        <f>ROUND(G23*H23,6)</f>
      </c>
      <c r="L23" s="38">
        <v>0</v>
      </c>
      <c s="32">
        <f>ROUND(ROUND(L23,2)*ROUND(G23,3),2)</f>
      </c>
      <c s="36" t="s">
        <v>1160</v>
      </c>
      <c>
        <f>(M23*21)/100</f>
      </c>
      <c t="s">
        <v>28</v>
      </c>
    </row>
    <row r="24" spans="1:5" ht="12.75">
      <c r="A24" s="35" t="s">
        <v>56</v>
      </c>
      <c r="E24" s="39" t="s">
        <v>1166</v>
      </c>
    </row>
    <row r="25" spans="1:5" ht="25.5">
      <c r="A25" s="35" t="s">
        <v>57</v>
      </c>
      <c r="E25" s="40" t="s">
        <v>1881</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1889</v>
      </c>
      <c s="35" t="s">
        <v>52</v>
      </c>
      <c s="6" t="s">
        <v>1890</v>
      </c>
      <c s="36" t="s">
        <v>67</v>
      </c>
      <c s="37">
        <v>1</v>
      </c>
      <c s="36">
        <v>0</v>
      </c>
      <c s="36">
        <f>ROUND(G47*H47,6)</f>
      </c>
      <c r="L47" s="38">
        <v>0</v>
      </c>
      <c s="32">
        <f>ROUND(ROUND(L47,2)*ROUND(G47,3),2)</f>
      </c>
      <c s="36" t="s">
        <v>1160</v>
      </c>
      <c>
        <f>(M47*21)/100</f>
      </c>
      <c t="s">
        <v>28</v>
      </c>
    </row>
    <row r="48" spans="1:5" ht="12.75">
      <c r="A48" s="35" t="s">
        <v>56</v>
      </c>
      <c r="E48" s="39" t="s">
        <v>52</v>
      </c>
    </row>
    <row r="49" spans="1:5" ht="25.5">
      <c r="A49" s="35" t="s">
        <v>57</v>
      </c>
      <c r="E49" s="40" t="s">
        <v>1515</v>
      </c>
    </row>
    <row r="50" spans="1:5" ht="191.25">
      <c r="A50" t="s">
        <v>58</v>
      </c>
      <c r="E50" s="39" t="s">
        <v>1421</v>
      </c>
    </row>
    <row r="51" spans="1:16" ht="12.75">
      <c r="A51" t="s">
        <v>49</v>
      </c>
      <c s="34" t="s">
        <v>685</v>
      </c>
      <c s="34" t="s">
        <v>1636</v>
      </c>
      <c s="35" t="s">
        <v>52</v>
      </c>
      <c s="6" t="s">
        <v>1637</v>
      </c>
      <c s="36" t="s">
        <v>67</v>
      </c>
      <c s="37">
        <v>2</v>
      </c>
      <c s="36">
        <v>0</v>
      </c>
      <c s="36">
        <f>ROUND(G51*H51,6)</f>
      </c>
      <c r="L51" s="38">
        <v>0</v>
      </c>
      <c s="32">
        <f>ROUND(ROUND(L51,2)*ROUND(G51,3),2)</f>
      </c>
      <c s="36" t="s">
        <v>1160</v>
      </c>
      <c>
        <f>(M51*21)/100</f>
      </c>
      <c t="s">
        <v>28</v>
      </c>
    </row>
    <row r="52" spans="1:5" ht="12.75">
      <c r="A52" s="35" t="s">
        <v>56</v>
      </c>
      <c r="E52" s="39" t="s">
        <v>1166</v>
      </c>
    </row>
    <row r="53" spans="1:5" ht="25.5">
      <c r="A53" s="35" t="s">
        <v>57</v>
      </c>
      <c r="E53" s="40" t="s">
        <v>1527</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12.8</v>
      </c>
      <c s="36">
        <v>0</v>
      </c>
      <c s="36">
        <f>ROUND(G75*H75,6)</f>
      </c>
      <c r="L75" s="38">
        <v>0</v>
      </c>
      <c s="32">
        <f>ROUND(ROUND(L75,2)*ROUND(G75,3),2)</f>
      </c>
      <c s="36" t="s">
        <v>1160</v>
      </c>
      <c>
        <f>(M75*21)/100</f>
      </c>
      <c t="s">
        <v>28</v>
      </c>
    </row>
    <row r="76" spans="1:5" ht="12.75">
      <c r="A76" s="35" t="s">
        <v>56</v>
      </c>
      <c r="E76" s="39" t="s">
        <v>1166</v>
      </c>
    </row>
    <row r="77" spans="1:5" ht="25.5">
      <c r="A77" s="35" t="s">
        <v>57</v>
      </c>
      <c r="E77" s="40" t="s">
        <v>1894</v>
      </c>
    </row>
    <row r="78" spans="1:5" ht="153">
      <c r="A78" t="s">
        <v>58</v>
      </c>
      <c r="E78" s="39" t="s">
        <v>1895</v>
      </c>
    </row>
    <row r="79" spans="1:16" ht="12.75">
      <c r="A79" t="s">
        <v>49</v>
      </c>
      <c s="34" t="s">
        <v>83</v>
      </c>
      <c s="34" t="s">
        <v>1896</v>
      </c>
      <c s="35" t="s">
        <v>52</v>
      </c>
      <c s="6" t="s">
        <v>1897</v>
      </c>
      <c s="36" t="s">
        <v>105</v>
      </c>
      <c s="37">
        <v>3200</v>
      </c>
      <c s="36">
        <v>0</v>
      </c>
      <c s="36">
        <f>ROUND(G79*H79,6)</f>
      </c>
      <c r="L79" s="38">
        <v>0</v>
      </c>
      <c s="32">
        <f>ROUND(ROUND(L79,2)*ROUND(G79,3),2)</f>
      </c>
      <c s="36" t="s">
        <v>1160</v>
      </c>
      <c>
        <f>(M79*21)/100</f>
      </c>
      <c t="s">
        <v>28</v>
      </c>
    </row>
    <row r="80" spans="1:5" ht="12.75">
      <c r="A80" s="35" t="s">
        <v>56</v>
      </c>
      <c r="E80" s="39" t="s">
        <v>1166</v>
      </c>
    </row>
    <row r="81" spans="1:5" ht="25.5">
      <c r="A81" s="35" t="s">
        <v>57</v>
      </c>
      <c r="E81" s="40" t="s">
        <v>1898</v>
      </c>
    </row>
    <row r="82" spans="1:5" ht="153">
      <c r="A82" t="s">
        <v>58</v>
      </c>
      <c r="E82" s="39" t="s">
        <v>1895</v>
      </c>
    </row>
    <row r="83" spans="1:16" ht="12.75">
      <c r="A83" t="s">
        <v>49</v>
      </c>
      <c s="34" t="s">
        <v>87</v>
      </c>
      <c s="34" t="s">
        <v>1207</v>
      </c>
      <c s="35" t="s">
        <v>52</v>
      </c>
      <c s="6" t="s">
        <v>1208</v>
      </c>
      <c s="36" t="s">
        <v>105</v>
      </c>
      <c s="37">
        <v>3200</v>
      </c>
      <c s="36">
        <v>0</v>
      </c>
      <c s="36">
        <f>ROUND(G83*H83,6)</f>
      </c>
      <c r="L83" s="38">
        <v>0</v>
      </c>
      <c s="32">
        <f>ROUND(ROUND(L83,2)*ROUND(G83,3),2)</f>
      </c>
      <c s="36" t="s">
        <v>1160</v>
      </c>
      <c>
        <f>(M83*21)/100</f>
      </c>
      <c t="s">
        <v>28</v>
      </c>
    </row>
    <row r="84" spans="1:5" ht="12.75">
      <c r="A84" s="35" t="s">
        <v>56</v>
      </c>
      <c r="E84" s="39" t="s">
        <v>1166</v>
      </c>
    </row>
    <row r="85" spans="1:5" ht="25.5">
      <c r="A85" s="35" t="s">
        <v>57</v>
      </c>
      <c r="E85" s="40" t="s">
        <v>1898</v>
      </c>
    </row>
    <row r="86" spans="1:5" ht="153">
      <c r="A86" t="s">
        <v>58</v>
      </c>
      <c r="E86" s="39" t="s">
        <v>1899</v>
      </c>
    </row>
    <row r="87" spans="1:16" ht="12.75">
      <c r="A87" t="s">
        <v>49</v>
      </c>
      <c s="34" t="s">
        <v>91</v>
      </c>
      <c s="34" t="s">
        <v>1702</v>
      </c>
      <c s="35" t="s">
        <v>52</v>
      </c>
      <c s="6" t="s">
        <v>1703</v>
      </c>
      <c s="36" t="s">
        <v>105</v>
      </c>
      <c s="37">
        <v>3200</v>
      </c>
      <c s="36">
        <v>0</v>
      </c>
      <c s="36">
        <f>ROUND(G87*H87,6)</f>
      </c>
      <c r="L87" s="38">
        <v>0</v>
      </c>
      <c s="32">
        <f>ROUND(ROUND(L87,2)*ROUND(G87,3),2)</f>
      </c>
      <c s="36" t="s">
        <v>1160</v>
      </c>
      <c>
        <f>(M87*21)/100</f>
      </c>
      <c t="s">
        <v>28</v>
      </c>
    </row>
    <row r="88" spans="1:5" ht="12.75">
      <c r="A88" s="35" t="s">
        <v>56</v>
      </c>
      <c r="E88" s="39" t="s">
        <v>1166</v>
      </c>
    </row>
    <row r="89" spans="1:5" ht="25.5">
      <c r="A89" s="35" t="s">
        <v>57</v>
      </c>
      <c r="E89" s="40" t="s">
        <v>1898</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108</v>
      </c>
      <c s="34" t="s">
        <v>1659</v>
      </c>
      <c s="35" t="s">
        <v>52</v>
      </c>
      <c s="6" t="s">
        <v>1660</v>
      </c>
      <c s="36" t="s">
        <v>67</v>
      </c>
      <c s="37">
        <v>4</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1884</v>
      </c>
    </row>
    <row r="106" spans="1:5" ht="178.5">
      <c r="A106" t="s">
        <v>58</v>
      </c>
      <c r="E106" s="39" t="s">
        <v>1661</v>
      </c>
    </row>
    <row r="107" spans="1:16" ht="12.75">
      <c r="A107" t="s">
        <v>49</v>
      </c>
      <c s="34" t="s">
        <v>112</v>
      </c>
      <c s="34" t="s">
        <v>1662</v>
      </c>
      <c s="35" t="s">
        <v>52</v>
      </c>
      <c s="6" t="s">
        <v>1663</v>
      </c>
      <c s="36" t="s">
        <v>67</v>
      </c>
      <c s="37">
        <v>4</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1884</v>
      </c>
    </row>
    <row r="110" spans="1:5" ht="127.5">
      <c r="A110" t="s">
        <v>58</v>
      </c>
      <c r="E110" s="39" t="s">
        <v>1644</v>
      </c>
    </row>
    <row r="111" spans="1:16" ht="12.75">
      <c r="A111" t="s">
        <v>49</v>
      </c>
      <c s="34" t="s">
        <v>116</v>
      </c>
      <c s="34" t="s">
        <v>1664</v>
      </c>
      <c s="35" t="s">
        <v>52</v>
      </c>
      <c s="6" t="s">
        <v>1665</v>
      </c>
      <c s="36" t="s">
        <v>67</v>
      </c>
      <c s="37">
        <v>43</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1892</v>
      </c>
    </row>
    <row r="114" spans="1:5" ht="102">
      <c r="A114" t="s">
        <v>58</v>
      </c>
      <c r="E114" s="39" t="s">
        <v>1666</v>
      </c>
    </row>
    <row r="115" spans="1:16" ht="12.75">
      <c r="A115" t="s">
        <v>49</v>
      </c>
      <c s="34" t="s">
        <v>124</v>
      </c>
      <c s="34" t="s">
        <v>1691</v>
      </c>
      <c s="35" t="s">
        <v>52</v>
      </c>
      <c s="6" t="s">
        <v>1901</v>
      </c>
      <c s="36" t="s">
        <v>67</v>
      </c>
      <c s="37">
        <v>8</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1639</v>
      </c>
    </row>
    <row r="118" spans="1:5" ht="191.25">
      <c r="A118" t="s">
        <v>58</v>
      </c>
      <c r="E118" s="39" t="s">
        <v>1902</v>
      </c>
    </row>
    <row r="119" spans="1:16" ht="25.5">
      <c r="A119" t="s">
        <v>49</v>
      </c>
      <c s="34" t="s">
        <v>140</v>
      </c>
      <c s="34" t="s">
        <v>1903</v>
      </c>
      <c s="35" t="s">
        <v>52</v>
      </c>
      <c s="6" t="s">
        <v>1904</v>
      </c>
      <c s="36" t="s">
        <v>105</v>
      </c>
      <c s="37">
        <v>200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1905</v>
      </c>
    </row>
    <row r="122" spans="1:5" ht="89.25">
      <c r="A122" t="s">
        <v>58</v>
      </c>
      <c r="E122" s="39" t="s">
        <v>155</v>
      </c>
    </row>
    <row r="123" spans="1:16" ht="12.75">
      <c r="A123" t="s">
        <v>49</v>
      </c>
      <c s="34" t="s">
        <v>143</v>
      </c>
      <c s="34" t="s">
        <v>1667</v>
      </c>
      <c s="35" t="s">
        <v>52</v>
      </c>
      <c s="6" t="s">
        <v>1668</v>
      </c>
      <c s="36" t="s">
        <v>75</v>
      </c>
      <c s="37">
        <v>0.02</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1669</v>
      </c>
    </row>
    <row r="126" spans="1:5" ht="369.75">
      <c r="A126" t="s">
        <v>58</v>
      </c>
      <c r="E126" s="39" t="s">
        <v>1670</v>
      </c>
    </row>
    <row r="127" spans="1:13" ht="12.75">
      <c r="A127" t="s">
        <v>47</v>
      </c>
      <c r="C127" s="31" t="s">
        <v>28</v>
      </c>
      <c r="E127" s="33" t="s">
        <v>1671</v>
      </c>
      <c r="J127" s="32">
        <f>0</f>
      </c>
      <c s="32">
        <f>0</f>
      </c>
      <c s="32">
        <f>0+L128+L132+L136+L140</f>
      </c>
      <c s="32">
        <f>0+M128+M132+M136+M140</f>
      </c>
    </row>
    <row r="128" spans="1:16" ht="12.75">
      <c r="A128" t="s">
        <v>49</v>
      </c>
      <c s="34" t="s">
        <v>170</v>
      </c>
      <c s="34" t="s">
        <v>1672</v>
      </c>
      <c s="35" t="s">
        <v>52</v>
      </c>
      <c s="6" t="s">
        <v>1673</v>
      </c>
      <c s="36" t="s">
        <v>67</v>
      </c>
      <c s="37">
        <v>43</v>
      </c>
      <c s="36">
        <v>0</v>
      </c>
      <c s="36">
        <f>ROUND(G128*H128,6)</f>
      </c>
      <c r="L128" s="38">
        <v>0</v>
      </c>
      <c s="32">
        <f>ROUND(ROUND(L128,2)*ROUND(G128,3),2)</f>
      </c>
      <c s="36" t="s">
        <v>1160</v>
      </c>
      <c>
        <f>(M128*21)/100</f>
      </c>
      <c t="s">
        <v>28</v>
      </c>
    </row>
    <row r="129" spans="1:5" ht="12.75">
      <c r="A129" s="35" t="s">
        <v>56</v>
      </c>
      <c r="E129" s="39" t="s">
        <v>1166</v>
      </c>
    </row>
    <row r="130" spans="1:5" ht="25.5">
      <c r="A130" s="35" t="s">
        <v>57</v>
      </c>
      <c r="E130" s="40" t="s">
        <v>1892</v>
      </c>
    </row>
    <row r="131" spans="1:5" ht="153">
      <c r="A131" t="s">
        <v>58</v>
      </c>
      <c r="E131" s="39" t="s">
        <v>1674</v>
      </c>
    </row>
    <row r="132" spans="1:16" ht="12.75">
      <c r="A132" t="s">
        <v>49</v>
      </c>
      <c s="34" t="s">
        <v>175</v>
      </c>
      <c s="34" t="s">
        <v>1675</v>
      </c>
      <c s="35" t="s">
        <v>52</v>
      </c>
      <c s="6" t="s">
        <v>1676</v>
      </c>
      <c s="36" t="s">
        <v>1404</v>
      </c>
      <c s="37">
        <v>1</v>
      </c>
      <c s="36">
        <v>0</v>
      </c>
      <c s="36">
        <f>ROUND(G132*H132,6)</f>
      </c>
      <c r="L132" s="38">
        <v>0</v>
      </c>
      <c s="32">
        <f>ROUND(ROUND(L132,2)*ROUND(G132,3),2)</f>
      </c>
      <c s="36" t="s">
        <v>1160</v>
      </c>
      <c>
        <f>(M132*21)/100</f>
      </c>
      <c t="s">
        <v>28</v>
      </c>
    </row>
    <row r="133" spans="1:5" ht="12.75">
      <c r="A133" s="35" t="s">
        <v>56</v>
      </c>
      <c r="E133" s="39" t="s">
        <v>1166</v>
      </c>
    </row>
    <row r="134" spans="1:5" ht="25.5">
      <c r="A134" s="35" t="s">
        <v>57</v>
      </c>
      <c r="E134" s="40" t="s">
        <v>1515</v>
      </c>
    </row>
    <row r="135" spans="1:5" ht="140.25">
      <c r="A135" t="s">
        <v>58</v>
      </c>
      <c r="E135" s="39" t="s">
        <v>1677</v>
      </c>
    </row>
    <row r="136" spans="1:16" ht="25.5">
      <c r="A136" t="s">
        <v>49</v>
      </c>
      <c s="34" t="s">
        <v>178</v>
      </c>
      <c s="34" t="s">
        <v>1461</v>
      </c>
      <c s="35" t="s">
        <v>52</v>
      </c>
      <c s="6" t="s">
        <v>1678</v>
      </c>
      <c s="36" t="s">
        <v>67</v>
      </c>
      <c s="37">
        <v>1</v>
      </c>
      <c s="36">
        <v>0</v>
      </c>
      <c s="36">
        <f>ROUND(G136*H136,6)</f>
      </c>
      <c r="L136" s="38">
        <v>0</v>
      </c>
      <c s="32">
        <f>ROUND(ROUND(L136,2)*ROUND(G136,3),2)</f>
      </c>
      <c s="36" t="s">
        <v>1160</v>
      </c>
      <c>
        <f>(M136*21)/100</f>
      </c>
      <c t="s">
        <v>28</v>
      </c>
    </row>
    <row r="137" spans="1:5" ht="12.75">
      <c r="A137" s="35" t="s">
        <v>56</v>
      </c>
      <c r="E137" s="39" t="s">
        <v>1166</v>
      </c>
    </row>
    <row r="138" spans="1:5" ht="25.5">
      <c r="A138" s="35" t="s">
        <v>57</v>
      </c>
      <c r="E138" s="40" t="s">
        <v>1515</v>
      </c>
    </row>
    <row r="139" spans="1:5" ht="114.75">
      <c r="A139" t="s">
        <v>58</v>
      </c>
      <c r="E139" s="39" t="s">
        <v>1679</v>
      </c>
    </row>
    <row r="140" spans="1:16" ht="38.25">
      <c r="A140" t="s">
        <v>49</v>
      </c>
      <c s="34" t="s">
        <v>181</v>
      </c>
      <c s="34" t="s">
        <v>1507</v>
      </c>
      <c s="35" t="s">
        <v>52</v>
      </c>
      <c s="6" t="s">
        <v>1906</v>
      </c>
      <c s="36" t="s">
        <v>67</v>
      </c>
      <c s="37">
        <v>4</v>
      </c>
      <c s="36">
        <v>0</v>
      </c>
      <c s="36">
        <f>ROUND(G140*H140,6)</f>
      </c>
      <c r="L140" s="38">
        <v>0</v>
      </c>
      <c s="32">
        <f>ROUND(ROUND(L140,2)*ROUND(G140,3),2)</f>
      </c>
      <c s="36" t="s">
        <v>1160</v>
      </c>
      <c>
        <f>(M140*21)/100</f>
      </c>
      <c t="s">
        <v>28</v>
      </c>
    </row>
    <row r="141" spans="1:5" ht="12.75">
      <c r="A141" s="35" t="s">
        <v>56</v>
      </c>
      <c r="E141" s="39" t="s">
        <v>1166</v>
      </c>
    </row>
    <row r="142" spans="1:5" ht="25.5">
      <c r="A142" s="35" t="s">
        <v>57</v>
      </c>
      <c r="E142" s="40" t="s">
        <v>1884</v>
      </c>
    </row>
    <row r="143" spans="1:5" ht="114.75">
      <c r="A143" t="s">
        <v>58</v>
      </c>
      <c r="E143" s="39" t="s">
        <v>1679</v>
      </c>
    </row>
    <row r="144" spans="1:13" ht="12.75">
      <c r="A144" t="s">
        <v>47</v>
      </c>
      <c r="C144" s="31" t="s">
        <v>100</v>
      </c>
      <c r="E144" s="33" t="s">
        <v>1683</v>
      </c>
      <c r="J144" s="32">
        <f>0</f>
      </c>
      <c s="32">
        <f>0</f>
      </c>
      <c s="32">
        <f>0+L145</f>
      </c>
      <c s="32">
        <f>0+M145</f>
      </c>
    </row>
    <row r="145" spans="1:16" ht="12.75">
      <c r="A145" t="s">
        <v>49</v>
      </c>
      <c s="34" t="s">
        <v>185</v>
      </c>
      <c s="34" t="s">
        <v>1172</v>
      </c>
      <c s="35" t="s">
        <v>52</v>
      </c>
      <c s="6" t="s">
        <v>1684</v>
      </c>
      <c s="36" t="s">
        <v>75</v>
      </c>
      <c s="37">
        <v>50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51">
      <c r="A148" t="s">
        <v>58</v>
      </c>
      <c r="E148" s="39" t="s">
        <v>1685</v>
      </c>
    </row>
    <row r="149" spans="1:13" ht="12.75">
      <c r="A149" t="s">
        <v>47</v>
      </c>
      <c r="C149" s="31" t="s">
        <v>168</v>
      </c>
      <c r="E149" s="33" t="s">
        <v>1269</v>
      </c>
      <c r="J149" s="32">
        <f>0</f>
      </c>
      <c s="32">
        <f>0</f>
      </c>
      <c s="32">
        <f>0+L150+L154+L158+L162+L166+L170+L174+L178+L182+L186+L190+L194+L198+L202+L206+L210+L214+L218+L222+L226+L230+L234+L238+L242+L246+L250+L254+L258</f>
      </c>
      <c s="32">
        <f>0+M150+M154+M158+M162+M166+M170+M174+M178+M182+M186+M190+M194+M198+M202+M206+M210+M214+M218+M222+M226+M230+M234+M238+M242+M246+M250+M254+M258</f>
      </c>
    </row>
    <row r="150" spans="1:16" ht="12.75">
      <c r="A150" t="s">
        <v>49</v>
      </c>
      <c s="34" t="s">
        <v>925</v>
      </c>
      <c s="34" t="s">
        <v>1713</v>
      </c>
      <c s="35" t="s">
        <v>52</v>
      </c>
      <c s="6" t="s">
        <v>1714</v>
      </c>
      <c s="36" t="s">
        <v>67</v>
      </c>
      <c s="37">
        <v>4</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14.75">
      <c r="A153" t="s">
        <v>58</v>
      </c>
      <c r="E153" s="39" t="s">
        <v>1516</v>
      </c>
    </row>
    <row r="154" spans="1:16" ht="12.75">
      <c r="A154" t="s">
        <v>49</v>
      </c>
      <c s="34" t="s">
        <v>926</v>
      </c>
      <c s="34" t="s">
        <v>1711</v>
      </c>
      <c s="35" t="s">
        <v>52</v>
      </c>
      <c s="6" t="s">
        <v>1712</v>
      </c>
      <c s="36" t="s">
        <v>67</v>
      </c>
      <c s="37">
        <v>4</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40.25">
      <c r="A157" t="s">
        <v>58</v>
      </c>
      <c r="E157" s="39" t="s">
        <v>1424</v>
      </c>
    </row>
    <row r="158" spans="1:16" ht="25.5">
      <c r="A158" t="s">
        <v>49</v>
      </c>
      <c s="34" t="s">
        <v>831</v>
      </c>
      <c s="34" t="s">
        <v>1709</v>
      </c>
      <c s="35" t="s">
        <v>52</v>
      </c>
      <c s="6" t="s">
        <v>1710</v>
      </c>
      <c s="36" t="s">
        <v>67</v>
      </c>
      <c s="37">
        <v>4</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188</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12.75">
      <c r="A166" t="s">
        <v>49</v>
      </c>
      <c s="34" t="s">
        <v>192</v>
      </c>
      <c s="34" t="s">
        <v>1718</v>
      </c>
      <c s="35" t="s">
        <v>52</v>
      </c>
      <c s="6" t="s">
        <v>1719</v>
      </c>
      <c s="36" t="s">
        <v>67</v>
      </c>
      <c s="37">
        <v>43</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1907</v>
      </c>
    </row>
    <row r="169" spans="1:5" ht="127.5">
      <c r="A169" t="s">
        <v>58</v>
      </c>
      <c r="E169" s="39" t="s">
        <v>1720</v>
      </c>
    </row>
    <row r="170" spans="1:16" ht="12.75">
      <c r="A170" t="s">
        <v>49</v>
      </c>
      <c s="34" t="s">
        <v>196</v>
      </c>
      <c s="34" t="s">
        <v>1422</v>
      </c>
      <c s="35" t="s">
        <v>52</v>
      </c>
      <c s="6" t="s">
        <v>1423</v>
      </c>
      <c s="36" t="s">
        <v>67</v>
      </c>
      <c s="37">
        <v>8</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1908</v>
      </c>
    </row>
    <row r="173" spans="1:5" ht="140.25">
      <c r="A173" t="s">
        <v>58</v>
      </c>
      <c r="E173" s="39" t="s">
        <v>1424</v>
      </c>
    </row>
    <row r="174" spans="1:16" ht="12.75">
      <c r="A174" t="s">
        <v>49</v>
      </c>
      <c s="34" t="s">
        <v>200</v>
      </c>
      <c s="34" t="s">
        <v>1686</v>
      </c>
      <c s="35" t="s">
        <v>52</v>
      </c>
      <c s="6" t="s">
        <v>1687</v>
      </c>
      <c s="36" t="s">
        <v>67</v>
      </c>
      <c s="37">
        <v>1</v>
      </c>
      <c s="36">
        <v>0</v>
      </c>
      <c s="36">
        <f>ROUND(G174*H174,6)</f>
      </c>
      <c r="L174" s="38">
        <v>0</v>
      </c>
      <c s="32">
        <f>ROUND(ROUND(L174,2)*ROUND(G174,3),2)</f>
      </c>
      <c s="36" t="s">
        <v>1160</v>
      </c>
      <c>
        <f>(M174*21)/100</f>
      </c>
      <c t="s">
        <v>28</v>
      </c>
    </row>
    <row r="175" spans="1:5" ht="12.75">
      <c r="A175" s="35" t="s">
        <v>56</v>
      </c>
      <c r="E175" s="39" t="s">
        <v>52</v>
      </c>
    </row>
    <row r="176" spans="1:5" ht="12.75">
      <c r="A176" s="35" t="s">
        <v>57</v>
      </c>
      <c r="E176" s="40" t="s">
        <v>52</v>
      </c>
    </row>
    <row r="177" spans="1:5" ht="191.25">
      <c r="A177" t="s">
        <v>58</v>
      </c>
      <c r="E177" s="39" t="s">
        <v>1421</v>
      </c>
    </row>
    <row r="178" spans="1:16" ht="12.75">
      <c r="A178" t="s">
        <v>49</v>
      </c>
      <c s="34" t="s">
        <v>207</v>
      </c>
      <c s="34" t="s">
        <v>1270</v>
      </c>
      <c s="35" t="s">
        <v>52</v>
      </c>
      <c s="6" t="s">
        <v>1271</v>
      </c>
      <c s="36" t="s">
        <v>105</v>
      </c>
      <c s="37">
        <v>3500</v>
      </c>
      <c s="36">
        <v>0</v>
      </c>
      <c s="36">
        <f>ROUND(G178*H178,6)</f>
      </c>
      <c r="L178" s="38">
        <v>0</v>
      </c>
      <c s="32">
        <f>ROUND(ROUND(L178,2)*ROUND(G178,3),2)</f>
      </c>
      <c s="36" t="s">
        <v>1160</v>
      </c>
      <c>
        <f>(M178*21)/100</f>
      </c>
      <c t="s">
        <v>28</v>
      </c>
    </row>
    <row r="179" spans="1:5" ht="12.75">
      <c r="A179" s="35" t="s">
        <v>56</v>
      </c>
      <c r="E179" s="39" t="s">
        <v>52</v>
      </c>
    </row>
    <row r="180" spans="1:5" ht="12.75">
      <c r="A180" s="35" t="s">
        <v>57</v>
      </c>
      <c r="E180" s="40" t="s">
        <v>52</v>
      </c>
    </row>
    <row r="181" spans="1:5" ht="153">
      <c r="A181" t="s">
        <v>58</v>
      </c>
      <c r="E181" s="39" t="s">
        <v>1705</v>
      </c>
    </row>
    <row r="182" spans="1:16" ht="12.75">
      <c r="A182" t="s">
        <v>49</v>
      </c>
      <c s="34" t="s">
        <v>210</v>
      </c>
      <c s="34" t="s">
        <v>1273</v>
      </c>
      <c s="35" t="s">
        <v>52</v>
      </c>
      <c s="6" t="s">
        <v>1274</v>
      </c>
      <c s="36" t="s">
        <v>105</v>
      </c>
      <c s="37">
        <v>3500</v>
      </c>
      <c s="36">
        <v>0</v>
      </c>
      <c s="36">
        <f>ROUND(G182*H182,6)</f>
      </c>
      <c r="L182" s="38">
        <v>0</v>
      </c>
      <c s="32">
        <f>ROUND(ROUND(L182,2)*ROUND(G182,3),2)</f>
      </c>
      <c s="36" t="s">
        <v>1160</v>
      </c>
      <c>
        <f>(M182*21)/100</f>
      </c>
      <c t="s">
        <v>28</v>
      </c>
    </row>
    <row r="183" spans="1:5" ht="12.75">
      <c r="A183" s="35" t="s">
        <v>56</v>
      </c>
      <c r="E183" s="39" t="s">
        <v>52</v>
      </c>
    </row>
    <row r="184" spans="1:5" ht="12.75">
      <c r="A184" s="35" t="s">
        <v>57</v>
      </c>
      <c r="E184" s="40" t="s">
        <v>52</v>
      </c>
    </row>
    <row r="185" spans="1:5" ht="114.75">
      <c r="A185" t="s">
        <v>58</v>
      </c>
      <c r="E185" s="39" t="s">
        <v>1706</v>
      </c>
    </row>
    <row r="186" spans="1:16" ht="12.75">
      <c r="A186" t="s">
        <v>49</v>
      </c>
      <c s="34" t="s">
        <v>214</v>
      </c>
      <c s="34" t="s">
        <v>1223</v>
      </c>
      <c s="35" t="s">
        <v>52</v>
      </c>
      <c s="6" t="s">
        <v>1707</v>
      </c>
      <c s="36" t="s">
        <v>67</v>
      </c>
      <c s="37">
        <v>8</v>
      </c>
      <c s="36">
        <v>0</v>
      </c>
      <c s="36">
        <f>ROUND(G186*H186,6)</f>
      </c>
      <c r="L186" s="38">
        <v>0</v>
      </c>
      <c s="32">
        <f>ROUND(ROUND(L186,2)*ROUND(G186,3),2)</f>
      </c>
      <c s="36" t="s">
        <v>1160</v>
      </c>
      <c>
        <f>(M186*21)/100</f>
      </c>
      <c t="s">
        <v>28</v>
      </c>
    </row>
    <row r="187" spans="1:5" ht="12.75">
      <c r="A187" s="35" t="s">
        <v>56</v>
      </c>
      <c r="E187" s="39" t="s">
        <v>52</v>
      </c>
    </row>
    <row r="188" spans="1:5" ht="12.75">
      <c r="A188" s="35" t="s">
        <v>57</v>
      </c>
      <c r="E188" s="40" t="s">
        <v>1908</v>
      </c>
    </row>
    <row r="189" spans="1:5" ht="114.75">
      <c r="A189" t="s">
        <v>58</v>
      </c>
      <c r="E189" s="39" t="s">
        <v>1516</v>
      </c>
    </row>
    <row r="190" spans="1:16" ht="12.75">
      <c r="A190" t="s">
        <v>49</v>
      </c>
      <c s="34" t="s">
        <v>218</v>
      </c>
      <c s="34" t="s">
        <v>1225</v>
      </c>
      <c s="35" t="s">
        <v>52</v>
      </c>
      <c s="6" t="s">
        <v>1708</v>
      </c>
      <c s="36" t="s">
        <v>67</v>
      </c>
      <c s="37">
        <v>8</v>
      </c>
      <c s="36">
        <v>0</v>
      </c>
      <c s="36">
        <f>ROUND(G190*H190,6)</f>
      </c>
      <c r="L190" s="38">
        <v>0</v>
      </c>
      <c s="32">
        <f>ROUND(ROUND(L190,2)*ROUND(G190,3),2)</f>
      </c>
      <c s="36" t="s">
        <v>1160</v>
      </c>
      <c>
        <f>(M190*21)/100</f>
      </c>
      <c t="s">
        <v>28</v>
      </c>
    </row>
    <row r="191" spans="1:5" ht="12.75">
      <c r="A191" s="35" t="s">
        <v>56</v>
      </c>
      <c r="E191" s="39" t="s">
        <v>52</v>
      </c>
    </row>
    <row r="192" spans="1:5" ht="12.75">
      <c r="A192" s="35" t="s">
        <v>57</v>
      </c>
      <c r="E192" s="40" t="s">
        <v>1908</v>
      </c>
    </row>
    <row r="193" spans="1:5" ht="127.5">
      <c r="A193" t="s">
        <v>58</v>
      </c>
      <c r="E193" s="39" t="s">
        <v>1416</v>
      </c>
    </row>
    <row r="194" spans="1:16" ht="12.75">
      <c r="A194" t="s">
        <v>49</v>
      </c>
      <c s="34" t="s">
        <v>222</v>
      </c>
      <c s="34" t="s">
        <v>1252</v>
      </c>
      <c s="35" t="s">
        <v>52</v>
      </c>
      <c s="6" t="s">
        <v>1695</v>
      </c>
      <c s="36" t="s">
        <v>1254</v>
      </c>
      <c s="37">
        <v>32</v>
      </c>
      <c s="36">
        <v>0</v>
      </c>
      <c s="36">
        <f>ROUND(G194*H194,6)</f>
      </c>
      <c r="L194" s="38">
        <v>0</v>
      </c>
      <c s="32">
        <f>ROUND(ROUND(L194,2)*ROUND(G194,3),2)</f>
      </c>
      <c s="36" t="s">
        <v>1160</v>
      </c>
      <c>
        <f>(M194*21)/100</f>
      </c>
      <c t="s">
        <v>28</v>
      </c>
    </row>
    <row r="195" spans="1:5" ht="12.75">
      <c r="A195" s="35" t="s">
        <v>56</v>
      </c>
      <c r="E195" s="39" t="s">
        <v>52</v>
      </c>
    </row>
    <row r="196" spans="1:5" ht="12.75">
      <c r="A196" s="35" t="s">
        <v>57</v>
      </c>
      <c r="E196" s="40" t="s">
        <v>1909</v>
      </c>
    </row>
    <row r="197" spans="1:5" ht="153">
      <c r="A197" t="s">
        <v>58</v>
      </c>
      <c r="E197" s="39" t="s">
        <v>1696</v>
      </c>
    </row>
    <row r="198" spans="1:16" ht="12.75">
      <c r="A198" t="s">
        <v>49</v>
      </c>
      <c s="34" t="s">
        <v>226</v>
      </c>
      <c s="34" t="s">
        <v>1261</v>
      </c>
      <c s="35" t="s">
        <v>52</v>
      </c>
      <c s="6" t="s">
        <v>1262</v>
      </c>
      <c s="36" t="s">
        <v>67</v>
      </c>
      <c s="37">
        <v>16</v>
      </c>
      <c s="36">
        <v>0</v>
      </c>
      <c s="36">
        <f>ROUND(G198*H198,6)</f>
      </c>
      <c r="L198" s="38">
        <v>0</v>
      </c>
      <c s="32">
        <f>ROUND(ROUND(L198,2)*ROUND(G198,3),2)</f>
      </c>
      <c s="36" t="s">
        <v>1160</v>
      </c>
      <c>
        <f>(M198*21)/100</f>
      </c>
      <c t="s">
        <v>28</v>
      </c>
    </row>
    <row r="199" spans="1:5" ht="12.75">
      <c r="A199" s="35" t="s">
        <v>56</v>
      </c>
      <c r="E199" s="39" t="s">
        <v>52</v>
      </c>
    </row>
    <row r="200" spans="1:5" ht="12.75">
      <c r="A200" s="35" t="s">
        <v>57</v>
      </c>
      <c r="E200" s="40" t="s">
        <v>52</v>
      </c>
    </row>
    <row r="201" spans="1:5" ht="102">
      <c r="A201" t="s">
        <v>58</v>
      </c>
      <c r="E201" s="39" t="s">
        <v>1698</v>
      </c>
    </row>
    <row r="202" spans="1:16" ht="12.75">
      <c r="A202" t="s">
        <v>49</v>
      </c>
      <c s="34" t="s">
        <v>230</v>
      </c>
      <c s="34" t="s">
        <v>1263</v>
      </c>
      <c s="35" t="s">
        <v>52</v>
      </c>
      <c s="6" t="s">
        <v>1264</v>
      </c>
      <c s="36" t="s">
        <v>67</v>
      </c>
      <c s="37">
        <v>16</v>
      </c>
      <c s="36">
        <v>0</v>
      </c>
      <c s="36">
        <f>ROUND(G202*H202,6)</f>
      </c>
      <c r="L202" s="38">
        <v>0</v>
      </c>
      <c s="32">
        <f>ROUND(ROUND(L202,2)*ROUND(G202,3),2)</f>
      </c>
      <c s="36" t="s">
        <v>1160</v>
      </c>
      <c>
        <f>(M202*21)/100</f>
      </c>
      <c t="s">
        <v>28</v>
      </c>
    </row>
    <row r="203" spans="1:5" ht="12.75">
      <c r="A203" s="35" t="s">
        <v>56</v>
      </c>
      <c r="E203" s="39" t="s">
        <v>52</v>
      </c>
    </row>
    <row r="204" spans="1:5" ht="12.75">
      <c r="A204" s="35" t="s">
        <v>57</v>
      </c>
      <c r="E204" s="40" t="s">
        <v>52</v>
      </c>
    </row>
    <row r="205" spans="1:5" ht="102">
      <c r="A205" t="s">
        <v>58</v>
      </c>
      <c r="E205" s="39" t="s">
        <v>1699</v>
      </c>
    </row>
    <row r="206" spans="1:16" ht="12.75">
      <c r="A206" t="s">
        <v>49</v>
      </c>
      <c s="34" t="s">
        <v>234</v>
      </c>
      <c s="34" t="s">
        <v>1721</v>
      </c>
      <c s="35" t="s">
        <v>52</v>
      </c>
      <c s="6" t="s">
        <v>1722</v>
      </c>
      <c s="36" t="s">
        <v>105</v>
      </c>
      <c s="37">
        <v>3500</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40.25">
      <c r="A209" t="s">
        <v>58</v>
      </c>
      <c r="E209" s="39" t="s">
        <v>1723</v>
      </c>
    </row>
    <row r="210" spans="1:16" ht="12.75">
      <c r="A210" t="s">
        <v>49</v>
      </c>
      <c s="34" t="s">
        <v>238</v>
      </c>
      <c s="34" t="s">
        <v>1284</v>
      </c>
      <c s="35" t="s">
        <v>52</v>
      </c>
      <c s="6" t="s">
        <v>1285</v>
      </c>
      <c s="36" t="s">
        <v>105</v>
      </c>
      <c s="37">
        <v>3500</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76.5">
      <c r="A213" t="s">
        <v>58</v>
      </c>
      <c r="E213" s="39" t="s">
        <v>1697</v>
      </c>
    </row>
    <row r="214" spans="1:16" ht="38.25">
      <c r="A214" t="s">
        <v>49</v>
      </c>
      <c s="34" t="s">
        <v>242</v>
      </c>
      <c s="34" t="s">
        <v>1435</v>
      </c>
      <c s="35" t="s">
        <v>52</v>
      </c>
      <c s="6" t="s">
        <v>1436</v>
      </c>
      <c s="36" t="s">
        <v>486</v>
      </c>
      <c s="37">
        <v>8</v>
      </c>
      <c s="36">
        <v>0</v>
      </c>
      <c s="36">
        <f>ROUND(G214*H214,6)</f>
      </c>
      <c r="L214" s="38">
        <v>0</v>
      </c>
      <c s="32">
        <f>ROUND(ROUND(L214,2)*ROUND(G214,3),2)</f>
      </c>
      <c s="36" t="s">
        <v>1160</v>
      </c>
      <c>
        <f>(M214*21)/100</f>
      </c>
      <c t="s">
        <v>28</v>
      </c>
    </row>
    <row r="215" spans="1:5" ht="12.75">
      <c r="A215" s="35" t="s">
        <v>56</v>
      </c>
      <c r="E215" s="39" t="s">
        <v>52</v>
      </c>
    </row>
    <row r="216" spans="1:5" ht="12.75">
      <c r="A216" s="35" t="s">
        <v>57</v>
      </c>
      <c r="E216" s="40" t="s">
        <v>52</v>
      </c>
    </row>
    <row r="217" spans="1:5" ht="140.25">
      <c r="A217" t="s">
        <v>58</v>
      </c>
      <c r="E217" s="39" t="s">
        <v>1437</v>
      </c>
    </row>
    <row r="218" spans="1:16" ht="25.5">
      <c r="A218" t="s">
        <v>49</v>
      </c>
      <c s="34" t="s">
        <v>246</v>
      </c>
      <c s="34" t="s">
        <v>1688</v>
      </c>
      <c s="35" t="s">
        <v>52</v>
      </c>
      <c s="6" t="s">
        <v>1689</v>
      </c>
      <c s="36" t="s">
        <v>486</v>
      </c>
      <c s="37">
        <v>8</v>
      </c>
      <c s="36">
        <v>0</v>
      </c>
      <c s="36">
        <f>ROUND(G218*H218,6)</f>
      </c>
      <c r="L218" s="38">
        <v>0</v>
      </c>
      <c s="32">
        <f>ROUND(ROUND(L218,2)*ROUND(G218,3),2)</f>
      </c>
      <c s="36" t="s">
        <v>1160</v>
      </c>
      <c>
        <f>(M218*21)/100</f>
      </c>
      <c t="s">
        <v>28</v>
      </c>
    </row>
    <row r="219" spans="1:5" ht="12.75">
      <c r="A219" s="35" t="s">
        <v>56</v>
      </c>
      <c r="E219" s="39" t="s">
        <v>52</v>
      </c>
    </row>
    <row r="220" spans="1:5" ht="12.75">
      <c r="A220" s="35" t="s">
        <v>57</v>
      </c>
      <c r="E220" s="40" t="s">
        <v>52</v>
      </c>
    </row>
    <row r="221" spans="1:5" ht="153">
      <c r="A221" t="s">
        <v>58</v>
      </c>
      <c r="E221" s="39" t="s">
        <v>1690</v>
      </c>
    </row>
    <row r="222" spans="1:16" ht="25.5">
      <c r="A222" t="s">
        <v>49</v>
      </c>
      <c s="34" t="s">
        <v>257</v>
      </c>
      <c s="34" t="s">
        <v>1458</v>
      </c>
      <c s="35" t="s">
        <v>52</v>
      </c>
      <c s="6" t="s">
        <v>1459</v>
      </c>
      <c s="36" t="s">
        <v>67</v>
      </c>
      <c s="37">
        <v>1</v>
      </c>
      <c s="36">
        <v>0</v>
      </c>
      <c s="36">
        <f>ROUND(G222*H222,6)</f>
      </c>
      <c r="L222" s="38">
        <v>0</v>
      </c>
      <c s="32">
        <f>ROUND(ROUND(L222,2)*ROUND(G222,3),2)</f>
      </c>
      <c s="36" t="s">
        <v>1160</v>
      </c>
      <c>
        <f>(M222*21)/100</f>
      </c>
      <c t="s">
        <v>28</v>
      </c>
    </row>
    <row r="223" spans="1:5" ht="12.75">
      <c r="A223" s="35" t="s">
        <v>56</v>
      </c>
      <c r="E223" s="39" t="s">
        <v>52</v>
      </c>
    </row>
    <row r="224" spans="1:5" ht="12.75">
      <c r="A224" s="35" t="s">
        <v>57</v>
      </c>
      <c r="E224" s="40" t="s">
        <v>52</v>
      </c>
    </row>
    <row r="225" spans="1:5" ht="89.25">
      <c r="A225" t="s">
        <v>58</v>
      </c>
      <c r="E225" s="39" t="s">
        <v>1460</v>
      </c>
    </row>
    <row r="226" spans="1:16" ht="12.75">
      <c r="A226" t="s">
        <v>49</v>
      </c>
      <c s="34" t="s">
        <v>261</v>
      </c>
      <c s="34" t="s">
        <v>1455</v>
      </c>
      <c s="35" t="s">
        <v>52</v>
      </c>
      <c s="6" t="s">
        <v>1456</v>
      </c>
      <c s="36" t="s">
        <v>486</v>
      </c>
      <c s="37">
        <v>8</v>
      </c>
      <c s="36">
        <v>0</v>
      </c>
      <c s="36">
        <f>ROUND(G226*H226,6)</f>
      </c>
      <c r="L226" s="38">
        <v>0</v>
      </c>
      <c s="32">
        <f>ROUND(ROUND(L226,2)*ROUND(G226,3),2)</f>
      </c>
      <c s="36" t="s">
        <v>1160</v>
      </c>
      <c>
        <f>(M226*21)/100</f>
      </c>
      <c t="s">
        <v>28</v>
      </c>
    </row>
    <row r="227" spans="1:5" ht="12.75">
      <c r="A227" s="35" t="s">
        <v>56</v>
      </c>
      <c r="E227" s="39" t="s">
        <v>52</v>
      </c>
    </row>
    <row r="228" spans="1:5" ht="12.75">
      <c r="A228" s="35" t="s">
        <v>57</v>
      </c>
      <c r="E228" s="40" t="s">
        <v>52</v>
      </c>
    </row>
    <row r="229" spans="1:5" ht="89.25">
      <c r="A229" t="s">
        <v>58</v>
      </c>
      <c r="E229" s="39" t="s">
        <v>1457</v>
      </c>
    </row>
    <row r="230" spans="1:16" ht="12.75">
      <c r="A230" t="s">
        <v>49</v>
      </c>
      <c s="34" t="s">
        <v>281</v>
      </c>
      <c s="34" t="s">
        <v>1419</v>
      </c>
      <c s="35" t="s">
        <v>52</v>
      </c>
      <c s="6" t="s">
        <v>1652</v>
      </c>
      <c s="36" t="s">
        <v>67</v>
      </c>
      <c s="37">
        <v>8</v>
      </c>
      <c s="36">
        <v>0</v>
      </c>
      <c s="36">
        <f>ROUND(G230*H230,6)</f>
      </c>
      <c r="L230" s="38">
        <v>0</v>
      </c>
      <c s="32">
        <f>ROUND(ROUND(L230,2)*ROUND(G230,3),2)</f>
      </c>
      <c s="36" t="s">
        <v>1160</v>
      </c>
      <c>
        <f>(M230*21)/100</f>
      </c>
      <c t="s">
        <v>28</v>
      </c>
    </row>
    <row r="231" spans="1:5" ht="12.75">
      <c r="A231" s="35" t="s">
        <v>56</v>
      </c>
      <c r="E231" s="39" t="s">
        <v>1166</v>
      </c>
    </row>
    <row r="232" spans="1:5" ht="25.5">
      <c r="A232" s="35" t="s">
        <v>57</v>
      </c>
      <c r="E232" s="40" t="s">
        <v>1639</v>
      </c>
    </row>
    <row r="233" spans="1:5" ht="191.25">
      <c r="A233" t="s">
        <v>58</v>
      </c>
      <c r="E233" s="39" t="s">
        <v>1622</v>
      </c>
    </row>
    <row r="234" spans="1:16" ht="25.5">
      <c r="A234" t="s">
        <v>49</v>
      </c>
      <c s="34" t="s">
        <v>298</v>
      </c>
      <c s="34" t="s">
        <v>1724</v>
      </c>
      <c s="35" t="s">
        <v>52</v>
      </c>
      <c s="6" t="s">
        <v>1725</v>
      </c>
      <c s="36" t="s">
        <v>67</v>
      </c>
      <c s="37">
        <v>6</v>
      </c>
      <c s="36">
        <v>0</v>
      </c>
      <c s="36">
        <f>ROUND(G234*H234,6)</f>
      </c>
      <c r="L234" s="38">
        <v>0</v>
      </c>
      <c s="32">
        <f>ROUND(ROUND(L234,2)*ROUND(G234,3),2)</f>
      </c>
      <c s="36" t="s">
        <v>1160</v>
      </c>
      <c>
        <f>(M234*21)/100</f>
      </c>
      <c t="s">
        <v>28</v>
      </c>
    </row>
    <row r="235" spans="1:5" ht="12.75">
      <c r="A235" s="35" t="s">
        <v>56</v>
      </c>
      <c r="E235" s="39" t="s">
        <v>52</v>
      </c>
    </row>
    <row r="236" spans="1:5" ht="12.75">
      <c r="A236" s="35" t="s">
        <v>57</v>
      </c>
      <c r="E236" s="40" t="s">
        <v>52</v>
      </c>
    </row>
    <row r="237" spans="1:5" ht="114.75">
      <c r="A237" t="s">
        <v>58</v>
      </c>
      <c r="E237" s="39" t="s">
        <v>1516</v>
      </c>
    </row>
    <row r="238" spans="1:16" ht="25.5">
      <c r="A238" t="s">
        <v>49</v>
      </c>
      <c s="34" t="s">
        <v>306</v>
      </c>
      <c s="34" t="s">
        <v>1729</v>
      </c>
      <c s="35" t="s">
        <v>52</v>
      </c>
      <c s="6" t="s">
        <v>1730</v>
      </c>
      <c s="36" t="s">
        <v>105</v>
      </c>
      <c s="37">
        <v>250</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76.5">
      <c r="A241" t="s">
        <v>58</v>
      </c>
      <c r="E241" s="39" t="s">
        <v>1731</v>
      </c>
    </row>
    <row r="242" spans="1:16" ht="12.75">
      <c r="A242" t="s">
        <v>49</v>
      </c>
      <c s="34" t="s">
        <v>314</v>
      </c>
      <c s="34" t="s">
        <v>1726</v>
      </c>
      <c s="35" t="s">
        <v>52</v>
      </c>
      <c s="6" t="s">
        <v>1727</v>
      </c>
      <c s="36" t="s">
        <v>67</v>
      </c>
      <c s="37">
        <v>20</v>
      </c>
      <c s="36">
        <v>0</v>
      </c>
      <c s="36">
        <f>ROUND(G242*H242,6)</f>
      </c>
      <c r="L242" s="38">
        <v>0</v>
      </c>
      <c s="32">
        <f>ROUND(ROUND(L242,2)*ROUND(G242,3),2)</f>
      </c>
      <c s="36" t="s">
        <v>1160</v>
      </c>
      <c>
        <f>(M242*21)/100</f>
      </c>
      <c t="s">
        <v>28</v>
      </c>
    </row>
    <row r="243" spans="1:5" ht="12.75">
      <c r="A243" s="35" t="s">
        <v>56</v>
      </c>
      <c r="E243" s="39" t="s">
        <v>52</v>
      </c>
    </row>
    <row r="244" spans="1:5" ht="12.75">
      <c r="A244" s="35" t="s">
        <v>57</v>
      </c>
      <c r="E244" s="40" t="s">
        <v>52</v>
      </c>
    </row>
    <row r="245" spans="1:5" ht="51">
      <c r="A245" t="s">
        <v>58</v>
      </c>
      <c r="E245" s="39" t="s">
        <v>1728</v>
      </c>
    </row>
    <row r="246" spans="1:16" ht="12.75">
      <c r="A246" t="s">
        <v>49</v>
      </c>
      <c s="34" t="s">
        <v>318</v>
      </c>
      <c s="34" t="s">
        <v>1523</v>
      </c>
      <c s="35" t="s">
        <v>52</v>
      </c>
      <c s="6" t="s">
        <v>1524</v>
      </c>
      <c s="36" t="s">
        <v>67</v>
      </c>
      <c s="37">
        <v>1</v>
      </c>
      <c s="36">
        <v>0</v>
      </c>
      <c s="36">
        <f>ROUND(G246*H246,6)</f>
      </c>
      <c r="L246" s="38">
        <v>0</v>
      </c>
      <c s="32">
        <f>ROUND(ROUND(L246,2)*ROUND(G246,3),2)</f>
      </c>
      <c s="36" t="s">
        <v>1160</v>
      </c>
      <c>
        <f>(M246*21)/100</f>
      </c>
      <c t="s">
        <v>28</v>
      </c>
    </row>
    <row r="247" spans="1:5" ht="12.75">
      <c r="A247" s="35" t="s">
        <v>56</v>
      </c>
      <c r="E247" s="39" t="s">
        <v>52</v>
      </c>
    </row>
    <row r="248" spans="1:5" ht="12.75">
      <c r="A248" s="35" t="s">
        <v>57</v>
      </c>
      <c r="E248" s="40" t="s">
        <v>52</v>
      </c>
    </row>
    <row r="249" spans="1:5" ht="114.75">
      <c r="A249" t="s">
        <v>58</v>
      </c>
      <c r="E249" s="39" t="s">
        <v>1516</v>
      </c>
    </row>
    <row r="250" spans="1:16" ht="12.75">
      <c r="A250" t="s">
        <v>49</v>
      </c>
      <c s="34" t="s">
        <v>322</v>
      </c>
      <c s="34" t="s">
        <v>1732</v>
      </c>
      <c s="35" t="s">
        <v>52</v>
      </c>
      <c s="6" t="s">
        <v>1733</v>
      </c>
      <c s="36" t="s">
        <v>67</v>
      </c>
      <c s="37">
        <v>1</v>
      </c>
      <c s="36">
        <v>0</v>
      </c>
      <c s="36">
        <f>ROUND(G250*H250,6)</f>
      </c>
      <c r="L250" s="38">
        <v>0</v>
      </c>
      <c s="32">
        <f>ROUND(ROUND(L250,2)*ROUND(G250,3),2)</f>
      </c>
      <c s="36" t="s">
        <v>1160</v>
      </c>
      <c>
        <f>(M250*21)/100</f>
      </c>
      <c t="s">
        <v>28</v>
      </c>
    </row>
    <row r="251" spans="1:5" ht="12.75">
      <c r="A251" s="35" t="s">
        <v>56</v>
      </c>
      <c r="E251" s="39" t="s">
        <v>52</v>
      </c>
    </row>
    <row r="252" spans="1:5" ht="12.75">
      <c r="A252" s="35" t="s">
        <v>57</v>
      </c>
      <c r="E252" s="40" t="s">
        <v>52</v>
      </c>
    </row>
    <row r="253" spans="1:5" ht="153">
      <c r="A253" t="s">
        <v>58</v>
      </c>
      <c r="E253" s="39" t="s">
        <v>1469</v>
      </c>
    </row>
    <row r="254" spans="1:16" ht="12.75">
      <c r="A254" t="s">
        <v>49</v>
      </c>
      <c s="34" t="s">
        <v>327</v>
      </c>
      <c s="34" t="s">
        <v>1734</v>
      </c>
      <c s="35" t="s">
        <v>52</v>
      </c>
      <c s="6" t="s">
        <v>1735</v>
      </c>
      <c s="36" t="s">
        <v>67</v>
      </c>
      <c s="37">
        <v>1</v>
      </c>
      <c s="36">
        <v>0</v>
      </c>
      <c s="36">
        <f>ROUND(G254*H254,6)</f>
      </c>
      <c r="L254" s="38">
        <v>0</v>
      </c>
      <c s="32">
        <f>ROUND(ROUND(L254,2)*ROUND(G254,3),2)</f>
      </c>
      <c s="36" t="s">
        <v>1160</v>
      </c>
      <c>
        <f>(M254*21)/100</f>
      </c>
      <c t="s">
        <v>28</v>
      </c>
    </row>
    <row r="255" spans="1:5" ht="12.75">
      <c r="A255" s="35" t="s">
        <v>56</v>
      </c>
      <c r="E255" s="39" t="s">
        <v>52</v>
      </c>
    </row>
    <row r="256" spans="1:5" ht="12.75">
      <c r="A256" s="35" t="s">
        <v>57</v>
      </c>
      <c r="E256" s="40" t="s">
        <v>52</v>
      </c>
    </row>
    <row r="257" spans="1:5" ht="127.5">
      <c r="A257" t="s">
        <v>58</v>
      </c>
      <c r="E257" s="39" t="s">
        <v>1736</v>
      </c>
    </row>
    <row r="258" spans="1:16" ht="12.75">
      <c r="A258" t="s">
        <v>49</v>
      </c>
      <c s="34" t="s">
        <v>331</v>
      </c>
      <c s="34" t="s">
        <v>1737</v>
      </c>
      <c s="35" t="s">
        <v>52</v>
      </c>
      <c s="6" t="s">
        <v>1738</v>
      </c>
      <c s="36" t="s">
        <v>67</v>
      </c>
      <c s="37">
        <v>1</v>
      </c>
      <c s="36">
        <v>0</v>
      </c>
      <c s="36">
        <f>ROUND(G258*H258,6)</f>
      </c>
      <c r="L258" s="38">
        <v>0</v>
      </c>
      <c s="32">
        <f>ROUND(ROUND(L258,2)*ROUND(G258,3),2)</f>
      </c>
      <c s="36" t="s">
        <v>1160</v>
      </c>
      <c>
        <f>(M258*21)/100</f>
      </c>
      <c t="s">
        <v>28</v>
      </c>
    </row>
    <row r="259" spans="1:5" ht="12.75">
      <c r="A259" s="35" t="s">
        <v>56</v>
      </c>
      <c r="E259" s="39" t="s">
        <v>52</v>
      </c>
    </row>
    <row r="260" spans="1:5" ht="12.75">
      <c r="A260" s="35" t="s">
        <v>57</v>
      </c>
      <c r="E260" s="40" t="s">
        <v>52</v>
      </c>
    </row>
    <row r="261" spans="1:5" ht="331.5">
      <c r="A261" t="s">
        <v>58</v>
      </c>
      <c r="E261" s="39" t="s">
        <v>1739</v>
      </c>
    </row>
    <row r="262" spans="1:13" ht="12.75">
      <c r="A262" t="s">
        <v>47</v>
      </c>
      <c r="C262" s="31" t="s">
        <v>534</v>
      </c>
      <c r="E262" s="33" t="s">
        <v>1740</v>
      </c>
      <c r="J262" s="32">
        <f>0</f>
      </c>
      <c s="32">
        <f>0</f>
      </c>
      <c s="32">
        <f>0+L263</f>
      </c>
      <c s="32">
        <f>0+M263</f>
      </c>
    </row>
    <row r="263" spans="1:16" ht="12.75">
      <c r="A263" t="s">
        <v>49</v>
      </c>
      <c s="34" t="s">
        <v>277</v>
      </c>
      <c s="34" t="s">
        <v>1741</v>
      </c>
      <c s="35" t="s">
        <v>52</v>
      </c>
      <c s="6" t="s">
        <v>1742</v>
      </c>
      <c s="36" t="s">
        <v>105</v>
      </c>
      <c s="37">
        <v>3500</v>
      </c>
      <c s="36">
        <v>0</v>
      </c>
      <c s="36">
        <f>ROUND(G263*H263,6)</f>
      </c>
      <c r="L263" s="38">
        <v>0</v>
      </c>
      <c s="32">
        <f>ROUND(ROUND(L263,2)*ROUND(G263,3),2)</f>
      </c>
      <c s="36" t="s">
        <v>1160</v>
      </c>
      <c>
        <f>(M263*21)/100</f>
      </c>
      <c t="s">
        <v>28</v>
      </c>
    </row>
    <row r="264" spans="1:5" ht="12.75">
      <c r="A264" s="35" t="s">
        <v>56</v>
      </c>
      <c r="E264" s="39" t="s">
        <v>52</v>
      </c>
    </row>
    <row r="265" spans="1:5" ht="12.75">
      <c r="A265" s="35" t="s">
        <v>57</v>
      </c>
      <c r="E265" s="40" t="s">
        <v>52</v>
      </c>
    </row>
    <row r="266" spans="1:5" ht="38.25">
      <c r="A266" t="s">
        <v>58</v>
      </c>
      <c r="E266" s="39" t="s">
        <v>1743</v>
      </c>
    </row>
    <row r="267" spans="1:13" ht="12.75">
      <c r="A267" t="s">
        <v>47</v>
      </c>
      <c r="C267" s="31" t="s">
        <v>673</v>
      </c>
      <c r="E267" s="33" t="s">
        <v>1744</v>
      </c>
      <c r="J267" s="32">
        <f>0</f>
      </c>
      <c s="32">
        <f>0</f>
      </c>
      <c s="32">
        <f>0+L268</f>
      </c>
      <c s="32">
        <f>0+M268</f>
      </c>
    </row>
    <row r="268" spans="1:16" ht="12.75">
      <c r="A268" t="s">
        <v>49</v>
      </c>
      <c s="34" t="s">
        <v>310</v>
      </c>
      <c s="34" t="s">
        <v>1745</v>
      </c>
      <c s="35" t="s">
        <v>52</v>
      </c>
      <c s="6" t="s">
        <v>1746</v>
      </c>
      <c s="36" t="s">
        <v>75</v>
      </c>
      <c s="37">
        <v>0.75</v>
      </c>
      <c s="36">
        <v>0</v>
      </c>
      <c s="36">
        <f>ROUND(G268*H268,6)</f>
      </c>
      <c r="L268" s="38">
        <v>0</v>
      </c>
      <c s="32">
        <f>ROUND(ROUND(L268,2)*ROUND(G268,3),2)</f>
      </c>
      <c s="36" t="s">
        <v>1160</v>
      </c>
      <c>
        <f>(M268*21)/100</f>
      </c>
      <c t="s">
        <v>28</v>
      </c>
    </row>
    <row r="269" spans="1:5" ht="12.75">
      <c r="A269" s="35" t="s">
        <v>56</v>
      </c>
      <c r="E269" s="39" t="s">
        <v>52</v>
      </c>
    </row>
    <row r="270" spans="1:5" ht="12.75">
      <c r="A270" s="35" t="s">
        <v>57</v>
      </c>
      <c r="E270" s="40" t="s">
        <v>1747</v>
      </c>
    </row>
    <row r="271" spans="1:5" ht="89.25">
      <c r="A271" t="s">
        <v>58</v>
      </c>
      <c r="E271" s="39" t="s">
        <v>1748</v>
      </c>
    </row>
    <row r="272" spans="1:13" ht="12.75">
      <c r="A272" t="s">
        <v>47</v>
      </c>
      <c r="C272" s="31" t="s">
        <v>642</v>
      </c>
      <c r="E272" s="33" t="s">
        <v>643</v>
      </c>
      <c r="J272" s="32">
        <f>0</f>
      </c>
      <c s="32">
        <f>0</f>
      </c>
      <c s="32">
        <f>0+L273</f>
      </c>
      <c s="32">
        <f>0+M273</f>
      </c>
    </row>
    <row r="273" spans="1:16" ht="25.5">
      <c r="A273" t="s">
        <v>49</v>
      </c>
      <c s="34" t="s">
        <v>335</v>
      </c>
      <c s="34" t="s">
        <v>1749</v>
      </c>
      <c s="35" t="s">
        <v>1750</v>
      </c>
      <c s="6" t="s">
        <v>1751</v>
      </c>
      <c s="36" t="s">
        <v>648</v>
      </c>
      <c s="37">
        <v>1.275</v>
      </c>
      <c s="36">
        <v>0</v>
      </c>
      <c s="36">
        <f>ROUND(G273*H273,6)</f>
      </c>
      <c r="L273" s="38">
        <v>0</v>
      </c>
      <c s="32">
        <f>ROUND(ROUND(L273,2)*ROUND(G273,3),2)</f>
      </c>
      <c s="36" t="s">
        <v>1290</v>
      </c>
      <c>
        <f>(M273*21)/100</f>
      </c>
      <c t="s">
        <v>28</v>
      </c>
    </row>
    <row r="274" spans="1:5" ht="12.75">
      <c r="A274" s="35" t="s">
        <v>56</v>
      </c>
      <c r="E274" s="39" t="s">
        <v>52</v>
      </c>
    </row>
    <row r="275" spans="1:5" ht="25.5">
      <c r="A275" s="35" t="s">
        <v>57</v>
      </c>
      <c r="E275" s="40" t="s">
        <v>650</v>
      </c>
    </row>
    <row r="276" spans="1:5" ht="102">
      <c r="A276" t="s">
        <v>58</v>
      </c>
      <c r="E2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1912</v>
      </c>
      <c r="E8" s="30" t="s">
        <v>1911</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25</v>
      </c>
      <c s="36">
        <v>0</v>
      </c>
      <c s="36">
        <f>ROUND(G46*H46,6)</f>
      </c>
      <c r="L46" s="38">
        <v>0</v>
      </c>
      <c s="32">
        <f>ROUND(ROUND(L46,2)*ROUND(G46,3),2)</f>
      </c>
      <c s="36" t="s">
        <v>1160</v>
      </c>
      <c>
        <f>(M46*21)/100</f>
      </c>
      <c t="s">
        <v>28</v>
      </c>
    </row>
    <row r="47" spans="1:5" ht="12.75">
      <c r="A47" s="35" t="s">
        <v>56</v>
      </c>
      <c r="E47" s="39" t="s">
        <v>1166</v>
      </c>
    </row>
    <row r="48" spans="1:5" ht="25.5">
      <c r="A48" s="35" t="s">
        <v>57</v>
      </c>
      <c r="E48" s="40" t="s">
        <v>1917</v>
      </c>
    </row>
    <row r="49" spans="1:5" ht="178.5">
      <c r="A49" t="s">
        <v>58</v>
      </c>
      <c r="E49" s="39" t="s">
        <v>1914</v>
      </c>
    </row>
    <row r="50" spans="1:16" ht="12.75">
      <c r="A50" t="s">
        <v>49</v>
      </c>
      <c s="34" t="s">
        <v>681</v>
      </c>
      <c s="34" t="s">
        <v>1786</v>
      </c>
      <c s="35" t="s">
        <v>52</v>
      </c>
      <c s="6" t="s">
        <v>1787</v>
      </c>
      <c s="36" t="s">
        <v>67</v>
      </c>
      <c s="37">
        <v>25</v>
      </c>
      <c s="36">
        <v>0</v>
      </c>
      <c s="36">
        <f>ROUND(G50*H50,6)</f>
      </c>
      <c r="L50" s="38">
        <v>0</v>
      </c>
      <c s="32">
        <f>ROUND(ROUND(L50,2)*ROUND(G50,3),2)</f>
      </c>
      <c s="36" t="s">
        <v>1160</v>
      </c>
      <c>
        <f>(M50*21)/100</f>
      </c>
      <c t="s">
        <v>28</v>
      </c>
    </row>
    <row r="51" spans="1:5" ht="12.75">
      <c r="A51" s="35" t="s">
        <v>56</v>
      </c>
      <c r="E51" s="39" t="s">
        <v>1166</v>
      </c>
    </row>
    <row r="52" spans="1:5" ht="25.5">
      <c r="A52" s="35" t="s">
        <v>57</v>
      </c>
      <c r="E52" s="40" t="s">
        <v>1917</v>
      </c>
    </row>
    <row r="53" spans="1:5" ht="127.5">
      <c r="A53" t="s">
        <v>58</v>
      </c>
      <c r="E53" s="39" t="s">
        <v>1644</v>
      </c>
    </row>
    <row r="54" spans="1:16" ht="12.75">
      <c r="A54" t="s">
        <v>49</v>
      </c>
      <c s="34" t="s">
        <v>685</v>
      </c>
      <c s="34" t="s">
        <v>1788</v>
      </c>
      <c s="35" t="s">
        <v>52</v>
      </c>
      <c s="6" t="s">
        <v>1789</v>
      </c>
      <c s="36" t="s">
        <v>67</v>
      </c>
      <c s="37">
        <v>5</v>
      </c>
      <c s="36">
        <v>0</v>
      </c>
      <c s="36">
        <f>ROUND(G54*H54,6)</f>
      </c>
      <c r="L54" s="38">
        <v>0</v>
      </c>
      <c s="32">
        <f>ROUND(ROUND(L54,2)*ROUND(G54,3),2)</f>
      </c>
      <c s="36" t="s">
        <v>1160</v>
      </c>
      <c>
        <f>(M54*21)/100</f>
      </c>
      <c t="s">
        <v>28</v>
      </c>
    </row>
    <row r="55" spans="1:5" ht="12.75">
      <c r="A55" s="35" t="s">
        <v>56</v>
      </c>
      <c r="E55" s="39" t="s">
        <v>1166</v>
      </c>
    </row>
    <row r="56" spans="1:5" ht="25.5">
      <c r="A56" s="35" t="s">
        <v>57</v>
      </c>
      <c r="E56" s="40" t="s">
        <v>1653</v>
      </c>
    </row>
    <row r="57" spans="1:5" ht="178.5">
      <c r="A57" t="s">
        <v>58</v>
      </c>
      <c r="E57" s="39" t="s">
        <v>1914</v>
      </c>
    </row>
    <row r="58" spans="1:16" ht="12.75">
      <c r="A58" t="s">
        <v>49</v>
      </c>
      <c s="34" t="s">
        <v>50</v>
      </c>
      <c s="34" t="s">
        <v>1791</v>
      </c>
      <c s="35" t="s">
        <v>52</v>
      </c>
      <c s="6" t="s">
        <v>1792</v>
      </c>
      <c s="36" t="s">
        <v>67</v>
      </c>
      <c s="37">
        <v>5</v>
      </c>
      <c s="36">
        <v>0</v>
      </c>
      <c s="36">
        <f>ROUND(G58*H58,6)</f>
      </c>
      <c r="L58" s="38">
        <v>0</v>
      </c>
      <c s="32">
        <f>ROUND(ROUND(L58,2)*ROUND(G58,3),2)</f>
      </c>
      <c s="36" t="s">
        <v>1160</v>
      </c>
      <c>
        <f>(M58*21)/100</f>
      </c>
      <c t="s">
        <v>28</v>
      </c>
    </row>
    <row r="59" spans="1:5" ht="12.75">
      <c r="A59" s="35" t="s">
        <v>56</v>
      </c>
      <c r="E59" s="39" t="s">
        <v>1166</v>
      </c>
    </row>
    <row r="60" spans="1:5" ht="25.5">
      <c r="A60" s="35" t="s">
        <v>57</v>
      </c>
      <c r="E60" s="40" t="s">
        <v>1653</v>
      </c>
    </row>
    <row r="61" spans="1:5" ht="127.5">
      <c r="A61" t="s">
        <v>58</v>
      </c>
      <c r="E61" s="39" t="s">
        <v>1644</v>
      </c>
    </row>
    <row r="62" spans="1:16" ht="12.75">
      <c r="A62" t="s">
        <v>49</v>
      </c>
      <c s="34" t="s">
        <v>60</v>
      </c>
      <c s="34" t="s">
        <v>1793</v>
      </c>
      <c s="35" t="s">
        <v>52</v>
      </c>
      <c s="6" t="s">
        <v>1794</v>
      </c>
      <c s="36" t="s">
        <v>67</v>
      </c>
      <c s="37">
        <v>6</v>
      </c>
      <c s="36">
        <v>0</v>
      </c>
      <c s="36">
        <f>ROUND(G62*H62,6)</f>
      </c>
      <c r="L62" s="38">
        <v>0</v>
      </c>
      <c s="32">
        <f>ROUND(ROUND(L62,2)*ROUND(G62,3),2)</f>
      </c>
      <c s="36" t="s">
        <v>1160</v>
      </c>
      <c>
        <f>(M62*21)/100</f>
      </c>
      <c t="s">
        <v>28</v>
      </c>
    </row>
    <row r="63" spans="1:5" ht="12.75">
      <c r="A63" s="35" t="s">
        <v>56</v>
      </c>
      <c r="E63" s="39" t="s">
        <v>1166</v>
      </c>
    </row>
    <row r="64" spans="1:5" ht="25.5">
      <c r="A64" s="35" t="s">
        <v>57</v>
      </c>
      <c r="E64" s="40" t="s">
        <v>1533</v>
      </c>
    </row>
    <row r="65" spans="1:5" ht="178.5">
      <c r="A65" t="s">
        <v>58</v>
      </c>
      <c r="E65" s="39" t="s">
        <v>1914</v>
      </c>
    </row>
    <row r="66" spans="1:16" ht="12.75">
      <c r="A66" t="s">
        <v>49</v>
      </c>
      <c s="34" t="s">
        <v>64</v>
      </c>
      <c s="34" t="s">
        <v>1796</v>
      </c>
      <c s="35" t="s">
        <v>52</v>
      </c>
      <c s="6" t="s">
        <v>1797</v>
      </c>
      <c s="36" t="s">
        <v>67</v>
      </c>
      <c s="37">
        <v>6</v>
      </c>
      <c s="36">
        <v>0</v>
      </c>
      <c s="36">
        <f>ROUND(G66*H66,6)</f>
      </c>
      <c r="L66" s="38">
        <v>0</v>
      </c>
      <c s="32">
        <f>ROUND(ROUND(L66,2)*ROUND(G66,3),2)</f>
      </c>
      <c s="36" t="s">
        <v>1160</v>
      </c>
      <c>
        <f>(M66*21)/100</f>
      </c>
      <c t="s">
        <v>28</v>
      </c>
    </row>
    <row r="67" spans="1:5" ht="12.75">
      <c r="A67" s="35" t="s">
        <v>56</v>
      </c>
      <c r="E67" s="39" t="s">
        <v>1166</v>
      </c>
    </row>
    <row r="68" spans="1:5" ht="25.5">
      <c r="A68" s="35" t="s">
        <v>57</v>
      </c>
      <c r="E68" s="40" t="s">
        <v>1533</v>
      </c>
    </row>
    <row r="69" spans="1:5" ht="127.5">
      <c r="A69" t="s">
        <v>58</v>
      </c>
      <c r="E69" s="39" t="s">
        <v>1644</v>
      </c>
    </row>
    <row r="70" spans="1:16" ht="12.75">
      <c r="A70" t="s">
        <v>49</v>
      </c>
      <c s="34" t="s">
        <v>69</v>
      </c>
      <c s="34" t="s">
        <v>1798</v>
      </c>
      <c s="35" t="s">
        <v>52</v>
      </c>
      <c s="6" t="s">
        <v>1799</v>
      </c>
      <c s="36" t="s">
        <v>67</v>
      </c>
      <c s="37">
        <v>4</v>
      </c>
      <c s="36">
        <v>0</v>
      </c>
      <c s="36">
        <f>ROUND(G70*H70,6)</f>
      </c>
      <c r="L70" s="38">
        <v>0</v>
      </c>
      <c s="32">
        <f>ROUND(ROUND(L70,2)*ROUND(G70,3),2)</f>
      </c>
      <c s="36" t="s">
        <v>1160</v>
      </c>
      <c>
        <f>(M70*21)/100</f>
      </c>
      <c t="s">
        <v>28</v>
      </c>
    </row>
    <row r="71" spans="1:5" ht="12.75">
      <c r="A71" s="35" t="s">
        <v>56</v>
      </c>
      <c r="E71" s="39" t="s">
        <v>1166</v>
      </c>
    </row>
    <row r="72" spans="1:5" ht="25.5">
      <c r="A72" s="35" t="s">
        <v>57</v>
      </c>
      <c r="E72" s="40" t="s">
        <v>1884</v>
      </c>
    </row>
    <row r="73" spans="1:5" ht="178.5">
      <c r="A73" t="s">
        <v>58</v>
      </c>
      <c r="E73" s="39" t="s">
        <v>1914</v>
      </c>
    </row>
    <row r="74" spans="1:16" ht="12.75">
      <c r="A74" t="s">
        <v>49</v>
      </c>
      <c s="34" t="s">
        <v>72</v>
      </c>
      <c s="34" t="s">
        <v>1801</v>
      </c>
      <c s="35" t="s">
        <v>52</v>
      </c>
      <c s="6" t="s">
        <v>1802</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78.5">
      <c r="A89" t="s">
        <v>58</v>
      </c>
      <c r="E89" s="39" t="s">
        <v>1914</v>
      </c>
    </row>
    <row r="90" spans="1:16" ht="12.75">
      <c r="A90" t="s">
        <v>49</v>
      </c>
      <c s="34" t="s">
        <v>91</v>
      </c>
      <c s="34" t="s">
        <v>1811</v>
      </c>
      <c s="35" t="s">
        <v>52</v>
      </c>
      <c s="6" t="s">
        <v>1812</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2.4</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1893</v>
      </c>
    </row>
    <row r="129" spans="1:5" ht="102">
      <c r="A129" t="s">
        <v>58</v>
      </c>
      <c r="E129" s="39" t="s">
        <v>1648</v>
      </c>
    </row>
    <row r="130" spans="1:16" ht="12.75">
      <c r="A130" t="s">
        <v>49</v>
      </c>
      <c s="34" t="s">
        <v>128</v>
      </c>
      <c s="34" t="s">
        <v>1558</v>
      </c>
      <c s="35" t="s">
        <v>52</v>
      </c>
      <c s="6" t="s">
        <v>1835</v>
      </c>
      <c s="36" t="s">
        <v>173</v>
      </c>
      <c s="37">
        <v>2.4</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1893</v>
      </c>
    </row>
    <row r="133" spans="1:5" ht="102">
      <c r="A133" t="s">
        <v>58</v>
      </c>
      <c r="E133" s="39" t="s">
        <v>1651</v>
      </c>
    </row>
    <row r="134" spans="1:16" ht="12.75">
      <c r="A134" t="s">
        <v>49</v>
      </c>
      <c s="34" t="s">
        <v>132</v>
      </c>
      <c s="34" t="s">
        <v>1837</v>
      </c>
      <c s="35" t="s">
        <v>52</v>
      </c>
      <c s="6" t="s">
        <v>1838</v>
      </c>
      <c s="36" t="s">
        <v>105</v>
      </c>
      <c s="37">
        <v>100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1921</v>
      </c>
    </row>
    <row r="137" spans="1:5" ht="114.75">
      <c r="A137" t="s">
        <v>58</v>
      </c>
      <c r="E137" s="39" t="s">
        <v>1922</v>
      </c>
    </row>
    <row r="138" spans="1:16" ht="12.75">
      <c r="A138" t="s">
        <v>49</v>
      </c>
      <c s="34" t="s">
        <v>136</v>
      </c>
      <c s="34" t="s">
        <v>1841</v>
      </c>
      <c s="35" t="s">
        <v>52</v>
      </c>
      <c s="6" t="s">
        <v>1842</v>
      </c>
      <c s="36" t="s">
        <v>105</v>
      </c>
      <c s="37">
        <v>100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1921</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10</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1551</v>
      </c>
    </row>
    <row r="149" spans="1:5" ht="89.25">
      <c r="A149" t="s">
        <v>58</v>
      </c>
      <c r="E149" s="39" t="s">
        <v>1655</v>
      </c>
    </row>
    <row r="150" spans="1:16" ht="12.75">
      <c r="A150" t="s">
        <v>49</v>
      </c>
      <c s="34" t="s">
        <v>147</v>
      </c>
      <c s="34" t="s">
        <v>1443</v>
      </c>
      <c s="35" t="s">
        <v>52</v>
      </c>
      <c s="6" t="s">
        <v>1444</v>
      </c>
      <c s="36" t="s">
        <v>67</v>
      </c>
      <c s="37">
        <v>2</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1527</v>
      </c>
    </row>
    <row r="153" spans="1:5" ht="38.25">
      <c r="A153" t="s">
        <v>58</v>
      </c>
      <c r="E153" s="39" t="s">
        <v>146</v>
      </c>
    </row>
    <row r="154" spans="1:16" ht="25.5">
      <c r="A154" t="s">
        <v>49</v>
      </c>
      <c s="34" t="s">
        <v>170</v>
      </c>
      <c s="34" t="s">
        <v>1847</v>
      </c>
      <c s="35" t="s">
        <v>52</v>
      </c>
      <c s="6" t="s">
        <v>1848</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40.25">
      <c r="A157" t="s">
        <v>58</v>
      </c>
      <c r="E157" s="39" t="s">
        <v>1625</v>
      </c>
    </row>
    <row r="158" spans="1:16" ht="12.75">
      <c r="A158" t="s">
        <v>49</v>
      </c>
      <c s="34" t="s">
        <v>175</v>
      </c>
      <c s="34" t="s">
        <v>1849</v>
      </c>
      <c s="35" t="s">
        <v>52</v>
      </c>
      <c s="6" t="s">
        <v>1850</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1851</v>
      </c>
      <c s="35" t="s">
        <v>52</v>
      </c>
      <c s="6" t="s">
        <v>1852</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14.75">
      <c r="A165" t="s">
        <v>58</v>
      </c>
      <c r="E165" s="39" t="s">
        <v>1916</v>
      </c>
    </row>
    <row r="166" spans="1:16" ht="12.75">
      <c r="A166" t="s">
        <v>49</v>
      </c>
      <c s="34" t="s">
        <v>181</v>
      </c>
      <c s="34" t="s">
        <v>1853</v>
      </c>
      <c s="35" t="s">
        <v>52</v>
      </c>
      <c s="6" t="s">
        <v>1854</v>
      </c>
      <c s="36" t="s">
        <v>486</v>
      </c>
      <c s="37">
        <v>8</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1639</v>
      </c>
    </row>
    <row r="169" spans="1:5" ht="114.75">
      <c r="A169" t="s">
        <v>58</v>
      </c>
      <c r="E169" s="39" t="s">
        <v>1924</v>
      </c>
    </row>
    <row r="170" spans="1:16" ht="25.5">
      <c r="A170" t="s">
        <v>49</v>
      </c>
      <c s="34" t="s">
        <v>185</v>
      </c>
      <c s="34" t="s">
        <v>1856</v>
      </c>
      <c s="35" t="s">
        <v>52</v>
      </c>
      <c s="6" t="s">
        <v>1857</v>
      </c>
      <c s="36" t="s">
        <v>67</v>
      </c>
      <c s="37">
        <v>1</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1515</v>
      </c>
    </row>
    <row r="173" spans="1:5" ht="165.75">
      <c r="A173" t="s">
        <v>58</v>
      </c>
      <c r="E173" s="39" t="s">
        <v>1925</v>
      </c>
    </row>
    <row r="174" spans="1:16" ht="12.75">
      <c r="A174" t="s">
        <v>49</v>
      </c>
      <c s="34" t="s">
        <v>925</v>
      </c>
      <c s="34" t="s">
        <v>1859</v>
      </c>
      <c s="35" t="s">
        <v>52</v>
      </c>
      <c s="6" t="s">
        <v>1860</v>
      </c>
      <c s="36" t="s">
        <v>67</v>
      </c>
      <c s="37">
        <v>5</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1653</v>
      </c>
    </row>
    <row r="177" spans="1:5" ht="178.5">
      <c r="A177" t="s">
        <v>58</v>
      </c>
      <c r="E177" s="39" t="s">
        <v>1914</v>
      </c>
    </row>
    <row r="178" spans="1:16" ht="12.75">
      <c r="A178" t="s">
        <v>49</v>
      </c>
      <c s="34" t="s">
        <v>926</v>
      </c>
      <c s="34" t="s">
        <v>1861</v>
      </c>
      <c s="35" t="s">
        <v>52</v>
      </c>
      <c s="6" t="s">
        <v>1862</v>
      </c>
      <c s="36" t="s">
        <v>67</v>
      </c>
      <c s="37">
        <v>5</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1653</v>
      </c>
    </row>
    <row r="181" spans="1:5" ht="127.5">
      <c r="A181" t="s">
        <v>58</v>
      </c>
      <c r="E181" s="39" t="s">
        <v>1644</v>
      </c>
    </row>
    <row r="182" spans="1:16" ht="12.75">
      <c r="A182" t="s">
        <v>49</v>
      </c>
      <c s="34" t="s">
        <v>831</v>
      </c>
      <c s="34" t="s">
        <v>1863</v>
      </c>
      <c s="35" t="s">
        <v>52</v>
      </c>
      <c s="6" t="s">
        <v>1864</v>
      </c>
      <c s="36" t="s">
        <v>67</v>
      </c>
      <c s="37">
        <v>1</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1515</v>
      </c>
    </row>
    <row r="185" spans="1:5" ht="178.5">
      <c r="A185" t="s">
        <v>58</v>
      </c>
      <c r="E185" s="39" t="s">
        <v>1914</v>
      </c>
    </row>
    <row r="186" spans="1:16" ht="12.75">
      <c r="A186" t="s">
        <v>49</v>
      </c>
      <c s="34" t="s">
        <v>188</v>
      </c>
      <c s="34" t="s">
        <v>1530</v>
      </c>
      <c s="35" t="s">
        <v>52</v>
      </c>
      <c s="6" t="s">
        <v>1865</v>
      </c>
      <c s="36" t="s">
        <v>67</v>
      </c>
      <c s="37">
        <v>4</v>
      </c>
      <c s="36">
        <v>0</v>
      </c>
      <c s="36">
        <f>ROUND(G186*H186,6)</f>
      </c>
      <c r="L186" s="38">
        <v>0</v>
      </c>
      <c s="32">
        <f>ROUND(ROUND(L186,2)*ROUND(G186,3),2)</f>
      </c>
      <c s="36" t="s">
        <v>1532</v>
      </c>
      <c>
        <f>(M186*21)/100</f>
      </c>
      <c t="s">
        <v>28</v>
      </c>
    </row>
    <row r="187" spans="1:5" ht="12.75">
      <c r="A187" s="35" t="s">
        <v>56</v>
      </c>
      <c r="E187" s="39" t="s">
        <v>1166</v>
      </c>
    </row>
    <row r="188" spans="1:5" ht="25.5">
      <c r="A188" s="35" t="s">
        <v>57</v>
      </c>
      <c r="E188" s="40" t="s">
        <v>1884</v>
      </c>
    </row>
    <row r="189" spans="1:5" ht="12.75">
      <c r="A189" t="s">
        <v>58</v>
      </c>
      <c r="E189" s="39" t="s">
        <v>1926</v>
      </c>
    </row>
    <row r="190" spans="1:16" ht="12.75">
      <c r="A190" t="s">
        <v>49</v>
      </c>
      <c s="34" t="s">
        <v>192</v>
      </c>
      <c s="34" t="s">
        <v>1867</v>
      </c>
      <c s="35" t="s">
        <v>52</v>
      </c>
      <c s="6" t="s">
        <v>1868</v>
      </c>
      <c s="36" t="s">
        <v>67</v>
      </c>
      <c s="37">
        <v>4</v>
      </c>
      <c s="36">
        <v>0</v>
      </c>
      <c s="36">
        <f>ROUND(G190*H190,6)</f>
      </c>
      <c r="L190" s="38">
        <v>0</v>
      </c>
      <c s="32">
        <f>ROUND(ROUND(L190,2)*ROUND(G190,3),2)</f>
      </c>
      <c s="36" t="s">
        <v>1160</v>
      </c>
      <c>
        <f>(M190*21)/100</f>
      </c>
      <c t="s">
        <v>28</v>
      </c>
    </row>
    <row r="191" spans="1:5" ht="12.75">
      <c r="A191" s="35" t="s">
        <v>56</v>
      </c>
      <c r="E191" s="39" t="s">
        <v>1869</v>
      </c>
    </row>
    <row r="192" spans="1:5" ht="25.5">
      <c r="A192" s="35" t="s">
        <v>57</v>
      </c>
      <c r="E192" s="40" t="s">
        <v>1884</v>
      </c>
    </row>
    <row r="193" spans="1:5" ht="127.5">
      <c r="A193" t="s">
        <v>58</v>
      </c>
      <c r="E193" s="39" t="s">
        <v>1644</v>
      </c>
    </row>
    <row r="194" spans="1:16" ht="12.75">
      <c r="A194" t="s">
        <v>49</v>
      </c>
      <c s="34" t="s">
        <v>196</v>
      </c>
      <c s="34" t="s">
        <v>1870</v>
      </c>
      <c s="35" t="s">
        <v>52</v>
      </c>
      <c s="6" t="s">
        <v>1927</v>
      </c>
      <c s="36" t="s">
        <v>67</v>
      </c>
      <c s="37">
        <v>1</v>
      </c>
      <c s="36">
        <v>0</v>
      </c>
      <c s="36">
        <f>ROUND(G194*H194,6)</f>
      </c>
      <c r="L194" s="38">
        <v>0</v>
      </c>
      <c s="32">
        <f>ROUND(ROUND(L194,2)*ROUND(G194,3),2)</f>
      </c>
      <c s="36" t="s">
        <v>1532</v>
      </c>
      <c>
        <f>(M194*21)/100</f>
      </c>
      <c t="s">
        <v>28</v>
      </c>
    </row>
    <row r="195" spans="1:5" ht="12.75">
      <c r="A195" s="35" t="s">
        <v>56</v>
      </c>
      <c r="E195" s="39" t="s">
        <v>1928</v>
      </c>
    </row>
    <row r="196" spans="1:5" ht="25.5">
      <c r="A196" s="35" t="s">
        <v>57</v>
      </c>
      <c r="E196" s="40" t="s">
        <v>1515</v>
      </c>
    </row>
    <row r="197" spans="1:5" ht="12.75">
      <c r="A197" t="s">
        <v>58</v>
      </c>
      <c r="E197"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1932</v>
      </c>
      <c r="E8" s="30" t="s">
        <v>1931</v>
      </c>
      <c r="J8" s="29">
        <f>0+J9+J74+J87+J156+J161</f>
      </c>
      <c s="29">
        <f>0+K9+K74+K87+K156+K161</f>
      </c>
      <c s="29">
        <f>0+L9+L74+L87+L156+L161</f>
      </c>
      <c s="29">
        <f>0+M9+M74+M87+M156+M161</f>
      </c>
    </row>
    <row r="9" spans="1:13" ht="12.75">
      <c r="A9" t="s">
        <v>47</v>
      </c>
      <c r="C9" s="31" t="s">
        <v>644</v>
      </c>
      <c r="E9" s="33" t="s">
        <v>1618</v>
      </c>
      <c r="J9" s="32">
        <f>0</f>
      </c>
      <c s="32">
        <f>0</f>
      </c>
      <c s="32">
        <f>0+L10+L14+L18+L22+L26+L30+L34+L38+L42+L46+L50+L54+L58+L62+L66+L70</f>
      </c>
      <c s="32">
        <f>0+M10+M14+M18+M22+M26+M30+M34+M38+M42+M46+M50+M54+M58+M62+M66+M70</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1933</v>
      </c>
    </row>
    <row r="21" spans="1:5" ht="114.75">
      <c r="A21" t="s">
        <v>58</v>
      </c>
      <c r="E21" s="39" t="s">
        <v>1629</v>
      </c>
    </row>
    <row r="22" spans="1:16" ht="12.75">
      <c r="A22" t="s">
        <v>49</v>
      </c>
      <c s="34" t="s">
        <v>94</v>
      </c>
      <c s="34" t="s">
        <v>1630</v>
      </c>
      <c s="35" t="s">
        <v>52</v>
      </c>
      <c s="6" t="s">
        <v>1631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1632</v>
      </c>
      <c s="35" t="s">
        <v>52</v>
      </c>
      <c s="6" t="s">
        <v>1633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25.5">
      <c r="A30" t="s">
        <v>49</v>
      </c>
      <c s="34" t="s">
        <v>27</v>
      </c>
      <c s="34" t="s">
        <v>1634</v>
      </c>
      <c s="35" t="s">
        <v>52</v>
      </c>
      <c s="6" t="s">
        <v>1635</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91.25">
      <c r="A33" t="s">
        <v>58</v>
      </c>
      <c r="E33" s="39" t="s">
        <v>1622</v>
      </c>
    </row>
    <row r="34" spans="1:16" ht="12.75">
      <c r="A34" t="s">
        <v>49</v>
      </c>
      <c s="34" t="s">
        <v>168</v>
      </c>
      <c s="34" t="s">
        <v>1636</v>
      </c>
      <c s="35" t="s">
        <v>52</v>
      </c>
      <c s="6" t="s">
        <v>1637</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12.75">
      <c r="A38" t="s">
        <v>49</v>
      </c>
      <c s="34" t="s">
        <v>534</v>
      </c>
      <c s="34" t="s">
        <v>1245</v>
      </c>
      <c s="35" t="s">
        <v>52</v>
      </c>
      <c s="6" t="s">
        <v>1412</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65.75">
      <c r="A41" t="s">
        <v>58</v>
      </c>
      <c r="E41" s="39" t="s">
        <v>1641</v>
      </c>
    </row>
    <row r="42" spans="1:16" ht="12.75">
      <c r="A42" t="s">
        <v>49</v>
      </c>
      <c s="34" t="s">
        <v>673</v>
      </c>
      <c s="34" t="s">
        <v>1642</v>
      </c>
      <c s="35" t="s">
        <v>52</v>
      </c>
      <c s="6" t="s">
        <v>1643</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1645</v>
      </c>
      <c s="35" t="s">
        <v>52</v>
      </c>
      <c s="6" t="s">
        <v>1646</v>
      </c>
      <c s="36" t="s">
        <v>173</v>
      </c>
      <c s="37">
        <v>0.8</v>
      </c>
      <c s="36">
        <v>0</v>
      </c>
      <c s="36">
        <f>ROUND(G46*H46,6)</f>
      </c>
      <c r="L46" s="38">
        <v>0</v>
      </c>
      <c s="32">
        <f>ROUND(ROUND(L46,2)*ROUND(G46,3),2)</f>
      </c>
      <c s="36" t="s">
        <v>1160</v>
      </c>
      <c>
        <f>(M46*21)/100</f>
      </c>
      <c t="s">
        <v>28</v>
      </c>
    </row>
    <row r="47" spans="1:5" ht="12.75">
      <c r="A47" s="35" t="s">
        <v>56</v>
      </c>
      <c r="E47" s="39" t="s">
        <v>1166</v>
      </c>
    </row>
    <row r="48" spans="1:5" ht="25.5">
      <c r="A48" s="35" t="s">
        <v>57</v>
      </c>
      <c r="E48" s="40" t="s">
        <v>1934</v>
      </c>
    </row>
    <row r="49" spans="1:5" ht="102">
      <c r="A49" t="s">
        <v>58</v>
      </c>
      <c r="E49" s="39" t="s">
        <v>1648</v>
      </c>
    </row>
    <row r="50" spans="1:16" ht="12.75">
      <c r="A50" t="s">
        <v>49</v>
      </c>
      <c s="34" t="s">
        <v>681</v>
      </c>
      <c s="34" t="s">
        <v>1649</v>
      </c>
      <c s="35" t="s">
        <v>52</v>
      </c>
      <c s="6" t="s">
        <v>1650</v>
      </c>
      <c s="36" t="s">
        <v>173</v>
      </c>
      <c s="37">
        <v>0.8</v>
      </c>
      <c s="36">
        <v>0</v>
      </c>
      <c s="36">
        <f>ROUND(G50*H50,6)</f>
      </c>
      <c r="L50" s="38">
        <v>0</v>
      </c>
      <c s="32">
        <f>ROUND(ROUND(L50,2)*ROUND(G50,3),2)</f>
      </c>
      <c s="36" t="s">
        <v>1160</v>
      </c>
      <c>
        <f>(M50*21)/100</f>
      </c>
      <c t="s">
        <v>28</v>
      </c>
    </row>
    <row r="51" spans="1:5" ht="12.75">
      <c r="A51" s="35" t="s">
        <v>56</v>
      </c>
      <c r="E51" s="39" t="s">
        <v>1166</v>
      </c>
    </row>
    <row r="52" spans="1:5" ht="25.5">
      <c r="A52" s="35" t="s">
        <v>57</v>
      </c>
      <c r="E52" s="40" t="s">
        <v>1934</v>
      </c>
    </row>
    <row r="53" spans="1:5" ht="102">
      <c r="A53" t="s">
        <v>58</v>
      </c>
      <c r="E53" s="39" t="s">
        <v>1651</v>
      </c>
    </row>
    <row r="54" spans="1:16" ht="12.75">
      <c r="A54" t="s">
        <v>49</v>
      </c>
      <c s="34" t="s">
        <v>685</v>
      </c>
      <c s="34" t="s">
        <v>1419</v>
      </c>
      <c s="35" t="s">
        <v>52</v>
      </c>
      <c s="6" t="s">
        <v>1652</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91.25">
      <c r="A57" t="s">
        <v>58</v>
      </c>
      <c r="E57" s="39" t="s">
        <v>1622</v>
      </c>
    </row>
    <row r="58" spans="1:16" ht="12.75">
      <c r="A58" t="s">
        <v>49</v>
      </c>
      <c s="34" t="s">
        <v>50</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12.75">
      <c r="A62" t="s">
        <v>49</v>
      </c>
      <c s="34" t="s">
        <v>60</v>
      </c>
      <c s="34" t="s">
        <v>133</v>
      </c>
      <c s="35" t="s">
        <v>52</v>
      </c>
      <c s="6" t="s">
        <v>134</v>
      </c>
      <c s="36" t="s">
        <v>67</v>
      </c>
      <c s="37">
        <v>4</v>
      </c>
      <c s="36">
        <v>0</v>
      </c>
      <c s="36">
        <f>ROUND(G62*H62,6)</f>
      </c>
      <c r="L62" s="38">
        <v>0</v>
      </c>
      <c s="32">
        <f>ROUND(ROUND(L62,2)*ROUND(G62,3),2)</f>
      </c>
      <c s="36" t="s">
        <v>1160</v>
      </c>
      <c>
        <f>(M62*21)/100</f>
      </c>
      <c t="s">
        <v>28</v>
      </c>
    </row>
    <row r="63" spans="1:5" ht="12.75">
      <c r="A63" s="35" t="s">
        <v>56</v>
      </c>
      <c r="E63" s="39" t="s">
        <v>1166</v>
      </c>
    </row>
    <row r="64" spans="1:5" ht="25.5">
      <c r="A64" s="35" t="s">
        <v>57</v>
      </c>
      <c r="E64" s="40" t="s">
        <v>1884</v>
      </c>
    </row>
    <row r="65" spans="1:5" ht="89.25">
      <c r="A65" t="s">
        <v>58</v>
      </c>
      <c r="E65" s="39" t="s">
        <v>1655</v>
      </c>
    </row>
    <row r="66" spans="1:16" ht="25.5">
      <c r="A66" t="s">
        <v>49</v>
      </c>
      <c s="34" t="s">
        <v>64</v>
      </c>
      <c s="34" t="s">
        <v>1656</v>
      </c>
      <c s="35" t="s">
        <v>52</v>
      </c>
      <c s="6" t="s">
        <v>1657</v>
      </c>
      <c s="36" t="s">
        <v>105</v>
      </c>
      <c s="37">
        <v>30</v>
      </c>
      <c s="36">
        <v>0</v>
      </c>
      <c s="36">
        <f>ROUND(G66*H66,6)</f>
      </c>
      <c r="L66" s="38">
        <v>0</v>
      </c>
      <c s="32">
        <f>ROUND(ROUND(L66,2)*ROUND(G66,3),2)</f>
      </c>
      <c s="36" t="s">
        <v>1160</v>
      </c>
      <c>
        <f>(M66*21)/100</f>
      </c>
      <c t="s">
        <v>28</v>
      </c>
    </row>
    <row r="67" spans="1:5" ht="12.75">
      <c r="A67" s="35" t="s">
        <v>56</v>
      </c>
      <c r="E67" s="39" t="s">
        <v>1166</v>
      </c>
    </row>
    <row r="68" spans="1:5" ht="25.5">
      <c r="A68" s="35" t="s">
        <v>57</v>
      </c>
      <c r="E68" s="40" t="s">
        <v>1935</v>
      </c>
    </row>
    <row r="69" spans="1:5" ht="102">
      <c r="A69" t="s">
        <v>58</v>
      </c>
      <c r="E69" s="39" t="s">
        <v>1658</v>
      </c>
    </row>
    <row r="70" spans="1:16" ht="12.75">
      <c r="A70" t="s">
        <v>49</v>
      </c>
      <c s="34" t="s">
        <v>69</v>
      </c>
      <c s="34" t="s">
        <v>1664</v>
      </c>
      <c s="35" t="s">
        <v>52</v>
      </c>
      <c s="6" t="s">
        <v>1665</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02">
      <c r="A73" t="s">
        <v>58</v>
      </c>
      <c r="E73" s="39" t="s">
        <v>1666</v>
      </c>
    </row>
    <row r="74" spans="1:13" ht="12.75">
      <c r="A74" t="s">
        <v>47</v>
      </c>
      <c r="C74" s="31" t="s">
        <v>28</v>
      </c>
      <c r="E74" s="33" t="s">
        <v>1671</v>
      </c>
      <c r="J74" s="32">
        <f>0</f>
      </c>
      <c s="32">
        <f>0</f>
      </c>
      <c s="32">
        <f>0+L75+L79+L83</f>
      </c>
      <c s="32">
        <f>0+M75+M79+M83</f>
      </c>
    </row>
    <row r="75" spans="1:16" ht="12.75">
      <c r="A75" t="s">
        <v>49</v>
      </c>
      <c s="34" t="s">
        <v>78</v>
      </c>
      <c s="34" t="s">
        <v>1672</v>
      </c>
      <c s="35" t="s">
        <v>52</v>
      </c>
      <c s="6" t="s">
        <v>1673</v>
      </c>
      <c s="36" t="s">
        <v>67</v>
      </c>
      <c s="37">
        <v>2</v>
      </c>
      <c s="36">
        <v>0</v>
      </c>
      <c s="36">
        <f>ROUND(G75*H75,6)</f>
      </c>
      <c r="L75" s="38">
        <v>0</v>
      </c>
      <c s="32">
        <f>ROUND(ROUND(L75,2)*ROUND(G75,3),2)</f>
      </c>
      <c s="36" t="s">
        <v>1160</v>
      </c>
      <c>
        <f>(M75*21)/100</f>
      </c>
      <c t="s">
        <v>28</v>
      </c>
    </row>
    <row r="76" spans="1:5" ht="12.75">
      <c r="A76" s="35" t="s">
        <v>56</v>
      </c>
      <c r="E76" s="39" t="s">
        <v>1166</v>
      </c>
    </row>
    <row r="77" spans="1:5" ht="25.5">
      <c r="A77" s="35" t="s">
        <v>57</v>
      </c>
      <c r="E77" s="40" t="s">
        <v>1527</v>
      </c>
    </row>
    <row r="78" spans="1:5" ht="153">
      <c r="A78" t="s">
        <v>58</v>
      </c>
      <c r="E78" s="39" t="s">
        <v>1674</v>
      </c>
    </row>
    <row r="79" spans="1:16" ht="12.75">
      <c r="A79" t="s">
        <v>49</v>
      </c>
      <c s="34" t="s">
        <v>83</v>
      </c>
      <c s="34" t="s">
        <v>1675</v>
      </c>
      <c s="35" t="s">
        <v>52</v>
      </c>
      <c s="6" t="s">
        <v>1676</v>
      </c>
      <c s="36" t="s">
        <v>1404</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40.25">
      <c r="A82" t="s">
        <v>58</v>
      </c>
      <c r="E82" s="39" t="s">
        <v>1677</v>
      </c>
    </row>
    <row r="83" spans="1:16" ht="25.5">
      <c r="A83" t="s">
        <v>49</v>
      </c>
      <c s="34" t="s">
        <v>87</v>
      </c>
      <c s="34" t="s">
        <v>1461</v>
      </c>
      <c s="35" t="s">
        <v>52</v>
      </c>
      <c s="6" t="s">
        <v>1678</v>
      </c>
      <c s="36" t="s">
        <v>67</v>
      </c>
      <c s="37">
        <v>1</v>
      </c>
      <c s="36">
        <v>0</v>
      </c>
      <c s="36">
        <f>ROUND(G83*H83,6)</f>
      </c>
      <c r="L83" s="38">
        <v>0</v>
      </c>
      <c s="32">
        <f>ROUND(ROUND(L83,2)*ROUND(G83,3),2)</f>
      </c>
      <c s="36" t="s">
        <v>1160</v>
      </c>
      <c>
        <f>(M83*21)/100</f>
      </c>
      <c t="s">
        <v>28</v>
      </c>
    </row>
    <row r="84" spans="1:5" ht="12.75">
      <c r="A84" s="35" t="s">
        <v>56</v>
      </c>
      <c r="E84" s="39" t="s">
        <v>1166</v>
      </c>
    </row>
    <row r="85" spans="1:5" ht="25.5">
      <c r="A85" s="35" t="s">
        <v>57</v>
      </c>
      <c r="E85" s="40" t="s">
        <v>1515</v>
      </c>
    </row>
    <row r="86" spans="1:5" ht="114.75">
      <c r="A86" t="s">
        <v>58</v>
      </c>
      <c r="E86" s="39" t="s">
        <v>1679</v>
      </c>
    </row>
    <row r="87" spans="1:13" ht="12.75">
      <c r="A87" t="s">
        <v>47</v>
      </c>
      <c r="C87" s="31" t="s">
        <v>168</v>
      </c>
      <c r="E87" s="33" t="s">
        <v>1269</v>
      </c>
      <c r="J87" s="32">
        <f>0</f>
      </c>
      <c s="32">
        <f>0</f>
      </c>
      <c s="32">
        <f>0+L88+L92+L96+L100+L104+L108+L112+L116+L120+L124+L128+L132+L136+L140+L144+L148+L152</f>
      </c>
      <c s="32">
        <f>0+M88+M92+M96+M100+M104+M108+M112+M116+M120+M124+M128+M132+M136+M140+M144+M148+M152</f>
      </c>
    </row>
    <row r="88" spans="1:16" ht="12.75">
      <c r="A88" t="s">
        <v>49</v>
      </c>
      <c s="34" t="s">
        <v>102</v>
      </c>
      <c s="34" t="s">
        <v>1711</v>
      </c>
      <c s="35" t="s">
        <v>52</v>
      </c>
      <c s="6" t="s">
        <v>1712</v>
      </c>
      <c s="36" t="s">
        <v>67</v>
      </c>
      <c s="37">
        <v>1</v>
      </c>
      <c s="36">
        <v>0</v>
      </c>
      <c s="36">
        <f>ROUND(G88*H88,6)</f>
      </c>
      <c r="L88" s="38">
        <v>0</v>
      </c>
      <c s="32">
        <f>ROUND(ROUND(L88,2)*ROUND(G88,3),2)</f>
      </c>
      <c s="36" t="s">
        <v>1160</v>
      </c>
      <c>
        <f>(M88*21)/100</f>
      </c>
      <c t="s">
        <v>28</v>
      </c>
    </row>
    <row r="89" spans="1:5" ht="12.75">
      <c r="A89" s="35" t="s">
        <v>56</v>
      </c>
      <c r="E89" s="39" t="s">
        <v>52</v>
      </c>
    </row>
    <row r="90" spans="1:5" ht="12.75">
      <c r="A90" s="35" t="s">
        <v>57</v>
      </c>
      <c r="E90" s="40" t="s">
        <v>52</v>
      </c>
    </row>
    <row r="91" spans="1:5" ht="140.25">
      <c r="A91" t="s">
        <v>58</v>
      </c>
      <c r="E91" s="39" t="s">
        <v>1424</v>
      </c>
    </row>
    <row r="92" spans="1:16" ht="25.5">
      <c r="A92" t="s">
        <v>49</v>
      </c>
      <c s="34" t="s">
        <v>924</v>
      </c>
      <c s="34" t="s">
        <v>1709</v>
      </c>
      <c s="35" t="s">
        <v>52</v>
      </c>
      <c s="6" t="s">
        <v>1710</v>
      </c>
      <c s="36" t="s">
        <v>67</v>
      </c>
      <c s="37">
        <v>1</v>
      </c>
      <c s="36">
        <v>0</v>
      </c>
      <c s="36">
        <f>ROUND(G92*H92,6)</f>
      </c>
      <c r="L92" s="38">
        <v>0</v>
      </c>
      <c s="32">
        <f>ROUND(ROUND(L92,2)*ROUND(G92,3),2)</f>
      </c>
      <c s="36" t="s">
        <v>1160</v>
      </c>
      <c>
        <f>(M92*21)/100</f>
      </c>
      <c t="s">
        <v>28</v>
      </c>
    </row>
    <row r="93" spans="1:5" ht="12.75">
      <c r="A93" s="35" t="s">
        <v>56</v>
      </c>
      <c r="E93" s="39" t="s">
        <v>52</v>
      </c>
    </row>
    <row r="94" spans="1:5" ht="12.75">
      <c r="A94" s="35" t="s">
        <v>57</v>
      </c>
      <c r="E94" s="40" t="s">
        <v>52</v>
      </c>
    </row>
    <row r="95" spans="1:5" ht="114.75">
      <c r="A95" t="s">
        <v>58</v>
      </c>
      <c r="E95" s="39" t="s">
        <v>1516</v>
      </c>
    </row>
    <row r="96" spans="1:16" ht="12.75">
      <c r="A96" t="s">
        <v>49</v>
      </c>
      <c s="34" t="s">
        <v>108</v>
      </c>
      <c s="34" t="s">
        <v>1718</v>
      </c>
      <c s="35" t="s">
        <v>52</v>
      </c>
      <c s="6" t="s">
        <v>1719</v>
      </c>
      <c s="36" t="s">
        <v>67</v>
      </c>
      <c s="37">
        <v>2</v>
      </c>
      <c s="36">
        <v>0</v>
      </c>
      <c s="36">
        <f>ROUND(G96*H96,6)</f>
      </c>
      <c r="L96" s="38">
        <v>0</v>
      </c>
      <c s="32">
        <f>ROUND(ROUND(L96,2)*ROUND(G96,3),2)</f>
      </c>
      <c s="36" t="s">
        <v>1160</v>
      </c>
      <c>
        <f>(M96*21)/100</f>
      </c>
      <c t="s">
        <v>28</v>
      </c>
    </row>
    <row r="97" spans="1:5" ht="12.75">
      <c r="A97" s="35" t="s">
        <v>56</v>
      </c>
      <c r="E97" s="39" t="s">
        <v>52</v>
      </c>
    </row>
    <row r="98" spans="1:5" ht="12.75">
      <c r="A98" s="35" t="s">
        <v>57</v>
      </c>
      <c r="E98" s="40" t="s">
        <v>52</v>
      </c>
    </row>
    <row r="99" spans="1:5" ht="127.5">
      <c r="A99" t="s">
        <v>58</v>
      </c>
      <c r="E99" s="39" t="s">
        <v>1720</v>
      </c>
    </row>
    <row r="100" spans="1:16" ht="12.75">
      <c r="A100" t="s">
        <v>49</v>
      </c>
      <c s="34" t="s">
        <v>112</v>
      </c>
      <c s="34" t="s">
        <v>1422</v>
      </c>
      <c s="35" t="s">
        <v>52</v>
      </c>
      <c s="6" t="s">
        <v>1423</v>
      </c>
      <c s="36" t="s">
        <v>67</v>
      </c>
      <c s="37">
        <v>3</v>
      </c>
      <c s="36">
        <v>0</v>
      </c>
      <c s="36">
        <f>ROUND(G100*H100,6)</f>
      </c>
      <c r="L100" s="38">
        <v>0</v>
      </c>
      <c s="32">
        <f>ROUND(ROUND(L100,2)*ROUND(G100,3),2)</f>
      </c>
      <c s="36" t="s">
        <v>1160</v>
      </c>
      <c>
        <f>(M100*21)/100</f>
      </c>
      <c t="s">
        <v>28</v>
      </c>
    </row>
    <row r="101" spans="1:5" ht="12.75">
      <c r="A101" s="35" t="s">
        <v>56</v>
      </c>
      <c r="E101" s="39" t="s">
        <v>52</v>
      </c>
    </row>
    <row r="102" spans="1:5" ht="12.75">
      <c r="A102" s="35" t="s">
        <v>57</v>
      </c>
      <c r="E102" s="40" t="s">
        <v>52</v>
      </c>
    </row>
    <row r="103" spans="1:5" ht="140.25">
      <c r="A103" t="s">
        <v>58</v>
      </c>
      <c r="E103" s="39" t="s">
        <v>1424</v>
      </c>
    </row>
    <row r="104" spans="1:16" ht="25.5">
      <c r="A104" t="s">
        <v>49</v>
      </c>
      <c s="34" t="s">
        <v>116</v>
      </c>
      <c s="34" t="s">
        <v>1715</v>
      </c>
      <c s="35" t="s">
        <v>52</v>
      </c>
      <c s="6" t="s">
        <v>1716</v>
      </c>
      <c s="36" t="s">
        <v>486</v>
      </c>
      <c s="37">
        <v>8</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127.5">
      <c r="A107" t="s">
        <v>58</v>
      </c>
      <c r="E107" s="39" t="s">
        <v>1717</v>
      </c>
    </row>
    <row r="108" spans="1:16" ht="12.75">
      <c r="A108" t="s">
        <v>49</v>
      </c>
      <c s="34" t="s">
        <v>120</v>
      </c>
      <c s="34" t="s">
        <v>1686</v>
      </c>
      <c s="35" t="s">
        <v>52</v>
      </c>
      <c s="6" t="s">
        <v>1687</v>
      </c>
      <c s="36" t="s">
        <v>67</v>
      </c>
      <c s="37">
        <v>1</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191.25">
      <c r="A111" t="s">
        <v>58</v>
      </c>
      <c r="E111" s="39" t="s">
        <v>1421</v>
      </c>
    </row>
    <row r="112" spans="1:16" ht="12.75">
      <c r="A112" t="s">
        <v>49</v>
      </c>
      <c s="34" t="s">
        <v>132</v>
      </c>
      <c s="34" t="s">
        <v>1284</v>
      </c>
      <c s="35" t="s">
        <v>52</v>
      </c>
      <c s="6" t="s">
        <v>1285</v>
      </c>
      <c s="36" t="s">
        <v>105</v>
      </c>
      <c s="37">
        <v>200</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76.5">
      <c r="A115" t="s">
        <v>58</v>
      </c>
      <c r="E115" s="39" t="s">
        <v>1697</v>
      </c>
    </row>
    <row r="116" spans="1:16" ht="38.25">
      <c r="A116" t="s">
        <v>49</v>
      </c>
      <c s="34" t="s">
        <v>136</v>
      </c>
      <c s="34" t="s">
        <v>1435</v>
      </c>
      <c s="35" t="s">
        <v>52</v>
      </c>
      <c s="6" t="s">
        <v>1436</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40.25">
      <c r="A119" t="s">
        <v>58</v>
      </c>
      <c r="E119" s="39" t="s">
        <v>1437</v>
      </c>
    </row>
    <row r="120" spans="1:16" ht="25.5">
      <c r="A120" t="s">
        <v>49</v>
      </c>
      <c s="34" t="s">
        <v>143</v>
      </c>
      <c s="34" t="s">
        <v>1688</v>
      </c>
      <c s="35" t="s">
        <v>52</v>
      </c>
      <c s="6" t="s">
        <v>1689</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153">
      <c r="A123" t="s">
        <v>58</v>
      </c>
      <c r="E123" s="39" t="s">
        <v>1690</v>
      </c>
    </row>
    <row r="124" spans="1:16" ht="25.5">
      <c r="A124" t="s">
        <v>49</v>
      </c>
      <c s="34" t="s">
        <v>147</v>
      </c>
      <c s="34" t="s">
        <v>1458</v>
      </c>
      <c s="35" t="s">
        <v>52</v>
      </c>
      <c s="6" t="s">
        <v>1459</v>
      </c>
      <c s="36" t="s">
        <v>67</v>
      </c>
      <c s="37">
        <v>1</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89.25">
      <c r="A127" t="s">
        <v>58</v>
      </c>
      <c r="E127" s="39" t="s">
        <v>1460</v>
      </c>
    </row>
    <row r="128" spans="1:16" ht="12.75">
      <c r="A128" t="s">
        <v>49</v>
      </c>
      <c s="34" t="s">
        <v>170</v>
      </c>
      <c s="34" t="s">
        <v>1455</v>
      </c>
      <c s="35" t="s">
        <v>52</v>
      </c>
      <c s="6" t="s">
        <v>1456</v>
      </c>
      <c s="36" t="s">
        <v>486</v>
      </c>
      <c s="37">
        <v>8</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89.25">
      <c r="A131" t="s">
        <v>58</v>
      </c>
      <c r="E131" s="39" t="s">
        <v>1457</v>
      </c>
    </row>
    <row r="132" spans="1:16" ht="25.5">
      <c r="A132" t="s">
        <v>49</v>
      </c>
      <c s="34" t="s">
        <v>175</v>
      </c>
      <c s="34" t="s">
        <v>1729</v>
      </c>
      <c s="35" t="s">
        <v>52</v>
      </c>
      <c s="6" t="s">
        <v>1730</v>
      </c>
      <c s="36" t="s">
        <v>105</v>
      </c>
      <c s="37">
        <v>250</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76.5">
      <c r="A135" t="s">
        <v>58</v>
      </c>
      <c r="E135" s="39" t="s">
        <v>1731</v>
      </c>
    </row>
    <row r="136" spans="1:16" ht="12.75">
      <c r="A136" t="s">
        <v>49</v>
      </c>
      <c s="34" t="s">
        <v>181</v>
      </c>
      <c s="34" t="s">
        <v>1726</v>
      </c>
      <c s="35" t="s">
        <v>52</v>
      </c>
      <c s="6" t="s">
        <v>1727</v>
      </c>
      <c s="36" t="s">
        <v>67</v>
      </c>
      <c s="37">
        <v>5</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1728</v>
      </c>
    </row>
    <row r="140" spans="1:16" ht="12.75">
      <c r="A140" t="s">
        <v>49</v>
      </c>
      <c s="34" t="s">
        <v>185</v>
      </c>
      <c s="34" t="s">
        <v>1523</v>
      </c>
      <c s="35" t="s">
        <v>52</v>
      </c>
      <c s="6" t="s">
        <v>1524</v>
      </c>
      <c s="36" t="s">
        <v>67</v>
      </c>
      <c s="37">
        <v>1</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14.75">
      <c r="A143" t="s">
        <v>58</v>
      </c>
      <c r="E143" s="39" t="s">
        <v>1516</v>
      </c>
    </row>
    <row r="144" spans="1:16" ht="12.75">
      <c r="A144" t="s">
        <v>49</v>
      </c>
      <c s="34" t="s">
        <v>925</v>
      </c>
      <c s="34" t="s">
        <v>1732</v>
      </c>
      <c s="35" t="s">
        <v>52</v>
      </c>
      <c s="6" t="s">
        <v>1733</v>
      </c>
      <c s="36" t="s">
        <v>67</v>
      </c>
      <c s="37">
        <v>1</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53">
      <c r="A147" t="s">
        <v>58</v>
      </c>
      <c r="E147" s="39" t="s">
        <v>1469</v>
      </c>
    </row>
    <row r="148" spans="1:16" ht="12.75">
      <c r="A148" t="s">
        <v>49</v>
      </c>
      <c s="34" t="s">
        <v>926</v>
      </c>
      <c s="34" t="s">
        <v>1734</v>
      </c>
      <c s="35" t="s">
        <v>52</v>
      </c>
      <c s="6" t="s">
        <v>1735</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27.5">
      <c r="A151" t="s">
        <v>58</v>
      </c>
      <c r="E151" s="39" t="s">
        <v>1736</v>
      </c>
    </row>
    <row r="152" spans="1:16" ht="12.75">
      <c r="A152" t="s">
        <v>49</v>
      </c>
      <c s="34" t="s">
        <v>831</v>
      </c>
      <c s="34" t="s">
        <v>1737</v>
      </c>
      <c s="35" t="s">
        <v>52</v>
      </c>
      <c s="6" t="s">
        <v>1738</v>
      </c>
      <c s="36" t="s">
        <v>67</v>
      </c>
      <c s="37">
        <v>1</v>
      </c>
      <c s="36">
        <v>0</v>
      </c>
      <c s="36">
        <f>ROUND(G152*H152,6)</f>
      </c>
      <c r="L152" s="38">
        <v>0</v>
      </c>
      <c s="32">
        <f>ROUND(ROUND(L152,2)*ROUND(G152,3),2)</f>
      </c>
      <c s="36" t="s">
        <v>1160</v>
      </c>
      <c>
        <f>(M152*21)/100</f>
      </c>
      <c t="s">
        <v>28</v>
      </c>
    </row>
    <row r="153" spans="1:5" ht="12.75">
      <c r="A153" s="35" t="s">
        <v>56</v>
      </c>
      <c r="E153" s="39" t="s">
        <v>52</v>
      </c>
    </row>
    <row r="154" spans="1:5" ht="12.75">
      <c r="A154" s="35" t="s">
        <v>57</v>
      </c>
      <c r="E154" s="40" t="s">
        <v>52</v>
      </c>
    </row>
    <row r="155" spans="1:5" ht="331.5">
      <c r="A155" t="s">
        <v>58</v>
      </c>
      <c r="E155" s="39" t="s">
        <v>1739</v>
      </c>
    </row>
    <row r="156" spans="1:13" ht="12.75">
      <c r="A156" t="s">
        <v>47</v>
      </c>
      <c r="C156" s="31" t="s">
        <v>673</v>
      </c>
      <c r="E156" s="33" t="s">
        <v>1744</v>
      </c>
      <c r="J156" s="32">
        <f>0</f>
      </c>
      <c s="32">
        <f>0</f>
      </c>
      <c s="32">
        <f>0+L157</f>
      </c>
      <c s="32">
        <f>0+M157</f>
      </c>
    </row>
    <row r="157" spans="1:16" ht="12.75">
      <c r="A157" t="s">
        <v>49</v>
      </c>
      <c s="34" t="s">
        <v>178</v>
      </c>
      <c s="34" t="s">
        <v>1745</v>
      </c>
      <c s="35" t="s">
        <v>52</v>
      </c>
      <c s="6" t="s">
        <v>1746</v>
      </c>
      <c s="36" t="s">
        <v>75</v>
      </c>
      <c s="37">
        <v>0.75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1747</v>
      </c>
    </row>
    <row r="160" spans="1:5" ht="89.25">
      <c r="A160" t="s">
        <v>58</v>
      </c>
      <c r="E160" s="39" t="s">
        <v>1748</v>
      </c>
    </row>
    <row r="161" spans="1:13" ht="12.75">
      <c r="A161" t="s">
        <v>47</v>
      </c>
      <c r="C161" s="31" t="s">
        <v>642</v>
      </c>
      <c r="E161" s="33" t="s">
        <v>643</v>
      </c>
      <c r="J161" s="32">
        <f>0</f>
      </c>
      <c s="32">
        <f>0</f>
      </c>
      <c s="32">
        <f>0+L162</f>
      </c>
      <c s="32">
        <f>0+M162</f>
      </c>
    </row>
    <row r="162" spans="1:16" ht="25.5">
      <c r="A162" t="s">
        <v>49</v>
      </c>
      <c s="34" t="s">
        <v>188</v>
      </c>
      <c s="34" t="s">
        <v>1749</v>
      </c>
      <c s="35" t="s">
        <v>1750</v>
      </c>
      <c s="6" t="s">
        <v>1751</v>
      </c>
      <c s="36" t="s">
        <v>648</v>
      </c>
      <c s="37">
        <v>1.275</v>
      </c>
      <c s="36">
        <v>0</v>
      </c>
      <c s="36">
        <f>ROUND(G162*H162,6)</f>
      </c>
      <c r="L162" s="38">
        <v>0</v>
      </c>
      <c s="32">
        <f>ROUND(ROUND(L162,2)*ROUND(G162,3),2)</f>
      </c>
      <c s="36" t="s">
        <v>649</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1938</v>
      </c>
      <c r="E8" s="30" t="s">
        <v>1937</v>
      </c>
      <c r="J8" s="29">
        <f>0+J9+J38</f>
      </c>
      <c s="29">
        <f>0+K9+K38</f>
      </c>
      <c s="29">
        <f>0+L9+L38</f>
      </c>
      <c s="29">
        <f>0+M9+M38</f>
      </c>
    </row>
    <row r="9" spans="1:13" ht="12.75">
      <c r="A9" t="s">
        <v>47</v>
      </c>
      <c r="C9" s="31" t="s">
        <v>644</v>
      </c>
      <c r="E9" s="33" t="s">
        <v>1755</v>
      </c>
      <c r="J9" s="32">
        <f>0</f>
      </c>
      <c s="32">
        <f>0</f>
      </c>
      <c s="32">
        <f>0+L10+L14+L18+L22+L26+L30+L34</f>
      </c>
      <c s="32">
        <f>0+M10+M14+M18+M22+M26+M30+M34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38.25">
      <c r="A12" s="35" t="s">
        <v>57</v>
      </c>
      <c r="E12" s="40" t="s">
        <v>1758</v>
      </c>
    </row>
    <row r="13" spans="1:5" ht="204">
      <c r="A13" t="s">
        <v>58</v>
      </c>
      <c r="E13" s="39" t="s">
        <v>1941</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38.25">
      <c r="A16" s="35" t="s">
        <v>57</v>
      </c>
      <c r="E16" s="40" t="s">
        <v>1758</v>
      </c>
    </row>
    <row r="17" spans="1:5" ht="140.25">
      <c r="A17" t="s">
        <v>58</v>
      </c>
      <c r="E17" s="39" t="s">
        <v>1762</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38.25">
      <c r="A20" s="35" t="s">
        <v>57</v>
      </c>
      <c r="E20" s="40" t="s">
        <v>1815</v>
      </c>
    </row>
    <row r="21" spans="1:5" ht="178.5">
      <c r="A21" t="s">
        <v>58</v>
      </c>
      <c r="E21" s="39" t="s">
        <v>1766</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38.25">
      <c r="A24" s="35" t="s">
        <v>57</v>
      </c>
      <c r="E24" s="40" t="s">
        <v>1758</v>
      </c>
    </row>
    <row r="25" spans="1:5" ht="191.25">
      <c r="A25" t="s">
        <v>58</v>
      </c>
      <c r="E25" s="39" t="s">
        <v>1769</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38.25">
      <c r="A28" s="35" t="s">
        <v>57</v>
      </c>
      <c r="E28" s="40" t="s">
        <v>1758</v>
      </c>
    </row>
    <row r="29" spans="1:5" ht="114.75">
      <c r="A29" t="s">
        <v>58</v>
      </c>
      <c r="E29" s="39" t="s">
        <v>1772</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38.25">
      <c r="A32" s="35" t="s">
        <v>57</v>
      </c>
      <c r="E32" s="40" t="s">
        <v>1758</v>
      </c>
    </row>
    <row r="33" spans="1:5" ht="178.5">
      <c r="A33" t="s">
        <v>58</v>
      </c>
      <c r="E33" s="39" t="s">
        <v>1766</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38.25">
      <c r="A36" s="35" t="s">
        <v>57</v>
      </c>
      <c r="E36" s="40" t="s">
        <v>1758</v>
      </c>
    </row>
    <row r="37" spans="1:5" ht="127.5">
      <c r="A37" t="s">
        <v>58</v>
      </c>
      <c r="E37" s="39" t="s">
        <v>1777</v>
      </c>
    </row>
    <row r="38" spans="1:13" ht="12.75">
      <c r="A38" t="s">
        <v>47</v>
      </c>
      <c r="C38" s="31" t="s">
        <v>168</v>
      </c>
      <c r="E38" s="33" t="s">
        <v>1269</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1849</v>
      </c>
      <c s="35" t="s">
        <v>52</v>
      </c>
      <c s="6" t="s">
        <v>1850</v>
      </c>
      <c s="36" t="s">
        <v>67</v>
      </c>
      <c s="37">
        <v>1</v>
      </c>
      <c s="36">
        <v>0</v>
      </c>
      <c s="36">
        <f>ROUND(G39*H39,6)</f>
      </c>
      <c r="L39" s="38">
        <v>0</v>
      </c>
      <c s="32">
        <f>ROUND(ROUND(L39,2)*ROUND(G39,3),2)</f>
      </c>
      <c s="36" t="s">
        <v>1160</v>
      </c>
      <c>
        <f>(M39*21)/100</f>
      </c>
      <c t="s">
        <v>28</v>
      </c>
    </row>
    <row r="40" spans="1:5" ht="12.75">
      <c r="A40" s="35" t="s">
        <v>56</v>
      </c>
      <c r="E40" s="39" t="s">
        <v>1166</v>
      </c>
    </row>
    <row r="41" spans="1:5" ht="38.25">
      <c r="A41" s="35" t="s">
        <v>57</v>
      </c>
      <c r="E41" s="40" t="s">
        <v>1758</v>
      </c>
    </row>
    <row r="42" spans="1:5" ht="140.25">
      <c r="A42" t="s">
        <v>58</v>
      </c>
      <c r="E42" s="39" t="s">
        <v>1762</v>
      </c>
    </row>
    <row r="43" spans="1:16" ht="25.5">
      <c r="A43" t="s">
        <v>49</v>
      </c>
      <c s="34" t="s">
        <v>673</v>
      </c>
      <c s="34" t="s">
        <v>1847</v>
      </c>
      <c s="35" t="s">
        <v>52</v>
      </c>
      <c s="6" t="s">
        <v>1848</v>
      </c>
      <c s="36" t="s">
        <v>67</v>
      </c>
      <c s="37">
        <v>1</v>
      </c>
      <c s="36">
        <v>0</v>
      </c>
      <c s="36">
        <f>ROUND(G43*H43,6)</f>
      </c>
      <c r="L43" s="38">
        <v>0</v>
      </c>
      <c s="32">
        <f>ROUND(ROUND(L43,2)*ROUND(G43,3),2)</f>
      </c>
      <c s="36" t="s">
        <v>1160</v>
      </c>
      <c>
        <f>(M43*21)/100</f>
      </c>
      <c t="s">
        <v>28</v>
      </c>
    </row>
    <row r="44" spans="1:5" ht="12.75">
      <c r="A44" s="35" t="s">
        <v>56</v>
      </c>
      <c r="E44" s="39" t="s">
        <v>1166</v>
      </c>
    </row>
    <row r="45" spans="1:5" ht="38.25">
      <c r="A45" s="35" t="s">
        <v>57</v>
      </c>
      <c r="E45" s="40" t="s">
        <v>1758</v>
      </c>
    </row>
    <row r="46" spans="1:5" ht="140.25">
      <c r="A46" t="s">
        <v>58</v>
      </c>
      <c r="E46" s="39" t="s">
        <v>1762</v>
      </c>
    </row>
    <row r="47" spans="1:16" ht="12.75">
      <c r="A47" t="s">
        <v>49</v>
      </c>
      <c s="34" t="s">
        <v>677</v>
      </c>
      <c s="34" t="s">
        <v>1853</v>
      </c>
      <c s="35" t="s">
        <v>52</v>
      </c>
      <c s="6" t="s">
        <v>1854</v>
      </c>
      <c s="36" t="s">
        <v>486</v>
      </c>
      <c s="37">
        <v>8</v>
      </c>
      <c s="36">
        <v>0</v>
      </c>
      <c s="36">
        <f>ROUND(G47*H47,6)</f>
      </c>
      <c r="L47" s="38">
        <v>0</v>
      </c>
      <c s="32">
        <f>ROUND(ROUND(L47,2)*ROUND(G47,3),2)</f>
      </c>
      <c s="36" t="s">
        <v>1160</v>
      </c>
      <c>
        <f>(M47*21)/100</f>
      </c>
      <c t="s">
        <v>28</v>
      </c>
    </row>
    <row r="48" spans="1:5" ht="12.75">
      <c r="A48" s="35" t="s">
        <v>56</v>
      </c>
      <c r="E48" s="39" t="s">
        <v>1166</v>
      </c>
    </row>
    <row r="49" spans="1:5" ht="38.25">
      <c r="A49" s="35" t="s">
        <v>57</v>
      </c>
      <c r="E49" s="40" t="s">
        <v>1795</v>
      </c>
    </row>
    <row r="50" spans="1:5" ht="114.75">
      <c r="A50" t="s">
        <v>58</v>
      </c>
      <c r="E50" s="39" t="s">
        <v>1855</v>
      </c>
    </row>
    <row r="51" spans="1:16" ht="12.75">
      <c r="A51" t="s">
        <v>49</v>
      </c>
      <c s="34" t="s">
        <v>681</v>
      </c>
      <c s="34" t="s">
        <v>1778</v>
      </c>
      <c s="35" t="s">
        <v>52</v>
      </c>
      <c s="6" t="s">
        <v>1779</v>
      </c>
      <c s="36" t="s">
        <v>67</v>
      </c>
      <c s="37">
        <v>1</v>
      </c>
      <c s="36">
        <v>0</v>
      </c>
      <c s="36">
        <f>ROUND(G51*H51,6)</f>
      </c>
      <c r="L51" s="38">
        <v>0</v>
      </c>
      <c s="32">
        <f>ROUND(ROUND(L51,2)*ROUND(G51,3),2)</f>
      </c>
      <c s="36" t="s">
        <v>1160</v>
      </c>
      <c>
        <f>(M51*21)/100</f>
      </c>
      <c t="s">
        <v>28</v>
      </c>
    </row>
    <row r="52" spans="1:5" ht="12.75">
      <c r="A52" s="35" t="s">
        <v>56</v>
      </c>
      <c r="E52" s="39" t="s">
        <v>1166</v>
      </c>
    </row>
    <row r="53" spans="1:5" ht="38.25">
      <c r="A53" s="35" t="s">
        <v>57</v>
      </c>
      <c r="E53" s="40" t="s">
        <v>1758</v>
      </c>
    </row>
    <row r="54" spans="1:5" ht="178.5">
      <c r="A54" t="s">
        <v>58</v>
      </c>
      <c r="E54" s="39" t="s">
        <v>1766</v>
      </c>
    </row>
    <row r="55" spans="1:16" ht="12.75">
      <c r="A55" t="s">
        <v>49</v>
      </c>
      <c s="34" t="s">
        <v>685</v>
      </c>
      <c s="34" t="s">
        <v>1781</v>
      </c>
      <c s="35" t="s">
        <v>52</v>
      </c>
      <c s="6" t="s">
        <v>1782</v>
      </c>
      <c s="36" t="s">
        <v>67</v>
      </c>
      <c s="37">
        <v>1</v>
      </c>
      <c s="36">
        <v>0</v>
      </c>
      <c s="36">
        <f>ROUND(G55*H55,6)</f>
      </c>
      <c r="L55" s="38">
        <v>0</v>
      </c>
      <c s="32">
        <f>ROUND(ROUND(L55,2)*ROUND(G55,3),2)</f>
      </c>
      <c s="36" t="s">
        <v>1160</v>
      </c>
      <c>
        <f>(M55*21)/100</f>
      </c>
      <c t="s">
        <v>28</v>
      </c>
    </row>
    <row r="56" spans="1:5" ht="12.75">
      <c r="A56" s="35" t="s">
        <v>56</v>
      </c>
      <c r="E56" s="39" t="s">
        <v>1166</v>
      </c>
    </row>
    <row r="57" spans="1:5" ht="38.25">
      <c r="A57" s="35" t="s">
        <v>57</v>
      </c>
      <c r="E57" s="40" t="s">
        <v>1758</v>
      </c>
    </row>
    <row r="58" spans="1:5" ht="127.5">
      <c r="A58" t="s">
        <v>58</v>
      </c>
      <c r="E58" s="39" t="s">
        <v>1777</v>
      </c>
    </row>
    <row r="59" spans="1:16" ht="12.75">
      <c r="A59" t="s">
        <v>49</v>
      </c>
      <c s="34" t="s">
        <v>50</v>
      </c>
      <c s="34" t="s">
        <v>1558</v>
      </c>
      <c s="35" t="s">
        <v>52</v>
      </c>
      <c s="6" t="s">
        <v>1835</v>
      </c>
      <c s="36" t="s">
        <v>173</v>
      </c>
      <c s="37">
        <v>0.8</v>
      </c>
      <c s="36">
        <v>0</v>
      </c>
      <c s="36">
        <f>ROUND(G59*H59,6)</f>
      </c>
      <c r="L59" s="38">
        <v>0</v>
      </c>
      <c s="32">
        <f>ROUND(ROUND(L59,2)*ROUND(G59,3),2)</f>
      </c>
      <c s="36" t="s">
        <v>1160</v>
      </c>
      <c>
        <f>(M59*21)/100</f>
      </c>
      <c t="s">
        <v>28</v>
      </c>
    </row>
    <row r="60" spans="1:5" ht="12.75">
      <c r="A60" s="35" t="s">
        <v>56</v>
      </c>
      <c r="E60" s="39" t="s">
        <v>1166</v>
      </c>
    </row>
    <row r="61" spans="1:5" ht="38.25">
      <c r="A61" s="35" t="s">
        <v>57</v>
      </c>
      <c r="E61" s="40" t="s">
        <v>1942</v>
      </c>
    </row>
    <row r="62" spans="1:5" ht="102">
      <c r="A62" t="s">
        <v>58</v>
      </c>
      <c r="E62" s="39" t="s">
        <v>1836</v>
      </c>
    </row>
    <row r="63" spans="1:16" ht="12.75">
      <c r="A63" t="s">
        <v>49</v>
      </c>
      <c s="34" t="s">
        <v>60</v>
      </c>
      <c s="34" t="s">
        <v>1520</v>
      </c>
      <c s="35" t="s">
        <v>52</v>
      </c>
      <c s="6" t="s">
        <v>1521</v>
      </c>
      <c s="36" t="s">
        <v>173</v>
      </c>
      <c s="37">
        <v>0.8</v>
      </c>
      <c s="36">
        <v>0</v>
      </c>
      <c s="36">
        <f>ROUND(G63*H63,6)</f>
      </c>
      <c r="L63" s="38">
        <v>0</v>
      </c>
      <c s="32">
        <f>ROUND(ROUND(L63,2)*ROUND(G63,3),2)</f>
      </c>
      <c s="36" t="s">
        <v>1160</v>
      </c>
      <c>
        <f>(M63*21)/100</f>
      </c>
      <c t="s">
        <v>28</v>
      </c>
    </row>
    <row r="64" spans="1:5" ht="12.75">
      <c r="A64" s="35" t="s">
        <v>56</v>
      </c>
      <c r="E64" s="39" t="s">
        <v>1166</v>
      </c>
    </row>
    <row r="65" spans="1:5" ht="38.25">
      <c r="A65" s="35" t="s">
        <v>57</v>
      </c>
      <c r="E65" s="40" t="s">
        <v>1942</v>
      </c>
    </row>
    <row r="66" spans="1:5" ht="102">
      <c r="A66" t="s">
        <v>58</v>
      </c>
      <c r="E66" s="39" t="s">
        <v>1834</v>
      </c>
    </row>
    <row r="67" spans="1:16" ht="12.75">
      <c r="A67" t="s">
        <v>49</v>
      </c>
      <c s="34" t="s">
        <v>64</v>
      </c>
      <c s="34" t="s">
        <v>1798</v>
      </c>
      <c s="35" t="s">
        <v>52</v>
      </c>
      <c s="6" t="s">
        <v>1799</v>
      </c>
      <c s="36" t="s">
        <v>67</v>
      </c>
      <c s="37">
        <v>4</v>
      </c>
      <c s="36">
        <v>0</v>
      </c>
      <c s="36">
        <f>ROUND(G67*H67,6)</f>
      </c>
      <c r="L67" s="38">
        <v>0</v>
      </c>
      <c s="32">
        <f>ROUND(ROUND(L67,2)*ROUND(G67,3),2)</f>
      </c>
      <c s="36" t="s">
        <v>1160</v>
      </c>
      <c>
        <f>(M67*21)/100</f>
      </c>
      <c t="s">
        <v>28</v>
      </c>
    </row>
    <row r="68" spans="1:5" ht="12.75">
      <c r="A68" s="35" t="s">
        <v>56</v>
      </c>
      <c r="E68" s="39" t="s">
        <v>1166</v>
      </c>
    </row>
    <row r="69" spans="1:5" ht="38.25">
      <c r="A69" s="35" t="s">
        <v>57</v>
      </c>
      <c r="E69" s="40" t="s">
        <v>1833</v>
      </c>
    </row>
    <row r="70" spans="1:5" ht="178.5">
      <c r="A70" t="s">
        <v>58</v>
      </c>
      <c r="E70" s="39" t="s">
        <v>1766</v>
      </c>
    </row>
    <row r="71" spans="1:16" ht="12.75">
      <c r="A71" t="s">
        <v>49</v>
      </c>
      <c s="34" t="s">
        <v>69</v>
      </c>
      <c s="34" t="s">
        <v>1801</v>
      </c>
      <c s="35" t="s">
        <v>52</v>
      </c>
      <c s="6" t="s">
        <v>1802</v>
      </c>
      <c s="36" t="s">
        <v>67</v>
      </c>
      <c s="37">
        <v>4</v>
      </c>
      <c s="36">
        <v>0</v>
      </c>
      <c s="36">
        <f>ROUND(G71*H71,6)</f>
      </c>
      <c r="L71" s="38">
        <v>0</v>
      </c>
      <c s="32">
        <f>ROUND(ROUND(L71,2)*ROUND(G71,3),2)</f>
      </c>
      <c s="36" t="s">
        <v>1160</v>
      </c>
      <c>
        <f>(M71*21)/100</f>
      </c>
      <c t="s">
        <v>28</v>
      </c>
    </row>
    <row r="72" spans="1:5" ht="12.75">
      <c r="A72" s="35" t="s">
        <v>56</v>
      </c>
      <c r="E72" s="39" t="s">
        <v>1166</v>
      </c>
    </row>
    <row r="73" spans="1:5" ht="38.25">
      <c r="A73" s="35" t="s">
        <v>57</v>
      </c>
      <c r="E73" s="40" t="s">
        <v>1833</v>
      </c>
    </row>
    <row r="74" spans="1:5" ht="127.5">
      <c r="A74" t="s">
        <v>58</v>
      </c>
      <c r="E74" s="39" t="s">
        <v>1777</v>
      </c>
    </row>
    <row r="75" spans="1:16" ht="12.75">
      <c r="A75" t="s">
        <v>49</v>
      </c>
      <c s="34" t="s">
        <v>72</v>
      </c>
      <c s="34" t="s">
        <v>1783</v>
      </c>
      <c s="35" t="s">
        <v>52</v>
      </c>
      <c s="6" t="s">
        <v>1784</v>
      </c>
      <c s="36" t="s">
        <v>67</v>
      </c>
      <c s="37">
        <v>1</v>
      </c>
      <c s="36">
        <v>0</v>
      </c>
      <c s="36">
        <f>ROUND(G75*H75,6)</f>
      </c>
      <c r="L75" s="38">
        <v>0</v>
      </c>
      <c s="32">
        <f>ROUND(ROUND(L75,2)*ROUND(G75,3),2)</f>
      </c>
      <c s="36" t="s">
        <v>1160</v>
      </c>
      <c>
        <f>(M75*21)/100</f>
      </c>
      <c t="s">
        <v>28</v>
      </c>
    </row>
    <row r="76" spans="1:5" ht="12.75">
      <c r="A76" s="35" t="s">
        <v>56</v>
      </c>
      <c r="E76" s="39" t="s">
        <v>1166</v>
      </c>
    </row>
    <row r="77" spans="1:5" ht="38.25">
      <c r="A77" s="35" t="s">
        <v>57</v>
      </c>
      <c r="E77" s="40" t="s">
        <v>1758</v>
      </c>
    </row>
    <row r="78" spans="1:5" ht="178.5">
      <c r="A78" t="s">
        <v>58</v>
      </c>
      <c r="E78" s="39" t="s">
        <v>1766</v>
      </c>
    </row>
    <row r="79" spans="1:16" ht="12.75">
      <c r="A79" t="s">
        <v>49</v>
      </c>
      <c s="34" t="s">
        <v>78</v>
      </c>
      <c s="34" t="s">
        <v>1786</v>
      </c>
      <c s="35" t="s">
        <v>52</v>
      </c>
      <c s="6" t="s">
        <v>1787</v>
      </c>
      <c s="36" t="s">
        <v>67</v>
      </c>
      <c s="37">
        <v>1</v>
      </c>
      <c s="36">
        <v>0</v>
      </c>
      <c s="36">
        <f>ROUND(G79*H79,6)</f>
      </c>
      <c r="L79" s="38">
        <v>0</v>
      </c>
      <c s="32">
        <f>ROUND(ROUND(L79,2)*ROUND(G79,3),2)</f>
      </c>
      <c s="36" t="s">
        <v>1160</v>
      </c>
      <c>
        <f>(M79*21)/100</f>
      </c>
      <c t="s">
        <v>28</v>
      </c>
    </row>
    <row r="80" spans="1:5" ht="12.75">
      <c r="A80" s="35" t="s">
        <v>56</v>
      </c>
      <c r="E80" s="39" t="s">
        <v>1166</v>
      </c>
    </row>
    <row r="81" spans="1:5" ht="38.25">
      <c r="A81" s="35" t="s">
        <v>57</v>
      </c>
      <c r="E81" s="40" t="s">
        <v>1758</v>
      </c>
    </row>
    <row r="82" spans="1:5" ht="127.5">
      <c r="A82" t="s">
        <v>58</v>
      </c>
      <c r="E82" s="39" t="s">
        <v>1777</v>
      </c>
    </row>
    <row r="83" spans="1:16" ht="12.75">
      <c r="A83" t="s">
        <v>49</v>
      </c>
      <c s="34" t="s">
        <v>83</v>
      </c>
      <c s="34" t="s">
        <v>1788</v>
      </c>
      <c s="35" t="s">
        <v>52</v>
      </c>
      <c s="6" t="s">
        <v>1789</v>
      </c>
      <c s="36" t="s">
        <v>67</v>
      </c>
      <c s="37">
        <v>1</v>
      </c>
      <c s="36">
        <v>0</v>
      </c>
      <c s="36">
        <f>ROUND(G83*H83,6)</f>
      </c>
      <c r="L83" s="38">
        <v>0</v>
      </c>
      <c s="32">
        <f>ROUND(ROUND(L83,2)*ROUND(G83,3),2)</f>
      </c>
      <c s="36" t="s">
        <v>1160</v>
      </c>
      <c>
        <f>(M83*21)/100</f>
      </c>
      <c t="s">
        <v>28</v>
      </c>
    </row>
    <row r="84" spans="1:5" ht="12.75">
      <c r="A84" s="35" t="s">
        <v>56</v>
      </c>
      <c r="E84" s="39" t="s">
        <v>1166</v>
      </c>
    </row>
    <row r="85" spans="1:5" ht="38.25">
      <c r="A85" s="35" t="s">
        <v>57</v>
      </c>
      <c r="E85" s="40" t="s">
        <v>1758</v>
      </c>
    </row>
    <row r="86" spans="1:5" ht="178.5">
      <c r="A86" t="s">
        <v>58</v>
      </c>
      <c r="E86" s="39" t="s">
        <v>1766</v>
      </c>
    </row>
    <row r="87" spans="1:16" ht="12.75">
      <c r="A87" t="s">
        <v>49</v>
      </c>
      <c s="34" t="s">
        <v>87</v>
      </c>
      <c s="34" t="s">
        <v>1791</v>
      </c>
      <c s="35" t="s">
        <v>52</v>
      </c>
      <c s="6" t="s">
        <v>1792</v>
      </c>
      <c s="36" t="s">
        <v>67</v>
      </c>
      <c s="37">
        <v>1</v>
      </c>
      <c s="36">
        <v>0</v>
      </c>
      <c s="36">
        <f>ROUND(G87*H87,6)</f>
      </c>
      <c r="L87" s="38">
        <v>0</v>
      </c>
      <c s="32">
        <f>ROUND(ROUND(L87,2)*ROUND(G87,3),2)</f>
      </c>
      <c s="36" t="s">
        <v>1160</v>
      </c>
      <c>
        <f>(M87*21)/100</f>
      </c>
      <c t="s">
        <v>28</v>
      </c>
    </row>
    <row r="88" spans="1:5" ht="12.75">
      <c r="A88" s="35" t="s">
        <v>56</v>
      </c>
      <c r="E88" s="39" t="s">
        <v>1166</v>
      </c>
    </row>
    <row r="89" spans="1:5" ht="38.25">
      <c r="A89" s="35" t="s">
        <v>57</v>
      </c>
      <c r="E89" s="40" t="s">
        <v>1758</v>
      </c>
    </row>
    <row r="90" spans="1:5" ht="127.5">
      <c r="A90" t="s">
        <v>58</v>
      </c>
      <c r="E90" s="39" t="s">
        <v>1777</v>
      </c>
    </row>
    <row r="91" spans="1:16" ht="12.75">
      <c r="A91" t="s">
        <v>49</v>
      </c>
      <c s="34" t="s">
        <v>91</v>
      </c>
      <c s="34" t="s">
        <v>1859</v>
      </c>
      <c s="35" t="s">
        <v>52</v>
      </c>
      <c s="6" t="s">
        <v>1860</v>
      </c>
      <c s="36" t="s">
        <v>67</v>
      </c>
      <c s="37">
        <v>1</v>
      </c>
      <c s="36">
        <v>0</v>
      </c>
      <c s="36">
        <f>ROUND(G91*H91,6)</f>
      </c>
      <c r="L91" s="38">
        <v>0</v>
      </c>
      <c s="32">
        <f>ROUND(ROUND(L91,2)*ROUND(G91,3),2)</f>
      </c>
      <c s="36" t="s">
        <v>1160</v>
      </c>
      <c>
        <f>(M91*21)/100</f>
      </c>
      <c t="s">
        <v>28</v>
      </c>
    </row>
    <row r="92" spans="1:5" ht="12.75">
      <c r="A92" s="35" t="s">
        <v>56</v>
      </c>
      <c r="E92" s="39" t="s">
        <v>1166</v>
      </c>
    </row>
    <row r="93" spans="1:5" ht="38.25">
      <c r="A93" s="35" t="s">
        <v>57</v>
      </c>
      <c r="E93" s="40" t="s">
        <v>1758</v>
      </c>
    </row>
    <row r="94" spans="1:5" ht="178.5">
      <c r="A94" t="s">
        <v>58</v>
      </c>
      <c r="E94" s="39" t="s">
        <v>1766</v>
      </c>
    </row>
    <row r="95" spans="1:16" ht="12.75">
      <c r="A95" t="s">
        <v>49</v>
      </c>
      <c s="34" t="s">
        <v>96</v>
      </c>
      <c s="34" t="s">
        <v>1861</v>
      </c>
      <c s="35" t="s">
        <v>52</v>
      </c>
      <c s="6" t="s">
        <v>1862</v>
      </c>
      <c s="36" t="s">
        <v>67</v>
      </c>
      <c s="37">
        <v>1</v>
      </c>
      <c s="36">
        <v>0</v>
      </c>
      <c s="36">
        <f>ROUND(G95*H95,6)</f>
      </c>
      <c r="L95" s="38">
        <v>0</v>
      </c>
      <c s="32">
        <f>ROUND(ROUND(L95,2)*ROUND(G95,3),2)</f>
      </c>
      <c s="36" t="s">
        <v>1160</v>
      </c>
      <c>
        <f>(M95*21)/100</f>
      </c>
      <c t="s">
        <v>28</v>
      </c>
    </row>
    <row r="96" spans="1:5" ht="12.75">
      <c r="A96" s="35" t="s">
        <v>56</v>
      </c>
      <c r="E96" s="39" t="s">
        <v>1166</v>
      </c>
    </row>
    <row r="97" spans="1:5" ht="38.25">
      <c r="A97" s="35" t="s">
        <v>57</v>
      </c>
      <c r="E97" s="40" t="s">
        <v>1758</v>
      </c>
    </row>
    <row r="98" spans="1:5" ht="127.5">
      <c r="A98" t="s">
        <v>58</v>
      </c>
      <c r="E98" s="39" t="s">
        <v>1777</v>
      </c>
    </row>
    <row r="99" spans="1:16" ht="25.5">
      <c r="A99" t="s">
        <v>49</v>
      </c>
      <c s="34" t="s">
        <v>1000</v>
      </c>
      <c s="34" t="s">
        <v>1803</v>
      </c>
      <c s="35" t="s">
        <v>52</v>
      </c>
      <c s="6" t="s">
        <v>1804</v>
      </c>
      <c s="36" t="s">
        <v>67</v>
      </c>
      <c s="37">
        <v>1</v>
      </c>
      <c s="36">
        <v>0</v>
      </c>
      <c s="36">
        <f>ROUND(G99*H99,6)</f>
      </c>
      <c r="L99" s="38">
        <v>0</v>
      </c>
      <c s="32">
        <f>ROUND(ROUND(L99,2)*ROUND(G99,3),2)</f>
      </c>
      <c s="36" t="s">
        <v>1160</v>
      </c>
      <c>
        <f>(M99*21)/100</f>
      </c>
      <c t="s">
        <v>28</v>
      </c>
    </row>
    <row r="100" spans="1:5" ht="12.75">
      <c r="A100" s="35" t="s">
        <v>56</v>
      </c>
      <c r="E100" s="39" t="s">
        <v>1166</v>
      </c>
    </row>
    <row r="101" spans="1:5" ht="38.25">
      <c r="A101" s="35" t="s">
        <v>57</v>
      </c>
      <c r="E101" s="40" t="s">
        <v>1758</v>
      </c>
    </row>
    <row r="102" spans="1:5" ht="178.5">
      <c r="A102" t="s">
        <v>58</v>
      </c>
      <c r="E102" s="39" t="s">
        <v>1766</v>
      </c>
    </row>
    <row r="103" spans="1:16" ht="12.75">
      <c r="A103" t="s">
        <v>49</v>
      </c>
      <c s="34" t="s">
        <v>102</v>
      </c>
      <c s="34" t="s">
        <v>1806</v>
      </c>
      <c s="35" t="s">
        <v>52</v>
      </c>
      <c s="6" t="s">
        <v>1807</v>
      </c>
      <c s="36" t="s">
        <v>67</v>
      </c>
      <c s="37">
        <v>1</v>
      </c>
      <c s="36">
        <v>0</v>
      </c>
      <c s="36">
        <f>ROUND(G103*H103,6)</f>
      </c>
      <c r="L103" s="38">
        <v>0</v>
      </c>
      <c s="32">
        <f>ROUND(ROUND(L103,2)*ROUND(G103,3),2)</f>
      </c>
      <c s="36" t="s">
        <v>1160</v>
      </c>
      <c>
        <f>(M103*21)/100</f>
      </c>
      <c t="s">
        <v>28</v>
      </c>
    </row>
    <row r="104" spans="1:5" ht="12.75">
      <c r="A104" s="35" t="s">
        <v>56</v>
      </c>
      <c r="E104" s="39" t="s">
        <v>1166</v>
      </c>
    </row>
    <row r="105" spans="1:5" ht="38.25">
      <c r="A105" s="35" t="s">
        <v>57</v>
      </c>
      <c r="E105" s="40" t="s">
        <v>1758</v>
      </c>
    </row>
    <row r="106" spans="1:5" ht="127.5">
      <c r="A106" t="s">
        <v>58</v>
      </c>
      <c r="E106" s="39" t="s">
        <v>1777</v>
      </c>
    </row>
    <row r="107" spans="1:16" ht="12.75">
      <c r="A107" t="s">
        <v>49</v>
      </c>
      <c s="34" t="s">
        <v>924</v>
      </c>
      <c s="34" t="s">
        <v>1386</v>
      </c>
      <c s="35" t="s">
        <v>52</v>
      </c>
      <c s="6" t="s">
        <v>1387</v>
      </c>
      <c s="36" t="s">
        <v>67</v>
      </c>
      <c s="37">
        <v>1</v>
      </c>
      <c s="36">
        <v>0</v>
      </c>
      <c s="36">
        <f>ROUND(G107*H107,6)</f>
      </c>
      <c r="L107" s="38">
        <v>0</v>
      </c>
      <c s="32">
        <f>ROUND(ROUND(L107,2)*ROUND(G107,3),2)</f>
      </c>
      <c s="36" t="s">
        <v>1160</v>
      </c>
      <c>
        <f>(M107*21)/100</f>
      </c>
      <c t="s">
        <v>28</v>
      </c>
    </row>
    <row r="108" spans="1:5" ht="12.75">
      <c r="A108" s="35" t="s">
        <v>56</v>
      </c>
      <c r="E108" s="39" t="s">
        <v>1166</v>
      </c>
    </row>
    <row r="109" spans="1:5" ht="38.25">
      <c r="A109" s="35" t="s">
        <v>57</v>
      </c>
      <c r="E109" s="40" t="s">
        <v>1758</v>
      </c>
    </row>
    <row r="110" spans="1:5" ht="102">
      <c r="A110" t="s">
        <v>58</v>
      </c>
      <c r="E110" s="39" t="s">
        <v>1844</v>
      </c>
    </row>
    <row r="111" spans="1:16" ht="12.75">
      <c r="A111" t="s">
        <v>49</v>
      </c>
      <c s="34" t="s">
        <v>108</v>
      </c>
      <c s="34" t="s">
        <v>1443</v>
      </c>
      <c s="35" t="s">
        <v>52</v>
      </c>
      <c s="6" t="s">
        <v>1444</v>
      </c>
      <c s="36" t="s">
        <v>67</v>
      </c>
      <c s="37">
        <v>1</v>
      </c>
      <c s="36">
        <v>0</v>
      </c>
      <c s="36">
        <f>ROUND(G111*H111,6)</f>
      </c>
      <c r="L111" s="38">
        <v>0</v>
      </c>
      <c s="32">
        <f>ROUND(ROUND(L111,2)*ROUND(G111,3),2)</f>
      </c>
      <c s="36" t="s">
        <v>1160</v>
      </c>
      <c>
        <f>(M111*21)/100</f>
      </c>
      <c t="s">
        <v>28</v>
      </c>
    </row>
    <row r="112" spans="1:5" ht="12.75">
      <c r="A112" s="35" t="s">
        <v>56</v>
      </c>
      <c r="E112" s="39" t="s">
        <v>1166</v>
      </c>
    </row>
    <row r="113" spans="1:5" ht="38.25">
      <c r="A113" s="35" t="s">
        <v>57</v>
      </c>
      <c r="E113" s="40" t="s">
        <v>1758</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1160</v>
      </c>
      <c>
        <f>(M115*21)/100</f>
      </c>
      <c t="s">
        <v>28</v>
      </c>
    </row>
    <row r="116" spans="1:5" ht="12.75">
      <c r="A116" s="35" t="s">
        <v>56</v>
      </c>
      <c r="E116" s="39" t="s">
        <v>1166</v>
      </c>
    </row>
    <row r="117" spans="1:5" ht="38.25">
      <c r="A117" s="35" t="s">
        <v>57</v>
      </c>
      <c r="E117" s="40" t="s">
        <v>1765</v>
      </c>
    </row>
    <row r="118" spans="1:5" ht="89.25">
      <c r="A118" t="s">
        <v>58</v>
      </c>
      <c r="E118" s="39" t="s">
        <v>1846</v>
      </c>
    </row>
    <row r="119" spans="1:16" ht="12.75">
      <c r="A119" t="s">
        <v>49</v>
      </c>
      <c s="34" t="s">
        <v>116</v>
      </c>
      <c s="34" t="s">
        <v>1918</v>
      </c>
      <c s="35" t="s">
        <v>52</v>
      </c>
      <c s="6" t="s">
        <v>1919</v>
      </c>
      <c s="36" t="s">
        <v>67</v>
      </c>
      <c s="37">
        <v>1</v>
      </c>
      <c s="36">
        <v>0</v>
      </c>
      <c s="36">
        <f>ROUND(G119*H119,6)</f>
      </c>
      <c r="L119" s="38">
        <v>0</v>
      </c>
      <c s="32">
        <f>ROUND(ROUND(L119,2)*ROUND(G119,3),2)</f>
      </c>
      <c s="36" t="s">
        <v>1160</v>
      </c>
      <c>
        <f>(M119*21)/100</f>
      </c>
      <c t="s">
        <v>28</v>
      </c>
    </row>
    <row r="120" spans="1:5" ht="12.75">
      <c r="A120" s="35" t="s">
        <v>56</v>
      </c>
      <c r="E120" s="39" t="s">
        <v>1166</v>
      </c>
    </row>
    <row r="121" spans="1:5" ht="38.25">
      <c r="A121" s="35" t="s">
        <v>57</v>
      </c>
      <c r="E121" s="40" t="s">
        <v>1758</v>
      </c>
    </row>
    <row r="122" spans="1:5" ht="114.75">
      <c r="A122" t="s">
        <v>58</v>
      </c>
      <c r="E122" s="39" t="s">
        <v>1772</v>
      </c>
    </row>
    <row r="123" spans="1:16" ht="12.75">
      <c r="A123" t="s">
        <v>49</v>
      </c>
      <c s="34" t="s">
        <v>120</v>
      </c>
      <c s="34" t="s">
        <v>1823</v>
      </c>
      <c s="35" t="s">
        <v>52</v>
      </c>
      <c s="6" t="s">
        <v>1920</v>
      </c>
      <c s="36" t="s">
        <v>67</v>
      </c>
      <c s="37">
        <v>1</v>
      </c>
      <c s="36">
        <v>0</v>
      </c>
      <c s="36">
        <f>ROUND(G123*H123,6)</f>
      </c>
      <c r="L123" s="38">
        <v>0</v>
      </c>
      <c s="32">
        <f>ROUND(ROUND(L123,2)*ROUND(G123,3),2)</f>
      </c>
      <c s="36" t="s">
        <v>1160</v>
      </c>
      <c>
        <f>(M123*21)/100</f>
      </c>
      <c t="s">
        <v>28</v>
      </c>
    </row>
    <row r="124" spans="1:5" ht="12.75">
      <c r="A124" s="35" t="s">
        <v>56</v>
      </c>
      <c r="E124" s="39" t="s">
        <v>1166</v>
      </c>
    </row>
    <row r="125" spans="1:5" ht="38.25">
      <c r="A125" s="35" t="s">
        <v>57</v>
      </c>
      <c r="E125" s="40" t="s">
        <v>1758</v>
      </c>
    </row>
    <row r="126" spans="1:5" ht="127.5">
      <c r="A126" t="s">
        <v>58</v>
      </c>
      <c r="E126" s="39" t="s">
        <v>1777</v>
      </c>
    </row>
    <row r="127" spans="1:16" ht="12.75">
      <c r="A127" t="s">
        <v>49</v>
      </c>
      <c s="34" t="s">
        <v>124</v>
      </c>
      <c s="34" t="s">
        <v>1837</v>
      </c>
      <c s="35" t="s">
        <v>52</v>
      </c>
      <c s="6" t="s">
        <v>1838</v>
      </c>
      <c s="36" t="s">
        <v>105</v>
      </c>
      <c s="37">
        <v>100</v>
      </c>
      <c s="36">
        <v>0</v>
      </c>
      <c s="36">
        <f>ROUND(G127*H127,6)</f>
      </c>
      <c r="L127" s="38">
        <v>0</v>
      </c>
      <c s="32">
        <f>ROUND(ROUND(L127,2)*ROUND(G127,3),2)</f>
      </c>
      <c s="36" t="s">
        <v>1160</v>
      </c>
      <c>
        <f>(M127*21)/100</f>
      </c>
      <c t="s">
        <v>28</v>
      </c>
    </row>
    <row r="128" spans="1:5" ht="12.75">
      <c r="A128" s="35" t="s">
        <v>56</v>
      </c>
      <c r="E128" s="39" t="s">
        <v>1166</v>
      </c>
    </row>
    <row r="129" spans="1:5" ht="38.25">
      <c r="A129" s="35" t="s">
        <v>57</v>
      </c>
      <c r="E129" s="40" t="s">
        <v>1943</v>
      </c>
    </row>
    <row r="130" spans="1:5" ht="114.75">
      <c r="A130" t="s">
        <v>58</v>
      </c>
      <c r="E130" s="39" t="s">
        <v>1840</v>
      </c>
    </row>
    <row r="131" spans="1:16" ht="12.75">
      <c r="A131" t="s">
        <v>49</v>
      </c>
      <c s="34" t="s">
        <v>128</v>
      </c>
      <c s="34" t="s">
        <v>1841</v>
      </c>
      <c s="35" t="s">
        <v>52</v>
      </c>
      <c s="6" t="s">
        <v>1842</v>
      </c>
      <c s="36" t="s">
        <v>105</v>
      </c>
      <c s="37">
        <v>100</v>
      </c>
      <c s="36">
        <v>0</v>
      </c>
      <c s="36">
        <f>ROUND(G131*H131,6)</f>
      </c>
      <c r="L131" s="38">
        <v>0</v>
      </c>
      <c s="32">
        <f>ROUND(ROUND(L131,2)*ROUND(G131,3),2)</f>
      </c>
      <c s="36" t="s">
        <v>1160</v>
      </c>
      <c>
        <f>(M131*21)/100</f>
      </c>
      <c t="s">
        <v>28</v>
      </c>
    </row>
    <row r="132" spans="1:5" ht="12.75">
      <c r="A132" s="35" t="s">
        <v>56</v>
      </c>
      <c r="E132" s="39" t="s">
        <v>1166</v>
      </c>
    </row>
    <row r="133" spans="1:5" ht="38.25">
      <c r="A133" s="35" t="s">
        <v>57</v>
      </c>
      <c r="E133" s="40" t="s">
        <v>1943</v>
      </c>
    </row>
    <row r="134" spans="1:5" ht="127.5">
      <c r="A134" t="s">
        <v>58</v>
      </c>
      <c r="E134" s="39" t="s">
        <v>1843</v>
      </c>
    </row>
    <row r="135" spans="1:16" ht="12.75">
      <c r="A135" t="s">
        <v>49</v>
      </c>
      <c s="34" t="s">
        <v>132</v>
      </c>
      <c s="34" t="s">
        <v>1851</v>
      </c>
      <c s="35" t="s">
        <v>52</v>
      </c>
      <c s="6" t="s">
        <v>1852</v>
      </c>
      <c s="36" t="s">
        <v>67</v>
      </c>
      <c s="37">
        <v>1</v>
      </c>
      <c s="36">
        <v>0</v>
      </c>
      <c s="36">
        <f>ROUND(G135*H135,6)</f>
      </c>
      <c r="L135" s="38">
        <v>0</v>
      </c>
      <c s="32">
        <f>ROUND(ROUND(L135,2)*ROUND(G135,3),2)</f>
      </c>
      <c s="36" t="s">
        <v>1160</v>
      </c>
      <c>
        <f>(M135*21)/100</f>
      </c>
      <c t="s">
        <v>28</v>
      </c>
    </row>
    <row r="136" spans="1:5" ht="12.75">
      <c r="A136" s="35" t="s">
        <v>56</v>
      </c>
      <c r="E136" s="39" t="s">
        <v>1166</v>
      </c>
    </row>
    <row r="137" spans="1:5" ht="38.25">
      <c r="A137" s="35" t="s">
        <v>57</v>
      </c>
      <c r="E137" s="40" t="s">
        <v>1758</v>
      </c>
    </row>
    <row r="138" spans="1:5" ht="114.75">
      <c r="A138" t="s">
        <v>58</v>
      </c>
      <c r="E138" s="39" t="s">
        <v>1772</v>
      </c>
    </row>
    <row r="139" spans="1:16" ht="25.5">
      <c r="A139" t="s">
        <v>49</v>
      </c>
      <c s="34" t="s">
        <v>136</v>
      </c>
      <c s="34" t="s">
        <v>1856</v>
      </c>
      <c s="35" t="s">
        <v>52</v>
      </c>
      <c s="6" t="s">
        <v>1857</v>
      </c>
      <c s="36" t="s">
        <v>67</v>
      </c>
      <c s="37">
        <v>1</v>
      </c>
      <c s="36">
        <v>0</v>
      </c>
      <c s="36">
        <f>ROUND(G139*H139,6)</f>
      </c>
      <c r="L139" s="38">
        <v>0</v>
      </c>
      <c s="32">
        <f>ROUND(ROUND(L139,2)*ROUND(G139,3),2)</f>
      </c>
      <c s="36" t="s">
        <v>1160</v>
      </c>
      <c>
        <f>(M139*21)/100</f>
      </c>
      <c t="s">
        <v>28</v>
      </c>
    </row>
    <row r="140" spans="1:5" ht="12.75">
      <c r="A140" s="35" t="s">
        <v>56</v>
      </c>
      <c r="E140" s="39" t="s">
        <v>1166</v>
      </c>
    </row>
    <row r="141" spans="1:5" ht="38.25">
      <c r="A141" s="35" t="s">
        <v>57</v>
      </c>
      <c r="E141" s="40" t="s">
        <v>1758</v>
      </c>
    </row>
    <row r="142" spans="1:5" ht="165.75">
      <c r="A142" t="s">
        <v>58</v>
      </c>
      <c r="E142" s="39" t="s">
        <v>1858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COUNTIFS(L8:L243,"=0",A8:A243,"P")+COUNTIFS(L8:L243,"",A8:A243,"P")+SUM(Q8:Q243)</f>
      </c>
    </row>
    <row r="8" spans="1:13" ht="12.75">
      <c r="A8" t="s">
        <v>45</v>
      </c>
      <c r="C8" s="28" t="s">
        <v>1946</v>
      </c>
      <c r="E8" s="30" t="s">
        <v>1945</v>
      </c>
      <c r="J8" s="29">
        <f>0+J9+J14+J91+J104+J237+J242</f>
      </c>
      <c s="29">
        <f>0+K9+K14+K91+K104+K237+K242</f>
      </c>
      <c s="29">
        <f>0+L9+L14+L91+L104+L237+L242</f>
      </c>
      <c s="29">
        <f>0+M9+M14+M91+M104+M237+M242</f>
      </c>
    </row>
    <row r="9" spans="1:13" ht="12.75">
      <c r="A9" t="s">
        <v>47</v>
      </c>
      <c r="C9" s="31" t="s">
        <v>1614</v>
      </c>
      <c r="E9" s="33" t="s">
        <v>1615</v>
      </c>
      <c r="J9" s="32">
        <f>0</f>
      </c>
      <c s="32">
        <f>0</f>
      </c>
      <c s="32">
        <f>0+L10</f>
      </c>
      <c s="32">
        <f>0+M10</f>
      </c>
    </row>
    <row r="10" spans="1:16" ht="25.5">
      <c r="A10" t="s">
        <v>49</v>
      </c>
      <c s="34" t="s">
        <v>253</v>
      </c>
      <c s="34" t="s">
        <v>1616</v>
      </c>
      <c s="35" t="s">
        <v>52</v>
      </c>
      <c s="6" t="s">
        <v>1617</v>
      </c>
      <c s="36" t="s">
        <v>67</v>
      </c>
      <c s="37">
        <v>1</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f>
      </c>
      <c s="32">
        <f>0+M15+M19+M23+M27+M31+M35+M39+M43+M47+M51+M55+M59+M63+M67+M71+M75+M79+M83+M87</f>
      </c>
    </row>
    <row r="15" spans="1:16" ht="12.75">
      <c r="A15" t="s">
        <v>49</v>
      </c>
      <c s="34" t="s">
        <v>644</v>
      </c>
      <c s="34" t="s">
        <v>1619</v>
      </c>
      <c s="35" t="s">
        <v>52</v>
      </c>
      <c s="6" t="s">
        <v>1620</v>
      </c>
      <c s="36" t="s">
        <v>67</v>
      </c>
      <c s="37">
        <v>4</v>
      </c>
      <c s="36">
        <v>0</v>
      </c>
      <c s="36">
        <f>ROUND(G15*H15,6)</f>
      </c>
      <c r="L15" s="38">
        <v>0</v>
      </c>
      <c s="32">
        <f>ROUND(ROUND(L15,2)*ROUND(G15,3),2)</f>
      </c>
      <c s="36" t="s">
        <v>1160</v>
      </c>
      <c>
        <f>(M15*21)/100</f>
      </c>
      <c t="s">
        <v>28</v>
      </c>
    </row>
    <row r="16" spans="1:5" ht="12.75">
      <c r="A16" s="35" t="s">
        <v>56</v>
      </c>
      <c r="E16" s="39" t="s">
        <v>1166</v>
      </c>
    </row>
    <row r="17" spans="1:5" ht="25.5">
      <c r="A17" s="35" t="s">
        <v>57</v>
      </c>
      <c r="E17" s="40" t="s">
        <v>1884</v>
      </c>
    </row>
    <row r="18" spans="1:5" ht="191.25">
      <c r="A18" t="s">
        <v>58</v>
      </c>
      <c r="E18" s="39" t="s">
        <v>1622</v>
      </c>
    </row>
    <row r="19" spans="1:16" ht="12.75">
      <c r="A19" t="s">
        <v>49</v>
      </c>
      <c s="34" t="s">
        <v>28</v>
      </c>
      <c s="34" t="s">
        <v>1623</v>
      </c>
      <c s="35" t="s">
        <v>52</v>
      </c>
      <c s="6" t="s">
        <v>1624</v>
      </c>
      <c s="36" t="s">
        <v>67</v>
      </c>
      <c s="37">
        <v>4</v>
      </c>
      <c s="36">
        <v>0</v>
      </c>
      <c s="36">
        <f>ROUND(G19*H19,6)</f>
      </c>
      <c r="L19" s="38">
        <v>0</v>
      </c>
      <c s="32">
        <f>ROUND(ROUND(L19,2)*ROUND(G19,3),2)</f>
      </c>
      <c s="36" t="s">
        <v>1160</v>
      </c>
      <c>
        <f>(M19*21)/100</f>
      </c>
      <c t="s">
        <v>28</v>
      </c>
    </row>
    <row r="20" spans="1:5" ht="12.75">
      <c r="A20" s="35" t="s">
        <v>56</v>
      </c>
      <c r="E20" s="39" t="s">
        <v>1166</v>
      </c>
    </row>
    <row r="21" spans="1:5" ht="25.5">
      <c r="A21" s="35" t="s">
        <v>57</v>
      </c>
      <c r="E21" s="40" t="s">
        <v>1884</v>
      </c>
    </row>
    <row r="22" spans="1:5" ht="140.25">
      <c r="A22" t="s">
        <v>58</v>
      </c>
      <c r="E22" s="39" t="s">
        <v>1625</v>
      </c>
    </row>
    <row r="23" spans="1:16" ht="12.75">
      <c r="A23" t="s">
        <v>49</v>
      </c>
      <c s="34" t="s">
        <v>26</v>
      </c>
      <c s="34" t="s">
        <v>1626</v>
      </c>
      <c s="35" t="s">
        <v>52</v>
      </c>
      <c s="6" t="s">
        <v>1627</v>
      </c>
      <c s="36" t="s">
        <v>67</v>
      </c>
      <c s="37">
        <v>4</v>
      </c>
      <c s="36">
        <v>0</v>
      </c>
      <c s="36">
        <f>ROUND(G23*H23,6)</f>
      </c>
      <c r="L23" s="38">
        <v>0</v>
      </c>
      <c s="32">
        <f>ROUND(ROUND(L23,2)*ROUND(G23,3),2)</f>
      </c>
      <c s="36" t="s">
        <v>1160</v>
      </c>
      <c>
        <f>(M23*21)/100</f>
      </c>
      <c t="s">
        <v>28</v>
      </c>
    </row>
    <row r="24" spans="1:5" ht="12.75">
      <c r="A24" s="35" t="s">
        <v>56</v>
      </c>
      <c r="E24" s="39" t="s">
        <v>1166</v>
      </c>
    </row>
    <row r="25" spans="1:5" ht="25.5">
      <c r="A25" s="35" t="s">
        <v>57</v>
      </c>
      <c r="E25" s="40" t="s">
        <v>1947</v>
      </c>
    </row>
    <row r="26" spans="1:5" ht="114.75">
      <c r="A26" t="s">
        <v>58</v>
      </c>
      <c r="E26" s="39" t="s">
        <v>1629</v>
      </c>
    </row>
    <row r="27" spans="1:16" ht="12.75">
      <c r="A27" t="s">
        <v>49</v>
      </c>
      <c s="34" t="s">
        <v>94</v>
      </c>
      <c s="34" t="s">
        <v>1630</v>
      </c>
      <c s="35" t="s">
        <v>52</v>
      </c>
      <c s="6" t="s">
        <v>1631</v>
      </c>
      <c s="36" t="s">
        <v>67</v>
      </c>
      <c s="37">
        <v>4</v>
      </c>
      <c s="36">
        <v>0</v>
      </c>
      <c s="36">
        <f>ROUND(G27*H27,6)</f>
      </c>
      <c r="L27" s="38">
        <v>0</v>
      </c>
      <c s="32">
        <f>ROUND(ROUND(L27,2)*ROUND(G27,3),2)</f>
      </c>
      <c s="36" t="s">
        <v>1160</v>
      </c>
      <c>
        <f>(M27*21)/100</f>
      </c>
      <c t="s">
        <v>28</v>
      </c>
    </row>
    <row r="28" spans="1:5" ht="12.75">
      <c r="A28" s="35" t="s">
        <v>56</v>
      </c>
      <c r="E28" s="39" t="s">
        <v>52</v>
      </c>
    </row>
    <row r="29" spans="1:5" ht="25.5">
      <c r="A29" s="35" t="s">
        <v>57</v>
      </c>
      <c r="E29" s="40" t="s">
        <v>1884</v>
      </c>
    </row>
    <row r="30" spans="1:5" ht="114.75">
      <c r="A30" t="s">
        <v>58</v>
      </c>
      <c r="E30" s="39" t="s">
        <v>1516</v>
      </c>
    </row>
    <row r="31" spans="1:16" ht="12.75">
      <c r="A31" t="s">
        <v>49</v>
      </c>
      <c s="34" t="s">
        <v>100</v>
      </c>
      <c s="34" t="s">
        <v>1632</v>
      </c>
      <c s="35" t="s">
        <v>52</v>
      </c>
      <c s="6" t="s">
        <v>1633</v>
      </c>
      <c s="36" t="s">
        <v>67</v>
      </c>
      <c s="37">
        <v>4</v>
      </c>
      <c s="36">
        <v>0</v>
      </c>
      <c s="36">
        <f>ROUND(G31*H31,6)</f>
      </c>
      <c r="L31" s="38">
        <v>0</v>
      </c>
      <c s="32">
        <f>ROUND(ROUND(L31,2)*ROUND(G31,3),2)</f>
      </c>
      <c s="36" t="s">
        <v>1160</v>
      </c>
      <c>
        <f>(M31*21)/100</f>
      </c>
      <c t="s">
        <v>28</v>
      </c>
    </row>
    <row r="32" spans="1:5" ht="12.75">
      <c r="A32" s="35" t="s">
        <v>56</v>
      </c>
      <c r="E32" s="39" t="s">
        <v>52</v>
      </c>
    </row>
    <row r="33" spans="1:5" ht="25.5">
      <c r="A33" s="35" t="s">
        <v>57</v>
      </c>
      <c r="E33" s="40" t="s">
        <v>1884</v>
      </c>
    </row>
    <row r="34" spans="1:5" ht="140.25">
      <c r="A34" t="s">
        <v>58</v>
      </c>
      <c r="E34" s="39" t="s">
        <v>1424</v>
      </c>
    </row>
    <row r="35" spans="1:16" ht="25.5">
      <c r="A35" t="s">
        <v>49</v>
      </c>
      <c s="34" t="s">
        <v>27</v>
      </c>
      <c s="34" t="s">
        <v>1634</v>
      </c>
      <c s="35" t="s">
        <v>52</v>
      </c>
      <c s="6" t="s">
        <v>1635</v>
      </c>
      <c s="36" t="s">
        <v>67</v>
      </c>
      <c s="37">
        <v>1</v>
      </c>
      <c s="36">
        <v>0</v>
      </c>
      <c s="36">
        <f>ROUND(G35*H35,6)</f>
      </c>
      <c r="L35" s="38">
        <v>0</v>
      </c>
      <c s="32">
        <f>ROUND(ROUND(L35,2)*ROUND(G35,3),2)</f>
      </c>
      <c s="36" t="s">
        <v>1160</v>
      </c>
      <c>
        <f>(M35*21)/100</f>
      </c>
      <c t="s">
        <v>28</v>
      </c>
    </row>
    <row r="36" spans="1:5" ht="12.75">
      <c r="A36" s="35" t="s">
        <v>56</v>
      </c>
      <c r="E36" s="39" t="s">
        <v>1166</v>
      </c>
    </row>
    <row r="37" spans="1:5" ht="25.5">
      <c r="A37" s="35" t="s">
        <v>57</v>
      </c>
      <c r="E37" s="40" t="s">
        <v>1515</v>
      </c>
    </row>
    <row r="38" spans="1:5" ht="191.25">
      <c r="A38" t="s">
        <v>58</v>
      </c>
      <c r="E38" s="39" t="s">
        <v>1622</v>
      </c>
    </row>
    <row r="39" spans="1:16" ht="12.75">
      <c r="A39" t="s">
        <v>49</v>
      </c>
      <c s="34" t="s">
        <v>168</v>
      </c>
      <c s="34" t="s">
        <v>1636</v>
      </c>
      <c s="35" t="s">
        <v>52</v>
      </c>
      <c s="6" t="s">
        <v>1637</v>
      </c>
      <c s="36" t="s">
        <v>67</v>
      </c>
      <c s="37">
        <v>1</v>
      </c>
      <c s="36">
        <v>0</v>
      </c>
      <c s="36">
        <f>ROUND(G39*H39,6)</f>
      </c>
      <c r="L39" s="38">
        <v>0</v>
      </c>
      <c s="32">
        <f>ROUND(ROUND(L39,2)*ROUND(G39,3),2)</f>
      </c>
      <c s="36" t="s">
        <v>1160</v>
      </c>
      <c>
        <f>(M39*21)/100</f>
      </c>
      <c t="s">
        <v>28</v>
      </c>
    </row>
    <row r="40" spans="1:5" ht="12.75">
      <c r="A40" s="35" t="s">
        <v>56</v>
      </c>
      <c r="E40" s="39" t="s">
        <v>1166</v>
      </c>
    </row>
    <row r="41" spans="1:5" ht="25.5">
      <c r="A41" s="35" t="s">
        <v>57</v>
      </c>
      <c r="E41" s="40" t="s">
        <v>1515</v>
      </c>
    </row>
    <row r="42" spans="1:5" ht="140.25">
      <c r="A42" t="s">
        <v>58</v>
      </c>
      <c r="E42" s="39" t="s">
        <v>1625</v>
      </c>
    </row>
    <row r="43" spans="1:16" ht="12.75">
      <c r="A43" t="s">
        <v>49</v>
      </c>
      <c s="34" t="s">
        <v>534</v>
      </c>
      <c s="34" t="s">
        <v>1245</v>
      </c>
      <c s="35" t="s">
        <v>52</v>
      </c>
      <c s="6" t="s">
        <v>1412</v>
      </c>
      <c s="36" t="s">
        <v>67</v>
      </c>
      <c s="37">
        <v>8</v>
      </c>
      <c s="36">
        <v>0</v>
      </c>
      <c s="36">
        <f>ROUND(G43*H43,6)</f>
      </c>
      <c r="L43" s="38">
        <v>0</v>
      </c>
      <c s="32">
        <f>ROUND(ROUND(L43,2)*ROUND(G43,3),2)</f>
      </c>
      <c s="36" t="s">
        <v>1160</v>
      </c>
      <c>
        <f>(M43*21)/100</f>
      </c>
      <c t="s">
        <v>28</v>
      </c>
    </row>
    <row r="44" spans="1:5" ht="12.75">
      <c r="A44" s="35" t="s">
        <v>56</v>
      </c>
      <c r="E44" s="39" t="s">
        <v>1166</v>
      </c>
    </row>
    <row r="45" spans="1:5" ht="25.5">
      <c r="A45" s="35" t="s">
        <v>57</v>
      </c>
      <c r="E45" s="40" t="s">
        <v>1639</v>
      </c>
    </row>
    <row r="46" spans="1:5" ht="165.75">
      <c r="A46" t="s">
        <v>58</v>
      </c>
      <c r="E46" s="39" t="s">
        <v>1641</v>
      </c>
    </row>
    <row r="47" spans="1:16" ht="12.75">
      <c r="A47" t="s">
        <v>49</v>
      </c>
      <c s="34" t="s">
        <v>673</v>
      </c>
      <c s="34" t="s">
        <v>1642</v>
      </c>
      <c s="35" t="s">
        <v>52</v>
      </c>
      <c s="6" t="s">
        <v>1643</v>
      </c>
      <c s="36" t="s">
        <v>67</v>
      </c>
      <c s="37">
        <v>8</v>
      </c>
      <c s="36">
        <v>0</v>
      </c>
      <c s="36">
        <f>ROUND(G47*H47,6)</f>
      </c>
      <c r="L47" s="38">
        <v>0</v>
      </c>
      <c s="32">
        <f>ROUND(ROUND(L47,2)*ROUND(G47,3),2)</f>
      </c>
      <c s="36" t="s">
        <v>1160</v>
      </c>
      <c>
        <f>(M47*21)/100</f>
      </c>
      <c t="s">
        <v>28</v>
      </c>
    </row>
    <row r="48" spans="1:5" ht="12.75">
      <c r="A48" s="35" t="s">
        <v>56</v>
      </c>
      <c r="E48" s="39" t="s">
        <v>1166</v>
      </c>
    </row>
    <row r="49" spans="1:5" ht="25.5">
      <c r="A49" s="35" t="s">
        <v>57</v>
      </c>
      <c r="E49" s="40" t="s">
        <v>1639</v>
      </c>
    </row>
    <row r="50" spans="1:5" ht="127.5">
      <c r="A50" t="s">
        <v>58</v>
      </c>
      <c r="E50" s="39" t="s">
        <v>1644</v>
      </c>
    </row>
    <row r="51" spans="1:16" ht="12.75">
      <c r="A51" t="s">
        <v>49</v>
      </c>
      <c s="34" t="s">
        <v>677</v>
      </c>
      <c s="34" t="s">
        <v>1645</v>
      </c>
      <c s="35" t="s">
        <v>52</v>
      </c>
      <c s="6" t="s">
        <v>1646</v>
      </c>
      <c s="36" t="s">
        <v>173</v>
      </c>
      <c s="37">
        <v>2.4</v>
      </c>
      <c s="36">
        <v>0</v>
      </c>
      <c s="36">
        <f>ROUND(G51*H51,6)</f>
      </c>
      <c r="L51" s="38">
        <v>0</v>
      </c>
      <c s="32">
        <f>ROUND(ROUND(L51,2)*ROUND(G51,3),2)</f>
      </c>
      <c s="36" t="s">
        <v>1160</v>
      </c>
      <c>
        <f>(M51*21)/100</f>
      </c>
      <c t="s">
        <v>28</v>
      </c>
    </row>
    <row r="52" spans="1:5" ht="12.75">
      <c r="A52" s="35" t="s">
        <v>56</v>
      </c>
      <c r="E52" s="39" t="s">
        <v>1166</v>
      </c>
    </row>
    <row r="53" spans="1:5" ht="25.5">
      <c r="A53" s="35" t="s">
        <v>57</v>
      </c>
      <c r="E53" s="40" t="s">
        <v>1893</v>
      </c>
    </row>
    <row r="54" spans="1:5" ht="102">
      <c r="A54" t="s">
        <v>58</v>
      </c>
      <c r="E54" s="39" t="s">
        <v>1648</v>
      </c>
    </row>
    <row r="55" spans="1:16" ht="12.75">
      <c r="A55" t="s">
        <v>49</v>
      </c>
      <c s="34" t="s">
        <v>681</v>
      </c>
      <c s="34" t="s">
        <v>1649</v>
      </c>
      <c s="35" t="s">
        <v>52</v>
      </c>
      <c s="6" t="s">
        <v>1650</v>
      </c>
      <c s="36" t="s">
        <v>173</v>
      </c>
      <c s="37">
        <v>2.4</v>
      </c>
      <c s="36">
        <v>0</v>
      </c>
      <c s="36">
        <f>ROUND(G55*H55,6)</f>
      </c>
      <c r="L55" s="38">
        <v>0</v>
      </c>
      <c s="32">
        <f>ROUND(ROUND(L55,2)*ROUND(G55,3),2)</f>
      </c>
      <c s="36" t="s">
        <v>1160</v>
      </c>
      <c>
        <f>(M55*21)/100</f>
      </c>
      <c t="s">
        <v>28</v>
      </c>
    </row>
    <row r="56" spans="1:5" ht="12.75">
      <c r="A56" s="35" t="s">
        <v>56</v>
      </c>
      <c r="E56" s="39" t="s">
        <v>1166</v>
      </c>
    </row>
    <row r="57" spans="1:5" ht="25.5">
      <c r="A57" s="35" t="s">
        <v>57</v>
      </c>
      <c r="E57" s="40" t="s">
        <v>1893</v>
      </c>
    </row>
    <row r="58" spans="1:5" ht="102">
      <c r="A58" t="s">
        <v>58</v>
      </c>
      <c r="E58" s="39" t="s">
        <v>1651</v>
      </c>
    </row>
    <row r="59" spans="1:16" ht="12.75">
      <c r="A59" t="s">
        <v>49</v>
      </c>
      <c s="34" t="s">
        <v>685</v>
      </c>
      <c s="34" t="s">
        <v>1419</v>
      </c>
      <c s="35" t="s">
        <v>52</v>
      </c>
      <c s="6" t="s">
        <v>1652</v>
      </c>
      <c s="36" t="s">
        <v>67</v>
      </c>
      <c s="37">
        <v>2</v>
      </c>
      <c s="36">
        <v>0</v>
      </c>
      <c s="36">
        <f>ROUND(G59*H59,6)</f>
      </c>
      <c r="L59" s="38">
        <v>0</v>
      </c>
      <c s="32">
        <f>ROUND(ROUND(L59,2)*ROUND(G59,3),2)</f>
      </c>
      <c s="36" t="s">
        <v>1160</v>
      </c>
      <c>
        <f>(M59*21)/100</f>
      </c>
      <c t="s">
        <v>28</v>
      </c>
    </row>
    <row r="60" spans="1:5" ht="12.75">
      <c r="A60" s="35" t="s">
        <v>56</v>
      </c>
      <c r="E60" s="39" t="s">
        <v>1166</v>
      </c>
    </row>
    <row r="61" spans="1:5" ht="25.5">
      <c r="A61" s="35" t="s">
        <v>57</v>
      </c>
      <c r="E61" s="40" t="s">
        <v>1527</v>
      </c>
    </row>
    <row r="62" spans="1:5" ht="191.25">
      <c r="A62" t="s">
        <v>58</v>
      </c>
      <c r="E62" s="39" t="s">
        <v>1622</v>
      </c>
    </row>
    <row r="63" spans="1:16" ht="12.75">
      <c r="A63" t="s">
        <v>49</v>
      </c>
      <c s="34" t="s">
        <v>50</v>
      </c>
      <c s="34" t="s">
        <v>1386</v>
      </c>
      <c s="35" t="s">
        <v>52</v>
      </c>
      <c s="6" t="s">
        <v>1387</v>
      </c>
      <c s="36" t="s">
        <v>67</v>
      </c>
      <c s="37">
        <v>1</v>
      </c>
      <c s="36">
        <v>0</v>
      </c>
      <c s="36">
        <f>ROUND(G63*H63,6)</f>
      </c>
      <c r="L63" s="38">
        <v>0</v>
      </c>
      <c s="32">
        <f>ROUND(ROUND(L63,2)*ROUND(G63,3),2)</f>
      </c>
      <c s="36" t="s">
        <v>1160</v>
      </c>
      <c>
        <f>(M63*21)/100</f>
      </c>
      <c t="s">
        <v>28</v>
      </c>
    </row>
    <row r="64" spans="1:5" ht="12.75">
      <c r="A64" s="35" t="s">
        <v>56</v>
      </c>
      <c r="E64" s="39" t="s">
        <v>1166</v>
      </c>
    </row>
    <row r="65" spans="1:5" ht="25.5">
      <c r="A65" s="35" t="s">
        <v>57</v>
      </c>
      <c r="E65" s="40" t="s">
        <v>1515</v>
      </c>
    </row>
    <row r="66" spans="1:5" ht="102">
      <c r="A66" t="s">
        <v>58</v>
      </c>
      <c r="E66" s="39" t="s">
        <v>1654</v>
      </c>
    </row>
    <row r="67" spans="1:16" ht="12.75">
      <c r="A67" t="s">
        <v>49</v>
      </c>
      <c s="34" t="s">
        <v>60</v>
      </c>
      <c s="34" t="s">
        <v>133</v>
      </c>
      <c s="35" t="s">
        <v>52</v>
      </c>
      <c s="6" t="s">
        <v>134</v>
      </c>
      <c s="36" t="s">
        <v>67</v>
      </c>
      <c s="37">
        <v>2</v>
      </c>
      <c s="36">
        <v>0</v>
      </c>
      <c s="36">
        <f>ROUND(G67*H67,6)</f>
      </c>
      <c r="L67" s="38">
        <v>0</v>
      </c>
      <c s="32">
        <f>ROUND(ROUND(L67,2)*ROUND(G67,3),2)</f>
      </c>
      <c s="36" t="s">
        <v>1160</v>
      </c>
      <c>
        <f>(M67*21)/100</f>
      </c>
      <c t="s">
        <v>28</v>
      </c>
    </row>
    <row r="68" spans="1:5" ht="12.75">
      <c r="A68" s="35" t="s">
        <v>56</v>
      </c>
      <c r="E68" s="39" t="s">
        <v>1166</v>
      </c>
    </row>
    <row r="69" spans="1:5" ht="25.5">
      <c r="A69" s="35" t="s">
        <v>57</v>
      </c>
      <c r="E69" s="40" t="s">
        <v>1527</v>
      </c>
    </row>
    <row r="70" spans="1:5" ht="89.25">
      <c r="A70" t="s">
        <v>58</v>
      </c>
      <c r="E70" s="39" t="s">
        <v>1655</v>
      </c>
    </row>
    <row r="71" spans="1:16" ht="25.5">
      <c r="A71" t="s">
        <v>49</v>
      </c>
      <c s="34" t="s">
        <v>64</v>
      </c>
      <c s="34" t="s">
        <v>1656</v>
      </c>
      <c s="35" t="s">
        <v>52</v>
      </c>
      <c s="6" t="s">
        <v>1657</v>
      </c>
      <c s="36" t="s">
        <v>105</v>
      </c>
      <c s="37">
        <v>15</v>
      </c>
      <c s="36">
        <v>0</v>
      </c>
      <c s="36">
        <f>ROUND(G71*H71,6)</f>
      </c>
      <c r="L71" s="38">
        <v>0</v>
      </c>
      <c s="32">
        <f>ROUND(ROUND(L71,2)*ROUND(G71,3),2)</f>
      </c>
      <c s="36" t="s">
        <v>1160</v>
      </c>
      <c>
        <f>(M71*21)/100</f>
      </c>
      <c t="s">
        <v>28</v>
      </c>
    </row>
    <row r="72" spans="1:5" ht="12.75">
      <c r="A72" s="35" t="s">
        <v>56</v>
      </c>
      <c r="E72" s="39" t="s">
        <v>1166</v>
      </c>
    </row>
    <row r="73" spans="1:5" ht="25.5">
      <c r="A73" s="35" t="s">
        <v>57</v>
      </c>
      <c r="E73" s="40" t="s">
        <v>1948</v>
      </c>
    </row>
    <row r="74" spans="1:5" ht="102">
      <c r="A74" t="s">
        <v>58</v>
      </c>
      <c r="E74" s="39" t="s">
        <v>1658</v>
      </c>
    </row>
    <row r="75" spans="1:16" ht="12.75">
      <c r="A75" t="s">
        <v>49</v>
      </c>
      <c s="34" t="s">
        <v>69</v>
      </c>
      <c s="34" t="s">
        <v>1659</v>
      </c>
      <c s="35" t="s">
        <v>52</v>
      </c>
      <c s="6" t="s">
        <v>1660</v>
      </c>
      <c s="36" t="s">
        <v>67</v>
      </c>
      <c s="37">
        <v>1</v>
      </c>
      <c s="36">
        <v>0</v>
      </c>
      <c s="36">
        <f>ROUND(G75*H75,6)</f>
      </c>
      <c r="L75" s="38">
        <v>0</v>
      </c>
      <c s="32">
        <f>ROUND(ROUND(L75,2)*ROUND(G75,3),2)</f>
      </c>
      <c s="36" t="s">
        <v>1160</v>
      </c>
      <c>
        <f>(M75*21)/100</f>
      </c>
      <c t="s">
        <v>28</v>
      </c>
    </row>
    <row r="76" spans="1:5" ht="12.75">
      <c r="A76" s="35" t="s">
        <v>56</v>
      </c>
      <c r="E76" s="39" t="s">
        <v>1166</v>
      </c>
    </row>
    <row r="77" spans="1:5" ht="25.5">
      <c r="A77" s="35" t="s">
        <v>57</v>
      </c>
      <c r="E77" s="40" t="s">
        <v>1515</v>
      </c>
    </row>
    <row r="78" spans="1:5" ht="178.5">
      <c r="A78" t="s">
        <v>58</v>
      </c>
      <c r="E78" s="39" t="s">
        <v>1661</v>
      </c>
    </row>
    <row r="79" spans="1:16" ht="12.75">
      <c r="A79" t="s">
        <v>49</v>
      </c>
      <c s="34" t="s">
        <v>72</v>
      </c>
      <c s="34" t="s">
        <v>1662</v>
      </c>
      <c s="35" t="s">
        <v>52</v>
      </c>
      <c s="6" t="s">
        <v>1663</v>
      </c>
      <c s="36" t="s">
        <v>67</v>
      </c>
      <c s="37">
        <v>1</v>
      </c>
      <c s="36">
        <v>0</v>
      </c>
      <c s="36">
        <f>ROUND(G79*H79,6)</f>
      </c>
      <c r="L79" s="38">
        <v>0</v>
      </c>
      <c s="32">
        <f>ROUND(ROUND(L79,2)*ROUND(G79,3),2)</f>
      </c>
      <c s="36" t="s">
        <v>1160</v>
      </c>
      <c>
        <f>(M79*21)/100</f>
      </c>
      <c t="s">
        <v>28</v>
      </c>
    </row>
    <row r="80" spans="1:5" ht="12.75">
      <c r="A80" s="35" t="s">
        <v>56</v>
      </c>
      <c r="E80" s="39" t="s">
        <v>1166</v>
      </c>
    </row>
    <row r="81" spans="1:5" ht="25.5">
      <c r="A81" s="35" t="s">
        <v>57</v>
      </c>
      <c r="E81" s="40" t="s">
        <v>1515</v>
      </c>
    </row>
    <row r="82" spans="1:5" ht="127.5">
      <c r="A82" t="s">
        <v>58</v>
      </c>
      <c r="E82" s="39" t="s">
        <v>1644</v>
      </c>
    </row>
    <row r="83" spans="1:16" ht="12.75">
      <c r="A83" t="s">
        <v>49</v>
      </c>
      <c s="34" t="s">
        <v>78</v>
      </c>
      <c s="34" t="s">
        <v>1664</v>
      </c>
      <c s="35" t="s">
        <v>52</v>
      </c>
      <c s="6" t="s">
        <v>1665</v>
      </c>
      <c s="36" t="s">
        <v>67</v>
      </c>
      <c s="37">
        <v>4</v>
      </c>
      <c s="36">
        <v>0</v>
      </c>
      <c s="36">
        <f>ROUND(G83*H83,6)</f>
      </c>
      <c r="L83" s="38">
        <v>0</v>
      </c>
      <c s="32">
        <f>ROUND(ROUND(L83,2)*ROUND(G83,3),2)</f>
      </c>
      <c s="36" t="s">
        <v>1160</v>
      </c>
      <c>
        <f>(M83*21)/100</f>
      </c>
      <c t="s">
        <v>28</v>
      </c>
    </row>
    <row r="84" spans="1:5" ht="12.75">
      <c r="A84" s="35" t="s">
        <v>56</v>
      </c>
      <c r="E84" s="39" t="s">
        <v>1166</v>
      </c>
    </row>
    <row r="85" spans="1:5" ht="25.5">
      <c r="A85" s="35" t="s">
        <v>57</v>
      </c>
      <c r="E85" s="40" t="s">
        <v>1884</v>
      </c>
    </row>
    <row r="86" spans="1:5" ht="102">
      <c r="A86" t="s">
        <v>58</v>
      </c>
      <c r="E86" s="39" t="s">
        <v>1666</v>
      </c>
    </row>
    <row r="87" spans="1:16" ht="12.75">
      <c r="A87" t="s">
        <v>49</v>
      </c>
      <c s="34" t="s">
        <v>87</v>
      </c>
      <c s="34" t="s">
        <v>1667</v>
      </c>
      <c s="35" t="s">
        <v>52</v>
      </c>
      <c s="6" t="s">
        <v>1668</v>
      </c>
      <c s="36" t="s">
        <v>75</v>
      </c>
      <c s="37">
        <v>0.02</v>
      </c>
      <c s="36">
        <v>0</v>
      </c>
      <c s="36">
        <f>ROUND(G87*H87,6)</f>
      </c>
      <c r="L87" s="38">
        <v>0</v>
      </c>
      <c s="32">
        <f>ROUND(ROUND(L87,2)*ROUND(G87,3),2)</f>
      </c>
      <c s="36" t="s">
        <v>1160</v>
      </c>
      <c>
        <f>(M87*21)/100</f>
      </c>
      <c t="s">
        <v>28</v>
      </c>
    </row>
    <row r="88" spans="1:5" ht="12.75">
      <c r="A88" s="35" t="s">
        <v>56</v>
      </c>
      <c r="E88" s="39" t="s">
        <v>1166</v>
      </c>
    </row>
    <row r="89" spans="1:5" ht="25.5">
      <c r="A89" s="35" t="s">
        <v>57</v>
      </c>
      <c r="E89" s="40" t="s">
        <v>1669</v>
      </c>
    </row>
    <row r="90" spans="1:5" ht="369.75">
      <c r="A90" t="s">
        <v>58</v>
      </c>
      <c r="E90" s="39" t="s">
        <v>1670</v>
      </c>
    </row>
    <row r="91" spans="1:13" ht="12.75">
      <c r="A91" t="s">
        <v>47</v>
      </c>
      <c r="C91" s="31" t="s">
        <v>28</v>
      </c>
      <c r="E91" s="33" t="s">
        <v>1671</v>
      </c>
      <c r="J91" s="32">
        <f>0</f>
      </c>
      <c s="32">
        <f>0</f>
      </c>
      <c s="32">
        <f>0+L92+L96+L100</f>
      </c>
      <c s="32">
        <f>0+M92+M96+M100</f>
      </c>
    </row>
    <row r="92" spans="1:16" ht="12.75">
      <c r="A92" t="s">
        <v>49</v>
      </c>
      <c s="34" t="s">
        <v>91</v>
      </c>
      <c s="34" t="s">
        <v>1672</v>
      </c>
      <c s="35" t="s">
        <v>52</v>
      </c>
      <c s="6" t="s">
        <v>1673</v>
      </c>
      <c s="36" t="s">
        <v>67</v>
      </c>
      <c s="37">
        <v>4</v>
      </c>
      <c s="36">
        <v>0</v>
      </c>
      <c s="36">
        <f>ROUND(G92*H92,6)</f>
      </c>
      <c r="L92" s="38">
        <v>0</v>
      </c>
      <c s="32">
        <f>ROUND(ROUND(L92,2)*ROUND(G92,3),2)</f>
      </c>
      <c s="36" t="s">
        <v>1160</v>
      </c>
      <c>
        <f>(M92*21)/100</f>
      </c>
      <c t="s">
        <v>28</v>
      </c>
    </row>
    <row r="93" spans="1:5" ht="12.75">
      <c r="A93" s="35" t="s">
        <v>56</v>
      </c>
      <c r="E93" s="39" t="s">
        <v>1166</v>
      </c>
    </row>
    <row r="94" spans="1:5" ht="25.5">
      <c r="A94" s="35" t="s">
        <v>57</v>
      </c>
      <c r="E94" s="40" t="s">
        <v>1884</v>
      </c>
    </row>
    <row r="95" spans="1:5" ht="153">
      <c r="A95" t="s">
        <v>58</v>
      </c>
      <c r="E95" s="39" t="s">
        <v>1674</v>
      </c>
    </row>
    <row r="96" spans="1:16" ht="12.75">
      <c r="A96" t="s">
        <v>49</v>
      </c>
      <c s="34" t="s">
        <v>96</v>
      </c>
      <c s="34" t="s">
        <v>1675</v>
      </c>
      <c s="35" t="s">
        <v>52</v>
      </c>
      <c s="6" t="s">
        <v>1676</v>
      </c>
      <c s="36" t="s">
        <v>1404</v>
      </c>
      <c s="37">
        <v>1</v>
      </c>
      <c s="36">
        <v>0</v>
      </c>
      <c s="36">
        <f>ROUND(G96*H96,6)</f>
      </c>
      <c r="L96" s="38">
        <v>0</v>
      </c>
      <c s="32">
        <f>ROUND(ROUND(L96,2)*ROUND(G96,3),2)</f>
      </c>
      <c s="36" t="s">
        <v>1160</v>
      </c>
      <c>
        <f>(M96*21)/100</f>
      </c>
      <c t="s">
        <v>28</v>
      </c>
    </row>
    <row r="97" spans="1:5" ht="12.75">
      <c r="A97" s="35" t="s">
        <v>56</v>
      </c>
      <c r="E97" s="39" t="s">
        <v>1166</v>
      </c>
    </row>
    <row r="98" spans="1:5" ht="25.5">
      <c r="A98" s="35" t="s">
        <v>57</v>
      </c>
      <c r="E98" s="40" t="s">
        <v>1515</v>
      </c>
    </row>
    <row r="99" spans="1:5" ht="140.25">
      <c r="A99" t="s">
        <v>58</v>
      </c>
      <c r="E99" s="39" t="s">
        <v>1677</v>
      </c>
    </row>
    <row r="100" spans="1:16" ht="25.5">
      <c r="A100" t="s">
        <v>49</v>
      </c>
      <c s="34" t="s">
        <v>1000</v>
      </c>
      <c s="34" t="s">
        <v>1461</v>
      </c>
      <c s="35" t="s">
        <v>52</v>
      </c>
      <c s="6" t="s">
        <v>1678</v>
      </c>
      <c s="36" t="s">
        <v>67</v>
      </c>
      <c s="37">
        <v>1</v>
      </c>
      <c s="36">
        <v>0</v>
      </c>
      <c s="36">
        <f>ROUND(G100*H100,6)</f>
      </c>
      <c r="L100" s="38">
        <v>0</v>
      </c>
      <c s="32">
        <f>ROUND(ROUND(L100,2)*ROUND(G100,3),2)</f>
      </c>
      <c s="36" t="s">
        <v>1160</v>
      </c>
      <c>
        <f>(M100*21)/100</f>
      </c>
      <c t="s">
        <v>28</v>
      </c>
    </row>
    <row r="101" spans="1:5" ht="12.75">
      <c r="A101" s="35" t="s">
        <v>56</v>
      </c>
      <c r="E101" s="39" t="s">
        <v>1166</v>
      </c>
    </row>
    <row r="102" spans="1:5" ht="25.5">
      <c r="A102" s="35" t="s">
        <v>57</v>
      </c>
      <c r="E102" s="40" t="s">
        <v>1515</v>
      </c>
    </row>
    <row r="103" spans="1:5" ht="114.75">
      <c r="A103" t="s">
        <v>58</v>
      </c>
      <c r="E103" s="39" t="s">
        <v>1679</v>
      </c>
    </row>
    <row r="104" spans="1:13" ht="12.75">
      <c r="A104" t="s">
        <v>47</v>
      </c>
      <c r="C104" s="31" t="s">
        <v>168</v>
      </c>
      <c r="E104" s="33" t="s">
        <v>1269</v>
      </c>
      <c r="J104" s="32">
        <f>0</f>
      </c>
      <c s="32">
        <f>0</f>
      </c>
      <c s="32">
        <f>0+L105+L109+L113+L117+L121+L125+L129+L133+L137+L141+L145+L149+L153+L157+L161+L165+L169+L173+L177+L181+L185+L189+L193+L197+L201+L205+L209+L213+L217+L221+L225+L229+L233</f>
      </c>
      <c s="32">
        <f>0+M105+M109+M113+M117+M121+M125+M129+M133+M137+M141+M145+M149+M153+M157+M161+M165+M169+M173+M177+M181+M185+M189+M193+M197+M201+M205+M209+M213+M217+M221+M225+M229+M233</f>
      </c>
    </row>
    <row r="105" spans="1:16" ht="12.75">
      <c r="A105" t="s">
        <v>49</v>
      </c>
      <c s="34" t="s">
        <v>112</v>
      </c>
      <c s="34" t="s">
        <v>1284</v>
      </c>
      <c s="35" t="s">
        <v>52</v>
      </c>
      <c s="6" t="s">
        <v>1285</v>
      </c>
      <c s="36" t="s">
        <v>105</v>
      </c>
      <c s="37">
        <v>200</v>
      </c>
      <c s="36">
        <v>0</v>
      </c>
      <c s="36">
        <f>ROUND(G105*H105,6)</f>
      </c>
      <c r="L105" s="38">
        <v>0</v>
      </c>
      <c s="32">
        <f>ROUND(ROUND(L105,2)*ROUND(G105,3),2)</f>
      </c>
      <c s="36" t="s">
        <v>1160</v>
      </c>
      <c>
        <f>(M105*21)/100</f>
      </c>
      <c t="s">
        <v>28</v>
      </c>
    </row>
    <row r="106" spans="1:5" ht="12.75">
      <c r="A106" s="35" t="s">
        <v>56</v>
      </c>
      <c r="E106" s="39" t="s">
        <v>52</v>
      </c>
    </row>
    <row r="107" spans="1:5" ht="12.75">
      <c r="A107" s="35" t="s">
        <v>57</v>
      </c>
      <c r="E107" s="40" t="s">
        <v>52</v>
      </c>
    </row>
    <row r="108" spans="1:5" ht="76.5">
      <c r="A108" t="s">
        <v>58</v>
      </c>
      <c r="E108" s="39" t="s">
        <v>1697</v>
      </c>
    </row>
    <row r="109" spans="1:16" ht="38.25">
      <c r="A109" t="s">
        <v>49</v>
      </c>
      <c s="34" t="s">
        <v>116</v>
      </c>
      <c s="34" t="s">
        <v>1435</v>
      </c>
      <c s="35" t="s">
        <v>52</v>
      </c>
      <c s="6" t="s">
        <v>1436</v>
      </c>
      <c s="36" t="s">
        <v>486</v>
      </c>
      <c s="37">
        <v>8</v>
      </c>
      <c s="36">
        <v>0</v>
      </c>
      <c s="36">
        <f>ROUND(G109*H109,6)</f>
      </c>
      <c r="L109" s="38">
        <v>0</v>
      </c>
      <c s="32">
        <f>ROUND(ROUND(L109,2)*ROUND(G109,3),2)</f>
      </c>
      <c s="36" t="s">
        <v>1160</v>
      </c>
      <c>
        <f>(M109*21)/100</f>
      </c>
      <c t="s">
        <v>28</v>
      </c>
    </row>
    <row r="110" spans="1:5" ht="12.75">
      <c r="A110" s="35" t="s">
        <v>56</v>
      </c>
      <c r="E110" s="39" t="s">
        <v>52</v>
      </c>
    </row>
    <row r="111" spans="1:5" ht="12.75">
      <c r="A111" s="35" t="s">
        <v>57</v>
      </c>
      <c r="E111" s="40" t="s">
        <v>52</v>
      </c>
    </row>
    <row r="112" spans="1:5" ht="140.25">
      <c r="A112" t="s">
        <v>58</v>
      </c>
      <c r="E112" s="39" t="s">
        <v>1437</v>
      </c>
    </row>
    <row r="113" spans="1:16" ht="25.5">
      <c r="A113" t="s">
        <v>49</v>
      </c>
      <c s="34" t="s">
        <v>120</v>
      </c>
      <c s="34" t="s">
        <v>1688</v>
      </c>
      <c s="35" t="s">
        <v>52</v>
      </c>
      <c s="6" t="s">
        <v>1689</v>
      </c>
      <c s="36" t="s">
        <v>486</v>
      </c>
      <c s="37">
        <v>8</v>
      </c>
      <c s="36">
        <v>0</v>
      </c>
      <c s="36">
        <f>ROUND(G113*H113,6)</f>
      </c>
      <c r="L113" s="38">
        <v>0</v>
      </c>
      <c s="32">
        <f>ROUND(ROUND(L113,2)*ROUND(G113,3),2)</f>
      </c>
      <c s="36" t="s">
        <v>1160</v>
      </c>
      <c>
        <f>(M113*21)/100</f>
      </c>
      <c t="s">
        <v>28</v>
      </c>
    </row>
    <row r="114" spans="1:5" ht="12.75">
      <c r="A114" s="35" t="s">
        <v>56</v>
      </c>
      <c r="E114" s="39" t="s">
        <v>52</v>
      </c>
    </row>
    <row r="115" spans="1:5" ht="12.75">
      <c r="A115" s="35" t="s">
        <v>57</v>
      </c>
      <c r="E115" s="40" t="s">
        <v>52</v>
      </c>
    </row>
    <row r="116" spans="1:5" ht="153">
      <c r="A116" t="s">
        <v>58</v>
      </c>
      <c r="E116" s="39" t="s">
        <v>1690</v>
      </c>
    </row>
    <row r="117" spans="1:16" ht="25.5">
      <c r="A117" t="s">
        <v>49</v>
      </c>
      <c s="34" t="s">
        <v>128</v>
      </c>
      <c s="34" t="s">
        <v>1458</v>
      </c>
      <c s="35" t="s">
        <v>52</v>
      </c>
      <c s="6" t="s">
        <v>1459</v>
      </c>
      <c s="36" t="s">
        <v>67</v>
      </c>
      <c s="37">
        <v>1</v>
      </c>
      <c s="36">
        <v>0</v>
      </c>
      <c s="36">
        <f>ROUND(G117*H117,6)</f>
      </c>
      <c r="L117" s="38">
        <v>0</v>
      </c>
      <c s="32">
        <f>ROUND(ROUND(L117,2)*ROUND(G117,3),2)</f>
      </c>
      <c s="36" t="s">
        <v>1160</v>
      </c>
      <c>
        <f>(M117*21)/100</f>
      </c>
      <c t="s">
        <v>28</v>
      </c>
    </row>
    <row r="118" spans="1:5" ht="12.75">
      <c r="A118" s="35" t="s">
        <v>56</v>
      </c>
      <c r="E118" s="39" t="s">
        <v>52</v>
      </c>
    </row>
    <row r="119" spans="1:5" ht="12.75">
      <c r="A119" s="35" t="s">
        <v>57</v>
      </c>
      <c r="E119" s="40" t="s">
        <v>52</v>
      </c>
    </row>
    <row r="120" spans="1:5" ht="89.25">
      <c r="A120" t="s">
        <v>58</v>
      </c>
      <c r="E120" s="39" t="s">
        <v>1460</v>
      </c>
    </row>
    <row r="121" spans="1:16" ht="12.75">
      <c r="A121" t="s">
        <v>49</v>
      </c>
      <c s="34" t="s">
        <v>132</v>
      </c>
      <c s="34" t="s">
        <v>1455</v>
      </c>
      <c s="35" t="s">
        <v>52</v>
      </c>
      <c s="6" t="s">
        <v>1456</v>
      </c>
      <c s="36" t="s">
        <v>486</v>
      </c>
      <c s="37">
        <v>8</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89.25">
      <c r="A124" t="s">
        <v>58</v>
      </c>
      <c r="E124" s="39" t="s">
        <v>1457</v>
      </c>
    </row>
    <row r="125" spans="1:16" ht="12.75">
      <c r="A125" t="s">
        <v>49</v>
      </c>
      <c s="34" t="s">
        <v>136</v>
      </c>
      <c s="34" t="s">
        <v>1686</v>
      </c>
      <c s="35" t="s">
        <v>52</v>
      </c>
      <c s="6" t="s">
        <v>1687</v>
      </c>
      <c s="36" t="s">
        <v>67</v>
      </c>
      <c s="37">
        <v>1</v>
      </c>
      <c s="36">
        <v>0</v>
      </c>
      <c s="36">
        <f>ROUND(G125*H125,6)</f>
      </c>
      <c r="L125" s="38">
        <v>0</v>
      </c>
      <c s="32">
        <f>ROUND(ROUND(L125,2)*ROUND(G125,3),2)</f>
      </c>
      <c s="36" t="s">
        <v>1160</v>
      </c>
      <c>
        <f>(M125*21)/100</f>
      </c>
      <c t="s">
        <v>28</v>
      </c>
    </row>
    <row r="126" spans="1:5" ht="12.75">
      <c r="A126" s="35" t="s">
        <v>56</v>
      </c>
      <c r="E126" s="39" t="s">
        <v>52</v>
      </c>
    </row>
    <row r="127" spans="1:5" ht="12.75">
      <c r="A127" s="35" t="s">
        <v>57</v>
      </c>
      <c r="E127" s="40" t="s">
        <v>52</v>
      </c>
    </row>
    <row r="128" spans="1:5" ht="191.25">
      <c r="A128" t="s">
        <v>58</v>
      </c>
      <c r="E128" s="39" t="s">
        <v>1421</v>
      </c>
    </row>
    <row r="129" spans="1:16" ht="12.75">
      <c r="A129" t="s">
        <v>49</v>
      </c>
      <c s="34" t="s">
        <v>140</v>
      </c>
      <c s="34" t="s">
        <v>1422</v>
      </c>
      <c s="35" t="s">
        <v>52</v>
      </c>
      <c s="6" t="s">
        <v>1423</v>
      </c>
      <c s="36" t="s">
        <v>67</v>
      </c>
      <c s="37">
        <v>3</v>
      </c>
      <c s="36">
        <v>0</v>
      </c>
      <c s="36">
        <f>ROUND(G129*H129,6)</f>
      </c>
      <c r="L129" s="38">
        <v>0</v>
      </c>
      <c s="32">
        <f>ROUND(ROUND(L129,2)*ROUND(G129,3),2)</f>
      </c>
      <c s="36" t="s">
        <v>1160</v>
      </c>
      <c>
        <f>(M129*21)/100</f>
      </c>
      <c t="s">
        <v>28</v>
      </c>
    </row>
    <row r="130" spans="1:5" ht="12.75">
      <c r="A130" s="35" t="s">
        <v>56</v>
      </c>
      <c r="E130" s="39" t="s">
        <v>52</v>
      </c>
    </row>
    <row r="131" spans="1:5" ht="12.75">
      <c r="A131" s="35" t="s">
        <v>57</v>
      </c>
      <c r="E131" s="40" t="s">
        <v>52</v>
      </c>
    </row>
    <row r="132" spans="1:5" ht="140.25">
      <c r="A132" t="s">
        <v>58</v>
      </c>
      <c r="E132" s="39" t="s">
        <v>1424</v>
      </c>
    </row>
    <row r="133" spans="1:16" ht="12.75">
      <c r="A133" t="s">
        <v>49</v>
      </c>
      <c s="34" t="s">
        <v>143</v>
      </c>
      <c s="34" t="s">
        <v>1718</v>
      </c>
      <c s="35" t="s">
        <v>52</v>
      </c>
      <c s="6" t="s">
        <v>1719</v>
      </c>
      <c s="36" t="s">
        <v>67</v>
      </c>
      <c s="37">
        <v>4</v>
      </c>
      <c s="36">
        <v>0</v>
      </c>
      <c s="36">
        <f>ROUND(G133*H133,6)</f>
      </c>
      <c r="L133" s="38">
        <v>0</v>
      </c>
      <c s="32">
        <f>ROUND(ROUND(L133,2)*ROUND(G133,3),2)</f>
      </c>
      <c s="36" t="s">
        <v>1160</v>
      </c>
      <c>
        <f>(M133*21)/100</f>
      </c>
      <c t="s">
        <v>28</v>
      </c>
    </row>
    <row r="134" spans="1:5" ht="12.75">
      <c r="A134" s="35" t="s">
        <v>56</v>
      </c>
      <c r="E134" s="39" t="s">
        <v>52</v>
      </c>
    </row>
    <row r="135" spans="1:5" ht="12.75">
      <c r="A135" s="35" t="s">
        <v>57</v>
      </c>
      <c r="E135" s="40" t="s">
        <v>52</v>
      </c>
    </row>
    <row r="136" spans="1:5" ht="127.5">
      <c r="A136" t="s">
        <v>58</v>
      </c>
      <c r="E136" s="39" t="s">
        <v>1720</v>
      </c>
    </row>
    <row r="137" spans="1:16" ht="25.5">
      <c r="A137" t="s">
        <v>49</v>
      </c>
      <c s="34" t="s">
        <v>147</v>
      </c>
      <c s="34" t="s">
        <v>1715</v>
      </c>
      <c s="35" t="s">
        <v>52</v>
      </c>
      <c s="6" t="s">
        <v>1716</v>
      </c>
      <c s="36" t="s">
        <v>486</v>
      </c>
      <c s="37">
        <v>8</v>
      </c>
      <c s="36">
        <v>0</v>
      </c>
      <c s="36">
        <f>ROUND(G137*H137,6)</f>
      </c>
      <c r="L137" s="38">
        <v>0</v>
      </c>
      <c s="32">
        <f>ROUND(ROUND(L137,2)*ROUND(G137,3),2)</f>
      </c>
      <c s="36" t="s">
        <v>1160</v>
      </c>
      <c>
        <f>(M137*21)/100</f>
      </c>
      <c t="s">
        <v>28</v>
      </c>
    </row>
    <row r="138" spans="1:5" ht="12.75">
      <c r="A138" s="35" t="s">
        <v>56</v>
      </c>
      <c r="E138" s="39" t="s">
        <v>52</v>
      </c>
    </row>
    <row r="139" spans="1:5" ht="12.75">
      <c r="A139" s="35" t="s">
        <v>57</v>
      </c>
      <c r="E139" s="40" t="s">
        <v>52</v>
      </c>
    </row>
    <row r="140" spans="1:5" ht="127.5">
      <c r="A140" t="s">
        <v>58</v>
      </c>
      <c r="E140" s="39" t="s">
        <v>1717</v>
      </c>
    </row>
    <row r="141" spans="1:16" ht="12.75">
      <c r="A141" t="s">
        <v>49</v>
      </c>
      <c s="34" t="s">
        <v>170</v>
      </c>
      <c s="34" t="s">
        <v>1711</v>
      </c>
      <c s="35" t="s">
        <v>52</v>
      </c>
      <c s="6" t="s">
        <v>1712</v>
      </c>
      <c s="36" t="s">
        <v>67</v>
      </c>
      <c s="37">
        <v>1</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1424</v>
      </c>
    </row>
    <row r="145" spans="1:16" ht="25.5">
      <c r="A145" t="s">
        <v>49</v>
      </c>
      <c s="34" t="s">
        <v>175</v>
      </c>
      <c s="34" t="s">
        <v>1709</v>
      </c>
      <c s="35" t="s">
        <v>52</v>
      </c>
      <c s="6" t="s">
        <v>1710</v>
      </c>
      <c s="36" t="s">
        <v>67</v>
      </c>
      <c s="37">
        <v>1</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114.75">
      <c r="A148" t="s">
        <v>58</v>
      </c>
      <c r="E148" s="39" t="s">
        <v>1516</v>
      </c>
    </row>
    <row r="149" spans="1:16" ht="12.75">
      <c r="A149" t="s">
        <v>49</v>
      </c>
      <c s="34" t="s">
        <v>178</v>
      </c>
      <c s="34" t="s">
        <v>1273</v>
      </c>
      <c s="35" t="s">
        <v>52</v>
      </c>
      <c s="6" t="s">
        <v>1274</v>
      </c>
      <c s="36" t="s">
        <v>105</v>
      </c>
      <c s="37">
        <v>200</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14.75">
      <c r="A152" t="s">
        <v>58</v>
      </c>
      <c r="E152" s="39" t="s">
        <v>1706</v>
      </c>
    </row>
    <row r="153" spans="1:16" ht="12.75">
      <c r="A153" t="s">
        <v>49</v>
      </c>
      <c s="34" t="s">
        <v>181</v>
      </c>
      <c s="34" t="s">
        <v>1223</v>
      </c>
      <c s="35" t="s">
        <v>52</v>
      </c>
      <c s="6" t="s">
        <v>1707</v>
      </c>
      <c s="36" t="s">
        <v>67</v>
      </c>
      <c s="37">
        <v>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14.75">
      <c r="A156" t="s">
        <v>58</v>
      </c>
      <c r="E156" s="39" t="s">
        <v>1516</v>
      </c>
    </row>
    <row r="157" spans="1:16" ht="12.75">
      <c r="A157" t="s">
        <v>49</v>
      </c>
      <c s="34" t="s">
        <v>185</v>
      </c>
      <c s="34" t="s">
        <v>1225</v>
      </c>
      <c s="35" t="s">
        <v>52</v>
      </c>
      <c s="6" t="s">
        <v>1708</v>
      </c>
      <c s="36" t="s">
        <v>67</v>
      </c>
      <c s="37">
        <v>5</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127.5">
      <c r="A160" t="s">
        <v>58</v>
      </c>
      <c r="E160" s="39" t="s">
        <v>1416</v>
      </c>
    </row>
    <row r="161" spans="1:16" ht="12.75">
      <c r="A161" t="s">
        <v>49</v>
      </c>
      <c s="34" t="s">
        <v>925</v>
      </c>
      <c s="34" t="s">
        <v>1252</v>
      </c>
      <c s="35" t="s">
        <v>52</v>
      </c>
      <c s="6" t="s">
        <v>1695</v>
      </c>
      <c s="36" t="s">
        <v>1254</v>
      </c>
      <c s="37">
        <v>32</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153">
      <c r="A164" t="s">
        <v>58</v>
      </c>
      <c r="E164" s="39" t="s">
        <v>1696</v>
      </c>
    </row>
    <row r="165" spans="1:16" ht="12.75">
      <c r="A165" t="s">
        <v>49</v>
      </c>
      <c s="34" t="s">
        <v>926</v>
      </c>
      <c s="34" t="s">
        <v>1261</v>
      </c>
      <c s="35" t="s">
        <v>52</v>
      </c>
      <c s="6" t="s">
        <v>1262</v>
      </c>
      <c s="36" t="s">
        <v>67</v>
      </c>
      <c s="37">
        <v>4</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02">
      <c r="A168" t="s">
        <v>58</v>
      </c>
      <c r="E168" s="39" t="s">
        <v>1698</v>
      </c>
    </row>
    <row r="169" spans="1:16" ht="12.75">
      <c r="A169" t="s">
        <v>49</v>
      </c>
      <c s="34" t="s">
        <v>831</v>
      </c>
      <c s="34" t="s">
        <v>1263</v>
      </c>
      <c s="35" t="s">
        <v>52</v>
      </c>
      <c s="6" t="s">
        <v>1264</v>
      </c>
      <c s="36" t="s">
        <v>67</v>
      </c>
      <c s="37">
        <v>4</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02">
      <c r="A172" t="s">
        <v>58</v>
      </c>
      <c r="E172" s="39" t="s">
        <v>1699</v>
      </c>
    </row>
    <row r="173" spans="1:16" ht="12.75">
      <c r="A173" t="s">
        <v>49</v>
      </c>
      <c s="34" t="s">
        <v>188</v>
      </c>
      <c s="34" t="s">
        <v>1713</v>
      </c>
      <c s="35" t="s">
        <v>52</v>
      </c>
      <c s="6" t="s">
        <v>1714</v>
      </c>
      <c s="36" t="s">
        <v>67</v>
      </c>
      <c s="37">
        <v>1</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52</v>
      </c>
    </row>
    <row r="176" spans="1:5" ht="114.75">
      <c r="A176" t="s">
        <v>58</v>
      </c>
      <c r="E176" s="39" t="s">
        <v>1516</v>
      </c>
    </row>
    <row r="177" spans="1:16" ht="25.5">
      <c r="A177" t="s">
        <v>49</v>
      </c>
      <c s="34" t="s">
        <v>200</v>
      </c>
      <c s="34" t="s">
        <v>1724</v>
      </c>
      <c s="35" t="s">
        <v>52</v>
      </c>
      <c s="6" t="s">
        <v>1725</v>
      </c>
      <c s="36" t="s">
        <v>67</v>
      </c>
      <c s="37">
        <v>1</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52</v>
      </c>
    </row>
    <row r="180" spans="1:5" ht="114.75">
      <c r="A180" t="s">
        <v>58</v>
      </c>
      <c r="E180" s="39" t="s">
        <v>1516</v>
      </c>
    </row>
    <row r="181" spans="1:16" ht="12.75">
      <c r="A181" t="s">
        <v>49</v>
      </c>
      <c s="34" t="s">
        <v>204</v>
      </c>
      <c s="34" t="s">
        <v>1270</v>
      </c>
      <c s="35" t="s">
        <v>52</v>
      </c>
      <c s="6" t="s">
        <v>1271</v>
      </c>
      <c s="36" t="s">
        <v>105</v>
      </c>
      <c s="37">
        <v>200</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52</v>
      </c>
    </row>
    <row r="184" spans="1:5" ht="153">
      <c r="A184" t="s">
        <v>58</v>
      </c>
      <c r="E184" s="39" t="s">
        <v>1705</v>
      </c>
    </row>
    <row r="185" spans="1:16" ht="12.75">
      <c r="A185" t="s">
        <v>49</v>
      </c>
      <c s="34" t="s">
        <v>207</v>
      </c>
      <c s="34" t="s">
        <v>1721</v>
      </c>
      <c s="35" t="s">
        <v>52</v>
      </c>
      <c s="6" t="s">
        <v>1722</v>
      </c>
      <c s="36" t="s">
        <v>105</v>
      </c>
      <c s="37">
        <v>200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52</v>
      </c>
    </row>
    <row r="188" spans="1:5" ht="140.25">
      <c r="A188" t="s">
        <v>58</v>
      </c>
      <c r="E188" s="39" t="s">
        <v>1723</v>
      </c>
    </row>
    <row r="189" spans="1:16" ht="12.75">
      <c r="A189" t="s">
        <v>49</v>
      </c>
      <c s="34" t="s">
        <v>214</v>
      </c>
      <c s="34" t="s">
        <v>1198</v>
      </c>
      <c s="35" t="s">
        <v>52</v>
      </c>
      <c s="6" t="s">
        <v>1199</v>
      </c>
      <c s="36" t="s">
        <v>173</v>
      </c>
      <c s="37">
        <v>0.8</v>
      </c>
      <c s="36">
        <v>0</v>
      </c>
      <c s="36">
        <f>ROUND(G189*H189,6)</f>
      </c>
      <c r="L189" s="38">
        <v>0</v>
      </c>
      <c s="32">
        <f>ROUND(ROUND(L189,2)*ROUND(G189,3),2)</f>
      </c>
      <c s="36" t="s">
        <v>1160</v>
      </c>
      <c>
        <f>(M189*21)/100</f>
      </c>
      <c t="s">
        <v>28</v>
      </c>
    </row>
    <row r="190" spans="1:5" ht="12.75">
      <c r="A190" s="35" t="s">
        <v>56</v>
      </c>
      <c r="E190" s="39" t="s">
        <v>1166</v>
      </c>
    </row>
    <row r="191" spans="1:5" ht="25.5">
      <c r="A191" s="35" t="s">
        <v>57</v>
      </c>
      <c r="E191" s="40" t="s">
        <v>1934</v>
      </c>
    </row>
    <row r="192" spans="1:5" ht="153">
      <c r="A192" t="s">
        <v>58</v>
      </c>
      <c r="E192" s="39" t="s">
        <v>1895</v>
      </c>
    </row>
    <row r="193" spans="1:16" ht="12.75">
      <c r="A193" t="s">
        <v>49</v>
      </c>
      <c s="34" t="s">
        <v>218</v>
      </c>
      <c s="34" t="s">
        <v>1896</v>
      </c>
      <c s="35" t="s">
        <v>52</v>
      </c>
      <c s="6" t="s">
        <v>1897</v>
      </c>
      <c s="36" t="s">
        <v>105</v>
      </c>
      <c s="37">
        <v>200</v>
      </c>
      <c s="36">
        <v>0</v>
      </c>
      <c s="36">
        <f>ROUND(G193*H193,6)</f>
      </c>
      <c r="L193" s="38">
        <v>0</v>
      </c>
      <c s="32">
        <f>ROUND(ROUND(L193,2)*ROUND(G193,3),2)</f>
      </c>
      <c s="36" t="s">
        <v>1160</v>
      </c>
      <c>
        <f>(M193*21)/100</f>
      </c>
      <c t="s">
        <v>28</v>
      </c>
    </row>
    <row r="194" spans="1:5" ht="12.75">
      <c r="A194" s="35" t="s">
        <v>56</v>
      </c>
      <c r="E194" s="39" t="s">
        <v>1166</v>
      </c>
    </row>
    <row r="195" spans="1:5" ht="25.5">
      <c r="A195" s="35" t="s">
        <v>57</v>
      </c>
      <c r="E195" s="40" t="s">
        <v>1905</v>
      </c>
    </row>
    <row r="196" spans="1:5" ht="153">
      <c r="A196" t="s">
        <v>58</v>
      </c>
      <c r="E196" s="39" t="s">
        <v>1895</v>
      </c>
    </row>
    <row r="197" spans="1:16" ht="12.75">
      <c r="A197" t="s">
        <v>49</v>
      </c>
      <c s="34" t="s">
        <v>222</v>
      </c>
      <c s="34" t="s">
        <v>1207</v>
      </c>
      <c s="35" t="s">
        <v>52</v>
      </c>
      <c s="6" t="s">
        <v>1208</v>
      </c>
      <c s="36" t="s">
        <v>105</v>
      </c>
      <c s="37">
        <v>200</v>
      </c>
      <c s="36">
        <v>0</v>
      </c>
      <c s="36">
        <f>ROUND(G197*H197,6)</f>
      </c>
      <c r="L197" s="38">
        <v>0</v>
      </c>
      <c s="32">
        <f>ROUND(ROUND(L197,2)*ROUND(G197,3),2)</f>
      </c>
      <c s="36" t="s">
        <v>1160</v>
      </c>
      <c>
        <f>(M197*21)/100</f>
      </c>
      <c t="s">
        <v>28</v>
      </c>
    </row>
    <row r="198" spans="1:5" ht="12.75">
      <c r="A198" s="35" t="s">
        <v>56</v>
      </c>
      <c r="E198" s="39" t="s">
        <v>1166</v>
      </c>
    </row>
    <row r="199" spans="1:5" ht="25.5">
      <c r="A199" s="35" t="s">
        <v>57</v>
      </c>
      <c r="E199" s="40" t="s">
        <v>1905</v>
      </c>
    </row>
    <row r="200" spans="1:5" ht="153">
      <c r="A200" t="s">
        <v>58</v>
      </c>
      <c r="E200" s="39" t="s">
        <v>1899</v>
      </c>
    </row>
    <row r="201" spans="1:16" ht="12.75">
      <c r="A201" t="s">
        <v>49</v>
      </c>
      <c s="34" t="s">
        <v>226</v>
      </c>
      <c s="34" t="s">
        <v>1702</v>
      </c>
      <c s="35" t="s">
        <v>52</v>
      </c>
      <c s="6" t="s">
        <v>1703</v>
      </c>
      <c s="36" t="s">
        <v>105</v>
      </c>
      <c s="37">
        <v>200</v>
      </c>
      <c s="36">
        <v>0</v>
      </c>
      <c s="36">
        <f>ROUND(G201*H201,6)</f>
      </c>
      <c r="L201" s="38">
        <v>0</v>
      </c>
      <c s="32">
        <f>ROUND(ROUND(L201,2)*ROUND(G201,3),2)</f>
      </c>
      <c s="36" t="s">
        <v>1160</v>
      </c>
      <c>
        <f>(M201*21)/100</f>
      </c>
      <c t="s">
        <v>28</v>
      </c>
    </row>
    <row r="202" spans="1:5" ht="12.75">
      <c r="A202" s="35" t="s">
        <v>56</v>
      </c>
      <c r="E202" s="39" t="s">
        <v>1166</v>
      </c>
    </row>
    <row r="203" spans="1:5" ht="25.5">
      <c r="A203" s="35" t="s">
        <v>57</v>
      </c>
      <c r="E203" s="40" t="s">
        <v>1905</v>
      </c>
    </row>
    <row r="204" spans="1:5" ht="114.75">
      <c r="A204" t="s">
        <v>58</v>
      </c>
      <c r="E204" s="39" t="s">
        <v>1900</v>
      </c>
    </row>
    <row r="205" spans="1:16" ht="12.75">
      <c r="A205" t="s">
        <v>49</v>
      </c>
      <c s="34" t="s">
        <v>230</v>
      </c>
      <c s="34" t="s">
        <v>1287</v>
      </c>
      <c s="35" t="s">
        <v>52</v>
      </c>
      <c s="6" t="s">
        <v>1638</v>
      </c>
      <c s="36" t="s">
        <v>67</v>
      </c>
      <c s="37">
        <v>4</v>
      </c>
      <c s="36">
        <v>0</v>
      </c>
      <c s="36">
        <f>ROUND(G205*H205,6)</f>
      </c>
      <c r="L205" s="38">
        <v>0</v>
      </c>
      <c s="32">
        <f>ROUND(ROUND(L205,2)*ROUND(G205,3),2)</f>
      </c>
      <c s="36" t="s">
        <v>1160</v>
      </c>
      <c>
        <f>(M205*21)/100</f>
      </c>
      <c t="s">
        <v>28</v>
      </c>
    </row>
    <row r="206" spans="1:5" ht="12.75">
      <c r="A206" s="35" t="s">
        <v>56</v>
      </c>
      <c r="E206" s="39" t="s">
        <v>1166</v>
      </c>
    </row>
    <row r="207" spans="1:5" ht="25.5">
      <c r="A207" s="35" t="s">
        <v>57</v>
      </c>
      <c r="E207" s="40" t="s">
        <v>1884</v>
      </c>
    </row>
    <row r="208" spans="1:5" ht="127.5">
      <c r="A208" t="s">
        <v>58</v>
      </c>
      <c r="E208" s="39" t="s">
        <v>1640</v>
      </c>
    </row>
    <row r="209" spans="1:16" ht="12.75">
      <c r="A209" t="s">
        <v>49</v>
      </c>
      <c s="34" t="s">
        <v>249</v>
      </c>
      <c s="34" t="s">
        <v>1691</v>
      </c>
      <c s="35" t="s">
        <v>52</v>
      </c>
      <c s="6" t="s">
        <v>1901</v>
      </c>
      <c s="36" t="s">
        <v>67</v>
      </c>
      <c s="37">
        <v>1</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1515</v>
      </c>
    </row>
    <row r="212" spans="1:5" ht="191.25">
      <c r="A212" t="s">
        <v>58</v>
      </c>
      <c r="E212" s="39" t="s">
        <v>1902</v>
      </c>
    </row>
    <row r="213" spans="1:16" ht="25.5">
      <c r="A213" t="s">
        <v>49</v>
      </c>
      <c s="34" t="s">
        <v>257</v>
      </c>
      <c s="34" t="s">
        <v>1729</v>
      </c>
      <c s="35" t="s">
        <v>52</v>
      </c>
      <c s="6" t="s">
        <v>1730</v>
      </c>
      <c s="36" t="s">
        <v>105</v>
      </c>
      <c s="37">
        <v>250</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76.5">
      <c r="A216" t="s">
        <v>58</v>
      </c>
      <c r="E216" s="39" t="s">
        <v>1731</v>
      </c>
    </row>
    <row r="217" spans="1:16" ht="12.75">
      <c r="A217" t="s">
        <v>49</v>
      </c>
      <c s="34" t="s">
        <v>265</v>
      </c>
      <c s="34" t="s">
        <v>1726</v>
      </c>
      <c s="35" t="s">
        <v>52</v>
      </c>
      <c s="6" t="s">
        <v>1727</v>
      </c>
      <c s="36" t="s">
        <v>67</v>
      </c>
      <c s="37">
        <v>5</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51">
      <c r="A220" t="s">
        <v>58</v>
      </c>
      <c r="E220" s="39" t="s">
        <v>1728</v>
      </c>
    </row>
    <row r="221" spans="1:16" ht="12.75">
      <c r="A221" t="s">
        <v>49</v>
      </c>
      <c s="34" t="s">
        <v>269</v>
      </c>
      <c s="34" t="s">
        <v>1523</v>
      </c>
      <c s="35" t="s">
        <v>52</v>
      </c>
      <c s="6" t="s">
        <v>1524</v>
      </c>
      <c s="36" t="s">
        <v>67</v>
      </c>
      <c s="37">
        <v>1</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14.75">
      <c r="A224" t="s">
        <v>58</v>
      </c>
      <c r="E224" s="39" t="s">
        <v>1516</v>
      </c>
    </row>
    <row r="225" spans="1:16" ht="12.75">
      <c r="A225" t="s">
        <v>49</v>
      </c>
      <c s="34" t="s">
        <v>273</v>
      </c>
      <c s="34" t="s">
        <v>1732</v>
      </c>
      <c s="35" t="s">
        <v>52</v>
      </c>
      <c s="6" t="s">
        <v>1733</v>
      </c>
      <c s="36" t="s">
        <v>67</v>
      </c>
      <c s="37">
        <v>1</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53">
      <c r="A228" t="s">
        <v>58</v>
      </c>
      <c r="E228" s="39" t="s">
        <v>1469</v>
      </c>
    </row>
    <row r="229" spans="1:16" ht="12.75">
      <c r="A229" t="s">
        <v>49</v>
      </c>
      <c s="34" t="s">
        <v>277</v>
      </c>
      <c s="34" t="s">
        <v>1734</v>
      </c>
      <c s="35" t="s">
        <v>52</v>
      </c>
      <c s="6" t="s">
        <v>1735</v>
      </c>
      <c s="36" t="s">
        <v>67</v>
      </c>
      <c s="37">
        <v>1</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27.5">
      <c r="A232" t="s">
        <v>58</v>
      </c>
      <c r="E232" s="39" t="s">
        <v>1736</v>
      </c>
    </row>
    <row r="233" spans="1:16" ht="12.75">
      <c r="A233" t="s">
        <v>49</v>
      </c>
      <c s="34" t="s">
        <v>281</v>
      </c>
      <c s="34" t="s">
        <v>1737</v>
      </c>
      <c s="35" t="s">
        <v>52</v>
      </c>
      <c s="6" t="s">
        <v>1738</v>
      </c>
      <c s="36" t="s">
        <v>67</v>
      </c>
      <c s="37">
        <v>1</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331.5">
      <c r="A236" t="s">
        <v>58</v>
      </c>
      <c r="E236" s="39" t="s">
        <v>1739</v>
      </c>
    </row>
    <row r="237" spans="1:13" ht="12.75">
      <c r="A237" t="s">
        <v>47</v>
      </c>
      <c r="C237" s="31" t="s">
        <v>673</v>
      </c>
      <c r="E237" s="33" t="s">
        <v>1744</v>
      </c>
      <c r="J237" s="32">
        <f>0</f>
      </c>
      <c s="32">
        <f>0</f>
      </c>
      <c s="32">
        <f>0+L238</f>
      </c>
      <c s="32">
        <f>0+M238</f>
      </c>
    </row>
    <row r="238" spans="1:16" ht="12.75">
      <c r="A238" t="s">
        <v>49</v>
      </c>
      <c s="34" t="s">
        <v>261</v>
      </c>
      <c s="34" t="s">
        <v>1745</v>
      </c>
      <c s="35" t="s">
        <v>52</v>
      </c>
      <c s="6" t="s">
        <v>1746</v>
      </c>
      <c s="36" t="s">
        <v>75</v>
      </c>
      <c s="37">
        <v>0.75</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1747</v>
      </c>
    </row>
    <row r="241" spans="1:5" ht="89.25">
      <c r="A241" t="s">
        <v>58</v>
      </c>
      <c r="E241" s="39" t="s">
        <v>1748</v>
      </c>
    </row>
    <row r="242" spans="1:13" ht="12.75">
      <c r="A242" t="s">
        <v>47</v>
      </c>
      <c r="C242" s="31" t="s">
        <v>642</v>
      </c>
      <c r="E242" s="33" t="s">
        <v>643</v>
      </c>
      <c r="J242" s="32">
        <f>0</f>
      </c>
      <c s="32">
        <f>0</f>
      </c>
      <c s="32">
        <f>0+L243</f>
      </c>
      <c s="32">
        <f>0+M243</f>
      </c>
    </row>
    <row r="243" spans="1:16" ht="25.5">
      <c r="A243" t="s">
        <v>49</v>
      </c>
      <c s="34" t="s">
        <v>285</v>
      </c>
      <c s="34" t="s">
        <v>1749</v>
      </c>
      <c s="35" t="s">
        <v>1750</v>
      </c>
      <c s="6" t="s">
        <v>1751</v>
      </c>
      <c s="36" t="s">
        <v>648</v>
      </c>
      <c s="37">
        <v>1.275</v>
      </c>
      <c s="36">
        <v>0</v>
      </c>
      <c s="36">
        <f>ROUND(G243*H243,6)</f>
      </c>
      <c r="L243" s="38">
        <v>0</v>
      </c>
      <c s="32">
        <f>ROUND(ROUND(L243,2)*ROUND(G243,3),2)</f>
      </c>
      <c s="36" t="s">
        <v>1290</v>
      </c>
      <c>
        <f>(M243*21)/100</f>
      </c>
      <c t="s">
        <v>28</v>
      </c>
    </row>
    <row r="244" spans="1:5" ht="12.75">
      <c r="A244" s="35" t="s">
        <v>56</v>
      </c>
      <c r="E244" s="39" t="s">
        <v>52</v>
      </c>
    </row>
    <row r="245" spans="1:5" ht="25.5">
      <c r="A245" s="35" t="s">
        <v>57</v>
      </c>
      <c r="E245" s="40" t="s">
        <v>650</v>
      </c>
    </row>
    <row r="246" spans="1:5" ht="102">
      <c r="A246" t="s">
        <v>58</v>
      </c>
      <c r="E24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1951</v>
      </c>
      <c r="E8" s="30" t="s">
        <v>1950</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1783</v>
      </c>
      <c s="35" t="s">
        <v>52</v>
      </c>
      <c s="6" t="s">
        <v>1784</v>
      </c>
      <c s="36" t="s">
        <v>67</v>
      </c>
      <c s="37">
        <v>6</v>
      </c>
      <c s="36">
        <v>0</v>
      </c>
      <c s="36">
        <f>ROUND(G38*H38,6)</f>
      </c>
      <c r="L38" s="38">
        <v>0</v>
      </c>
      <c s="32">
        <f>ROUND(ROUND(L38,2)*ROUND(G38,3),2)</f>
      </c>
      <c s="36" t="s">
        <v>1160</v>
      </c>
      <c>
        <f>(M38*21)/100</f>
      </c>
      <c t="s">
        <v>28</v>
      </c>
    </row>
    <row r="39" spans="1:5" ht="12.75">
      <c r="A39" s="35" t="s">
        <v>56</v>
      </c>
      <c r="E39" s="39" t="s">
        <v>1166</v>
      </c>
    </row>
    <row r="40" spans="1:5" ht="25.5">
      <c r="A40" s="35" t="s">
        <v>57</v>
      </c>
      <c r="E40" s="40" t="s">
        <v>1533</v>
      </c>
    </row>
    <row r="41" spans="1:5" ht="178.5">
      <c r="A41" t="s">
        <v>58</v>
      </c>
      <c r="E41" s="39" t="s">
        <v>1914</v>
      </c>
    </row>
    <row r="42" spans="1:16" ht="12.75">
      <c r="A42" t="s">
        <v>49</v>
      </c>
      <c s="34" t="s">
        <v>673</v>
      </c>
      <c s="34" t="s">
        <v>1786</v>
      </c>
      <c s="35" t="s">
        <v>52</v>
      </c>
      <c s="6" t="s">
        <v>1787</v>
      </c>
      <c s="36" t="s">
        <v>67</v>
      </c>
      <c s="37">
        <v>6</v>
      </c>
      <c s="36">
        <v>0</v>
      </c>
      <c s="36">
        <f>ROUND(G42*H42,6)</f>
      </c>
      <c r="L42" s="38">
        <v>0</v>
      </c>
      <c s="32">
        <f>ROUND(ROUND(L42,2)*ROUND(G42,3),2)</f>
      </c>
      <c s="36" t="s">
        <v>1160</v>
      </c>
      <c>
        <f>(M42*21)/100</f>
      </c>
      <c t="s">
        <v>28</v>
      </c>
    </row>
    <row r="43" spans="1:5" ht="12.75">
      <c r="A43" s="35" t="s">
        <v>56</v>
      </c>
      <c r="E43" s="39" t="s">
        <v>1166</v>
      </c>
    </row>
    <row r="44" spans="1:5" ht="25.5">
      <c r="A44" s="35" t="s">
        <v>57</v>
      </c>
      <c r="E44" s="40" t="s">
        <v>1533</v>
      </c>
    </row>
    <row r="45" spans="1:5" ht="127.5">
      <c r="A45" t="s">
        <v>58</v>
      </c>
      <c r="E45" s="39" t="s">
        <v>1644</v>
      </c>
    </row>
    <row r="46" spans="1:16" ht="12.75">
      <c r="A46" t="s">
        <v>49</v>
      </c>
      <c s="34" t="s">
        <v>677</v>
      </c>
      <c s="34" t="s">
        <v>1788</v>
      </c>
      <c s="35" t="s">
        <v>52</v>
      </c>
      <c s="6" t="s">
        <v>1789</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78.5">
      <c r="A49" t="s">
        <v>58</v>
      </c>
      <c r="E49" s="39" t="s">
        <v>1914</v>
      </c>
    </row>
    <row r="50" spans="1:16" ht="12.75">
      <c r="A50" t="s">
        <v>49</v>
      </c>
      <c s="34" t="s">
        <v>681</v>
      </c>
      <c s="34" t="s">
        <v>1791</v>
      </c>
      <c s="35" t="s">
        <v>52</v>
      </c>
      <c s="6" t="s">
        <v>1792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27.5">
      <c r="A53" t="s">
        <v>58</v>
      </c>
      <c r="E53" s="39" t="s">
        <v>1644</v>
      </c>
    </row>
    <row r="54" spans="1:16" ht="12.75">
      <c r="A54" t="s">
        <v>49</v>
      </c>
      <c s="34" t="s">
        <v>685</v>
      </c>
      <c s="34" t="s">
        <v>1798</v>
      </c>
      <c s="35" t="s">
        <v>52</v>
      </c>
      <c s="6" t="s">
        <v>1799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1801</v>
      </c>
      <c s="35" t="s">
        <v>52</v>
      </c>
      <c s="6" t="s">
        <v>1802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25.5">
      <c r="A62" t="s">
        <v>49</v>
      </c>
      <c s="34" t="s">
        <v>60</v>
      </c>
      <c s="34" t="s">
        <v>1803</v>
      </c>
      <c s="35" t="s">
        <v>52</v>
      </c>
      <c s="6" t="s">
        <v>1804</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78.5">
      <c r="A65" t="s">
        <v>58</v>
      </c>
      <c r="E65" s="39" t="s">
        <v>1914</v>
      </c>
    </row>
    <row r="66" spans="1:16" ht="12.75">
      <c r="A66" t="s">
        <v>49</v>
      </c>
      <c s="34" t="s">
        <v>64</v>
      </c>
      <c s="34" t="s">
        <v>1806</v>
      </c>
      <c s="35" t="s">
        <v>52</v>
      </c>
      <c s="6" t="s">
        <v>1807</v>
      </c>
      <c s="36" t="s">
        <v>67</v>
      </c>
      <c s="37">
        <v>1</v>
      </c>
      <c s="36">
        <v>0</v>
      </c>
      <c s="36">
        <f>ROUND(G66*H66,6)</f>
      </c>
      <c r="L66" s="38">
        <v>0</v>
      </c>
      <c s="32">
        <f>ROUND(ROUND(L66,2)*ROUND(G66,3),2)</f>
      </c>
      <c s="36" t="s">
        <v>1160</v>
      </c>
      <c>
        <f>(M66*21)/100</f>
      </c>
      <c t="s">
        <v>28</v>
      </c>
    </row>
    <row r="67" spans="1:5" ht="12.75">
      <c r="A67" s="35" t="s">
        <v>56</v>
      </c>
      <c r="E67" s="39" t="s">
        <v>1166</v>
      </c>
    </row>
    <row r="68" spans="1:5" ht="25.5">
      <c r="A68" s="35" t="s">
        <v>57</v>
      </c>
      <c r="E68" s="40" t="s">
        <v>1515</v>
      </c>
    </row>
    <row r="69" spans="1:5" ht="127.5">
      <c r="A69" t="s">
        <v>58</v>
      </c>
      <c r="E69" s="39" t="s">
        <v>1644</v>
      </c>
    </row>
    <row r="70" spans="1:16" ht="12.75">
      <c r="A70" t="s">
        <v>49</v>
      </c>
      <c s="34" t="s">
        <v>69</v>
      </c>
      <c s="34" t="s">
        <v>1918</v>
      </c>
      <c s="35" t="s">
        <v>52</v>
      </c>
      <c s="6" t="s">
        <v>1919</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14.75">
      <c r="A73" t="s">
        <v>58</v>
      </c>
      <c r="E73" s="39" t="s">
        <v>1916</v>
      </c>
    </row>
    <row r="74" spans="1:16" ht="12.75">
      <c r="A74" t="s">
        <v>49</v>
      </c>
      <c s="34" t="s">
        <v>72</v>
      </c>
      <c s="34" t="s">
        <v>1823</v>
      </c>
      <c s="35" t="s">
        <v>52</v>
      </c>
      <c s="6" t="s">
        <v>1920</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1520</v>
      </c>
      <c s="35" t="s">
        <v>52</v>
      </c>
      <c s="6" t="s">
        <v>1521</v>
      </c>
      <c s="36" t="s">
        <v>173</v>
      </c>
      <c s="37">
        <v>1.2</v>
      </c>
      <c s="36">
        <v>0</v>
      </c>
      <c s="36">
        <f>ROUND(G78*H78,6)</f>
      </c>
      <c r="L78" s="38">
        <v>0</v>
      </c>
      <c s="32">
        <f>ROUND(ROUND(L78,2)*ROUND(G78,3),2)</f>
      </c>
      <c s="36" t="s">
        <v>1160</v>
      </c>
      <c>
        <f>(M78*21)/100</f>
      </c>
      <c t="s">
        <v>28</v>
      </c>
    </row>
    <row r="79" spans="1:5" ht="12.75">
      <c r="A79" s="35" t="s">
        <v>56</v>
      </c>
      <c r="E79" s="39" t="s">
        <v>1166</v>
      </c>
    </row>
    <row r="80" spans="1:5" ht="25.5">
      <c r="A80" s="35" t="s">
        <v>57</v>
      </c>
      <c r="E80" s="40" t="s">
        <v>1522</v>
      </c>
    </row>
    <row r="81" spans="1:5" ht="102">
      <c r="A81" t="s">
        <v>58</v>
      </c>
      <c r="E81" s="39" t="s">
        <v>1648</v>
      </c>
    </row>
    <row r="82" spans="1:16" ht="12.75">
      <c r="A82" t="s">
        <v>49</v>
      </c>
      <c s="34" t="s">
        <v>83</v>
      </c>
      <c s="34" t="s">
        <v>1558</v>
      </c>
      <c s="35" t="s">
        <v>52</v>
      </c>
      <c s="6" t="s">
        <v>1835</v>
      </c>
      <c s="36" t="s">
        <v>173</v>
      </c>
      <c s="37">
        <v>1.2</v>
      </c>
      <c s="36">
        <v>0</v>
      </c>
      <c s="36">
        <f>ROUND(G82*H82,6)</f>
      </c>
      <c r="L82" s="38">
        <v>0</v>
      </c>
      <c s="32">
        <f>ROUND(ROUND(L82,2)*ROUND(G82,3),2)</f>
      </c>
      <c s="36" t="s">
        <v>1160</v>
      </c>
      <c>
        <f>(M82*21)/100</f>
      </c>
      <c t="s">
        <v>28</v>
      </c>
    </row>
    <row r="83" spans="1:5" ht="12.75">
      <c r="A83" s="35" t="s">
        <v>56</v>
      </c>
      <c r="E83" s="39" t="s">
        <v>1166</v>
      </c>
    </row>
    <row r="84" spans="1:5" ht="25.5">
      <c r="A84" s="35" t="s">
        <v>57</v>
      </c>
      <c r="E84" s="40" t="s">
        <v>1522</v>
      </c>
    </row>
    <row r="85" spans="1:5" ht="102">
      <c r="A85" t="s">
        <v>58</v>
      </c>
      <c r="E85" s="39" t="s">
        <v>1651</v>
      </c>
    </row>
    <row r="86" spans="1:16" ht="12.75">
      <c r="A86" t="s">
        <v>49</v>
      </c>
      <c s="34" t="s">
        <v>87</v>
      </c>
      <c s="34" t="s">
        <v>1837</v>
      </c>
      <c s="35" t="s">
        <v>52</v>
      </c>
      <c s="6" t="s">
        <v>1838</v>
      </c>
      <c s="36" t="s">
        <v>105</v>
      </c>
      <c s="37">
        <v>60</v>
      </c>
      <c s="36">
        <v>0</v>
      </c>
      <c s="36">
        <f>ROUND(G86*H86,6)</f>
      </c>
      <c r="L86" s="38">
        <v>0</v>
      </c>
      <c s="32">
        <f>ROUND(ROUND(L86,2)*ROUND(G86,3),2)</f>
      </c>
      <c s="36" t="s">
        <v>1160</v>
      </c>
      <c>
        <f>(M86*21)/100</f>
      </c>
      <c t="s">
        <v>28</v>
      </c>
    </row>
    <row r="87" spans="1:5" ht="12.75">
      <c r="A87" s="35" t="s">
        <v>56</v>
      </c>
      <c r="E87" s="39" t="s">
        <v>1166</v>
      </c>
    </row>
    <row r="88" spans="1:5" ht="25.5">
      <c r="A88" s="35" t="s">
        <v>57</v>
      </c>
      <c r="E88" s="40" t="s">
        <v>1952</v>
      </c>
    </row>
    <row r="89" spans="1:5" ht="114.75">
      <c r="A89" t="s">
        <v>58</v>
      </c>
      <c r="E89" s="39" t="s">
        <v>1922</v>
      </c>
    </row>
    <row r="90" spans="1:16" ht="12.75">
      <c r="A90" t="s">
        <v>49</v>
      </c>
      <c s="34" t="s">
        <v>91</v>
      </c>
      <c s="34" t="s">
        <v>1841</v>
      </c>
      <c s="35" t="s">
        <v>52</v>
      </c>
      <c s="6" t="s">
        <v>1842</v>
      </c>
      <c s="36" t="s">
        <v>105</v>
      </c>
      <c s="37">
        <v>60</v>
      </c>
      <c s="36">
        <v>0</v>
      </c>
      <c s="36">
        <f>ROUND(G90*H90,6)</f>
      </c>
      <c r="L90" s="38">
        <v>0</v>
      </c>
      <c s="32">
        <f>ROUND(ROUND(L90,2)*ROUND(G90,3),2)</f>
      </c>
      <c s="36" t="s">
        <v>1160</v>
      </c>
      <c>
        <f>(M90*21)/100</f>
      </c>
      <c t="s">
        <v>28</v>
      </c>
    </row>
    <row r="91" spans="1:5" ht="12.75">
      <c r="A91" s="35" t="s">
        <v>56</v>
      </c>
      <c r="E91" s="39" t="s">
        <v>1166</v>
      </c>
    </row>
    <row r="92" spans="1:5" ht="25.5">
      <c r="A92" s="35" t="s">
        <v>57</v>
      </c>
      <c r="E92" s="40" t="s">
        <v>1952</v>
      </c>
    </row>
    <row r="93" spans="1:5" ht="127.5">
      <c r="A93" t="s">
        <v>58</v>
      </c>
      <c r="E93" s="39" t="s">
        <v>1923</v>
      </c>
    </row>
    <row r="94" spans="1:16" ht="12.75">
      <c r="A94" t="s">
        <v>49</v>
      </c>
      <c s="34" t="s">
        <v>96</v>
      </c>
      <c s="34" t="s">
        <v>1386</v>
      </c>
      <c s="35" t="s">
        <v>52</v>
      </c>
      <c s="6" t="s">
        <v>1387</v>
      </c>
      <c s="36" t="s">
        <v>67</v>
      </c>
      <c s="37">
        <v>1</v>
      </c>
      <c s="36">
        <v>0</v>
      </c>
      <c s="36">
        <f>ROUND(G94*H94,6)</f>
      </c>
      <c r="L94" s="38">
        <v>0</v>
      </c>
      <c s="32">
        <f>ROUND(ROUND(L94,2)*ROUND(G94,3),2)</f>
      </c>
      <c s="36" t="s">
        <v>1160</v>
      </c>
      <c>
        <f>(M94*21)/100</f>
      </c>
      <c t="s">
        <v>28</v>
      </c>
    </row>
    <row r="95" spans="1:5" ht="12.75">
      <c r="A95" s="35" t="s">
        <v>56</v>
      </c>
      <c r="E95" s="39" t="s">
        <v>1166</v>
      </c>
    </row>
    <row r="96" spans="1:5" ht="25.5">
      <c r="A96" s="35" t="s">
        <v>57</v>
      </c>
      <c r="E96" s="40" t="s">
        <v>1515</v>
      </c>
    </row>
    <row r="97" spans="1:5" ht="102">
      <c r="A97" t="s">
        <v>58</v>
      </c>
      <c r="E97" s="39" t="s">
        <v>1654</v>
      </c>
    </row>
    <row r="98" spans="1:16" ht="12.75">
      <c r="A98" t="s">
        <v>49</v>
      </c>
      <c s="34" t="s">
        <v>1000</v>
      </c>
      <c s="34" t="s">
        <v>133</v>
      </c>
      <c s="35" t="s">
        <v>52</v>
      </c>
      <c s="6" t="s">
        <v>134</v>
      </c>
      <c s="36" t="s">
        <v>67</v>
      </c>
      <c s="37">
        <v>10</v>
      </c>
      <c s="36">
        <v>0</v>
      </c>
      <c s="36">
        <f>ROUND(G98*H98,6)</f>
      </c>
      <c r="L98" s="38">
        <v>0</v>
      </c>
      <c s="32">
        <f>ROUND(ROUND(L98,2)*ROUND(G98,3),2)</f>
      </c>
      <c s="36" t="s">
        <v>1160</v>
      </c>
      <c>
        <f>(M98*21)/100</f>
      </c>
      <c t="s">
        <v>28</v>
      </c>
    </row>
    <row r="99" spans="1:5" ht="12.75">
      <c r="A99" s="35" t="s">
        <v>56</v>
      </c>
      <c r="E99" s="39" t="s">
        <v>1166</v>
      </c>
    </row>
    <row r="100" spans="1:5" ht="25.5">
      <c r="A100" s="35" t="s">
        <v>57</v>
      </c>
      <c r="E100" s="40" t="s">
        <v>1551</v>
      </c>
    </row>
    <row r="101" spans="1:5" ht="89.25">
      <c r="A101" t="s">
        <v>58</v>
      </c>
      <c r="E101" s="39" t="s">
        <v>1655</v>
      </c>
    </row>
    <row r="102" spans="1:16" ht="25.5">
      <c r="A102" t="s">
        <v>49</v>
      </c>
      <c s="34" t="s">
        <v>102</v>
      </c>
      <c s="34" t="s">
        <v>1953</v>
      </c>
      <c s="35" t="s">
        <v>52</v>
      </c>
      <c s="6" t="s">
        <v>1954</v>
      </c>
      <c s="36" t="s">
        <v>105</v>
      </c>
      <c s="37">
        <v>15</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1948</v>
      </c>
    </row>
    <row r="105" spans="1:5" ht="127.5">
      <c r="A105" t="s">
        <v>58</v>
      </c>
      <c r="E105" s="39" t="s">
        <v>1955</v>
      </c>
    </row>
    <row r="106" spans="1:16" ht="12.75">
      <c r="A106" t="s">
        <v>49</v>
      </c>
      <c s="34" t="s">
        <v>924</v>
      </c>
      <c s="34" t="s">
        <v>1443</v>
      </c>
      <c s="35" t="s">
        <v>52</v>
      </c>
      <c s="6" t="s">
        <v>1444</v>
      </c>
      <c s="36" t="s">
        <v>67</v>
      </c>
      <c s="37">
        <v>1</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1515</v>
      </c>
    </row>
    <row r="109" spans="1:5" ht="38.25">
      <c r="A109" t="s">
        <v>58</v>
      </c>
      <c r="E109" s="39" t="s">
        <v>146</v>
      </c>
    </row>
    <row r="110" spans="1:16" ht="25.5">
      <c r="A110" t="s">
        <v>49</v>
      </c>
      <c s="34" t="s">
        <v>108</v>
      </c>
      <c s="34" t="s">
        <v>1847</v>
      </c>
      <c s="35" t="s">
        <v>52</v>
      </c>
      <c s="6" t="s">
        <v>1848</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40.25">
      <c r="A113" t="s">
        <v>58</v>
      </c>
      <c r="E113" s="39" t="s">
        <v>1625</v>
      </c>
    </row>
    <row r="114" spans="1:16" ht="12.75">
      <c r="A114" t="s">
        <v>49</v>
      </c>
      <c s="34" t="s">
        <v>112</v>
      </c>
      <c s="34" t="s">
        <v>1849</v>
      </c>
      <c s="35" t="s">
        <v>52</v>
      </c>
      <c s="6" t="s">
        <v>1850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40.25">
      <c r="A117" t="s">
        <v>58</v>
      </c>
      <c r="E117" s="39" t="s">
        <v>1625</v>
      </c>
    </row>
    <row r="118" spans="1:16" ht="12.75">
      <c r="A118" t="s">
        <v>49</v>
      </c>
      <c s="34" t="s">
        <v>116</v>
      </c>
      <c s="34" t="s">
        <v>1851</v>
      </c>
      <c s="35" t="s">
        <v>52</v>
      </c>
      <c s="6" t="s">
        <v>1852</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14.75">
      <c r="A121" t="s">
        <v>58</v>
      </c>
      <c r="E121" s="39" t="s">
        <v>1916</v>
      </c>
    </row>
    <row r="122" spans="1:16" ht="12.75">
      <c r="A122" t="s">
        <v>49</v>
      </c>
      <c s="34" t="s">
        <v>120</v>
      </c>
      <c s="34" t="s">
        <v>1853</v>
      </c>
      <c s="35" t="s">
        <v>52</v>
      </c>
      <c s="6" t="s">
        <v>1854</v>
      </c>
      <c s="36" t="s">
        <v>486</v>
      </c>
      <c s="37">
        <v>8</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1639</v>
      </c>
    </row>
    <row r="125" spans="1:5" ht="114.75">
      <c r="A125" t="s">
        <v>58</v>
      </c>
      <c r="E125" s="39" t="s">
        <v>1924</v>
      </c>
    </row>
    <row r="126" spans="1:16" ht="25.5">
      <c r="A126" t="s">
        <v>49</v>
      </c>
      <c s="34" t="s">
        <v>124</v>
      </c>
      <c s="34" t="s">
        <v>1856</v>
      </c>
      <c s="35" t="s">
        <v>52</v>
      </c>
      <c s="6" t="s">
        <v>1857</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65.75">
      <c r="A129" t="s">
        <v>58</v>
      </c>
      <c r="E129" s="39" t="s">
        <v>1925</v>
      </c>
    </row>
    <row r="130" spans="1:16" ht="12.75">
      <c r="A130" t="s">
        <v>49</v>
      </c>
      <c s="34" t="s">
        <v>128</v>
      </c>
      <c s="34" t="s">
        <v>1813</v>
      </c>
      <c s="35" t="s">
        <v>52</v>
      </c>
      <c s="6" t="s">
        <v>1814</v>
      </c>
      <c s="36" t="s">
        <v>67</v>
      </c>
      <c s="37">
        <v>3</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1519</v>
      </c>
    </row>
    <row r="133" spans="1:5" ht="178.5">
      <c r="A133" t="s">
        <v>58</v>
      </c>
      <c r="E133" s="39" t="s">
        <v>1914</v>
      </c>
    </row>
    <row r="134" spans="1:16" ht="12.75">
      <c r="A134" t="s">
        <v>49</v>
      </c>
      <c s="34" t="s">
        <v>132</v>
      </c>
      <c s="34" t="s">
        <v>1816</v>
      </c>
      <c s="35" t="s">
        <v>52</v>
      </c>
      <c s="6" t="s">
        <v>1817</v>
      </c>
      <c s="36" t="s">
        <v>67</v>
      </c>
      <c s="37">
        <v>3</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1519</v>
      </c>
    </row>
    <row r="137" spans="1:5" ht="127.5">
      <c r="A137" t="s">
        <v>58</v>
      </c>
      <c r="E137" s="39" t="s">
        <v>1644</v>
      </c>
    </row>
    <row r="138" spans="1:16" ht="12.75">
      <c r="A138" t="s">
        <v>49</v>
      </c>
      <c s="34" t="s">
        <v>136</v>
      </c>
      <c s="34" t="s">
        <v>1859</v>
      </c>
      <c s="35" t="s">
        <v>52</v>
      </c>
      <c s="6" t="s">
        <v>1860</v>
      </c>
      <c s="36" t="s">
        <v>67</v>
      </c>
      <c s="37">
        <v>3</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1519</v>
      </c>
    </row>
    <row r="141" spans="1:5" ht="178.5">
      <c r="A141" t="s">
        <v>58</v>
      </c>
      <c r="E141" s="39" t="s">
        <v>1914</v>
      </c>
    </row>
    <row r="142" spans="1:16" ht="12.75">
      <c r="A142" t="s">
        <v>49</v>
      </c>
      <c s="34" t="s">
        <v>140</v>
      </c>
      <c s="34" t="s">
        <v>1861</v>
      </c>
      <c s="35" t="s">
        <v>52</v>
      </c>
      <c s="6" t="s">
        <v>1862</v>
      </c>
      <c s="36" t="s">
        <v>67</v>
      </c>
      <c s="37">
        <v>3</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1519</v>
      </c>
    </row>
    <row r="145" spans="1:5" ht="127.5">
      <c r="A145" t="s">
        <v>58</v>
      </c>
      <c r="E145" s="39" t="s">
        <v>1644</v>
      </c>
    </row>
    <row r="146" spans="1:16" ht="12.75">
      <c r="A146" t="s">
        <v>49</v>
      </c>
      <c s="34" t="s">
        <v>143</v>
      </c>
      <c s="34" t="s">
        <v>1863</v>
      </c>
      <c s="35" t="s">
        <v>52</v>
      </c>
      <c s="6" t="s">
        <v>1864</v>
      </c>
      <c s="36" t="s">
        <v>67</v>
      </c>
      <c s="37">
        <v>3</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1519</v>
      </c>
    </row>
    <row r="149" spans="1:5" ht="178.5">
      <c r="A149" t="s">
        <v>58</v>
      </c>
      <c r="E149" s="39" t="s">
        <v>1914</v>
      </c>
    </row>
    <row r="150" spans="1:16" ht="12.75">
      <c r="A150" t="s">
        <v>49</v>
      </c>
      <c s="34" t="s">
        <v>147</v>
      </c>
      <c s="34" t="s">
        <v>1778</v>
      </c>
      <c s="35" t="s">
        <v>52</v>
      </c>
      <c s="6" t="s">
        <v>1779</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78.5">
      <c r="A153" t="s">
        <v>58</v>
      </c>
      <c r="E153" s="39" t="s">
        <v>1914</v>
      </c>
    </row>
    <row r="154" spans="1:16" ht="12.75">
      <c r="A154" t="s">
        <v>49</v>
      </c>
      <c s="34" t="s">
        <v>170</v>
      </c>
      <c s="34" t="s">
        <v>1781</v>
      </c>
      <c s="35" t="s">
        <v>52</v>
      </c>
      <c s="6" t="s">
        <v>1782</v>
      </c>
      <c s="36" t="s">
        <v>67</v>
      </c>
      <c s="37">
        <v>1</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1515</v>
      </c>
    </row>
    <row r="157" spans="1:5" ht="127.5">
      <c r="A157" t="s">
        <v>58</v>
      </c>
      <c r="E157" s="39" t="s">
        <v>1644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1958</v>
      </c>
      <c r="E8" s="30" t="s">
        <v>1957</v>
      </c>
      <c r="J8" s="29">
        <f>0+J9+J14+J135+J140+J265+J270+J275</f>
      </c>
      <c s="29">
        <f>0+K9+K14+K135+K140+K265+K270+K275</f>
      </c>
      <c s="29">
        <f>0+L9+L14+L135+L140+L265+L270+L275</f>
      </c>
      <c s="29">
        <f>0+M9+M14+M135+M140+M265+M270+M275</f>
      </c>
    </row>
    <row r="9" spans="1:13" ht="12.75">
      <c r="A9" t="s">
        <v>47</v>
      </c>
      <c r="C9" s="31" t="s">
        <v>1614</v>
      </c>
      <c r="E9" s="33" t="s">
        <v>1615</v>
      </c>
      <c r="J9" s="32">
        <f>0</f>
      </c>
      <c s="32">
        <f>0</f>
      </c>
      <c s="32">
        <f>0+L10</f>
      </c>
      <c s="32">
        <f>0+M10</f>
      </c>
    </row>
    <row r="10" spans="1:16" ht="25.5">
      <c r="A10" t="s">
        <v>49</v>
      </c>
      <c s="34" t="s">
        <v>185</v>
      </c>
      <c s="34" t="s">
        <v>1616</v>
      </c>
      <c s="35" t="s">
        <v>52</v>
      </c>
      <c s="6" t="s">
        <v>1617</v>
      </c>
      <c s="36" t="s">
        <v>67</v>
      </c>
      <c s="37">
        <v>6</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1618</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1619</v>
      </c>
      <c s="35" t="s">
        <v>52</v>
      </c>
      <c s="6" t="s">
        <v>1620</v>
      </c>
      <c s="36" t="s">
        <v>67</v>
      </c>
      <c s="37">
        <v>43</v>
      </c>
      <c s="36">
        <v>0</v>
      </c>
      <c s="36">
        <f>ROUND(G15*H15,6)</f>
      </c>
      <c r="L15" s="38">
        <v>0</v>
      </c>
      <c s="32">
        <f>ROUND(ROUND(L15,2)*ROUND(G15,3),2)</f>
      </c>
      <c s="36" t="s">
        <v>1160</v>
      </c>
      <c>
        <f>(M15*21)/100</f>
      </c>
      <c t="s">
        <v>28</v>
      </c>
    </row>
    <row r="16" spans="1:5" ht="12.75">
      <c r="A16" s="35" t="s">
        <v>56</v>
      </c>
      <c r="E16" s="39" t="s">
        <v>1166</v>
      </c>
    </row>
    <row r="17" spans="1:5" ht="25.5">
      <c r="A17" s="35" t="s">
        <v>57</v>
      </c>
      <c r="E17" s="40" t="s">
        <v>1892</v>
      </c>
    </row>
    <row r="18" spans="1:5" ht="191.25">
      <c r="A18" t="s">
        <v>58</v>
      </c>
      <c r="E18" s="39" t="s">
        <v>1622</v>
      </c>
    </row>
    <row r="19" spans="1:16" ht="12.75">
      <c r="A19" t="s">
        <v>49</v>
      </c>
      <c s="34" t="s">
        <v>28</v>
      </c>
      <c s="34" t="s">
        <v>1623</v>
      </c>
      <c s="35" t="s">
        <v>52</v>
      </c>
      <c s="6" t="s">
        <v>1624</v>
      </c>
      <c s="36" t="s">
        <v>67</v>
      </c>
      <c s="37">
        <v>43</v>
      </c>
      <c s="36">
        <v>0</v>
      </c>
      <c s="36">
        <f>ROUND(G19*H19,6)</f>
      </c>
      <c r="L19" s="38">
        <v>0</v>
      </c>
      <c s="32">
        <f>ROUND(ROUND(L19,2)*ROUND(G19,3),2)</f>
      </c>
      <c s="36" t="s">
        <v>1160</v>
      </c>
      <c>
        <f>(M19*21)/100</f>
      </c>
      <c t="s">
        <v>28</v>
      </c>
    </row>
    <row r="20" spans="1:5" ht="12.75">
      <c r="A20" s="35" t="s">
        <v>56</v>
      </c>
      <c r="E20" s="39" t="s">
        <v>1166</v>
      </c>
    </row>
    <row r="21" spans="1:5" ht="25.5">
      <c r="A21" s="35" t="s">
        <v>57</v>
      </c>
      <c r="E21" s="40" t="s">
        <v>1892</v>
      </c>
    </row>
    <row r="22" spans="1:5" ht="140.25">
      <c r="A22" t="s">
        <v>58</v>
      </c>
      <c r="E22" s="39" t="s">
        <v>1625</v>
      </c>
    </row>
    <row r="23" spans="1:16" ht="12.75">
      <c r="A23" t="s">
        <v>49</v>
      </c>
      <c s="34" t="s">
        <v>26</v>
      </c>
      <c s="34" t="s">
        <v>1626</v>
      </c>
      <c s="35" t="s">
        <v>52</v>
      </c>
      <c s="6" t="s">
        <v>1627</v>
      </c>
      <c s="36" t="s">
        <v>67</v>
      </c>
      <c s="37">
        <v>43</v>
      </c>
      <c s="36">
        <v>0</v>
      </c>
      <c s="36">
        <f>ROUND(G23*H23,6)</f>
      </c>
      <c r="L23" s="38">
        <v>0</v>
      </c>
      <c s="32">
        <f>ROUND(ROUND(L23,2)*ROUND(G23,3),2)</f>
      </c>
      <c s="36" t="s">
        <v>1160</v>
      </c>
      <c>
        <f>(M23*21)/100</f>
      </c>
      <c t="s">
        <v>28</v>
      </c>
    </row>
    <row r="24" spans="1:5" ht="12.75">
      <c r="A24" s="35" t="s">
        <v>56</v>
      </c>
      <c r="E24" s="39" t="s">
        <v>1166</v>
      </c>
    </row>
    <row r="25" spans="1:5" ht="25.5">
      <c r="A25" s="35" t="s">
        <v>57</v>
      </c>
      <c r="E25" s="40" t="s">
        <v>1892</v>
      </c>
    </row>
    <row r="26" spans="1:5" ht="114.75">
      <c r="A26" t="s">
        <v>58</v>
      </c>
      <c r="E26" s="39" t="s">
        <v>1629</v>
      </c>
    </row>
    <row r="27" spans="1:16" ht="12.75">
      <c r="A27" t="s">
        <v>49</v>
      </c>
      <c s="34" t="s">
        <v>94</v>
      </c>
      <c s="34" t="s">
        <v>1882</v>
      </c>
      <c s="35" t="s">
        <v>52</v>
      </c>
      <c s="6" t="s">
        <v>1883</v>
      </c>
      <c s="36" t="s">
        <v>67</v>
      </c>
      <c s="37">
        <v>4</v>
      </c>
      <c s="36">
        <v>0</v>
      </c>
      <c s="36">
        <f>ROUND(G27*H27,6)</f>
      </c>
      <c r="L27" s="38">
        <v>0</v>
      </c>
      <c s="32">
        <f>ROUND(ROUND(L27,2)*ROUND(G27,3),2)</f>
      </c>
      <c s="36" t="s">
        <v>1160</v>
      </c>
      <c>
        <f>(M27*21)/100</f>
      </c>
      <c t="s">
        <v>28</v>
      </c>
    </row>
    <row r="28" spans="1:5" ht="12.75">
      <c r="A28" s="35" t="s">
        <v>56</v>
      </c>
      <c r="E28" s="39" t="s">
        <v>1166</v>
      </c>
    </row>
    <row r="29" spans="1:5" ht="25.5">
      <c r="A29" s="35" t="s">
        <v>57</v>
      </c>
      <c r="E29" s="40" t="s">
        <v>1884</v>
      </c>
    </row>
    <row r="30" spans="1:5" ht="191.25">
      <c r="A30" t="s">
        <v>58</v>
      </c>
      <c r="E30" s="39" t="s">
        <v>1622</v>
      </c>
    </row>
    <row r="31" spans="1:16" ht="12.75">
      <c r="A31" t="s">
        <v>49</v>
      </c>
      <c s="34" t="s">
        <v>100</v>
      </c>
      <c s="34" t="s">
        <v>1885</v>
      </c>
      <c s="35" t="s">
        <v>52</v>
      </c>
      <c s="6" t="s">
        <v>1886</v>
      </c>
      <c s="36" t="s">
        <v>67</v>
      </c>
      <c s="37">
        <v>4</v>
      </c>
      <c s="36">
        <v>0</v>
      </c>
      <c s="36">
        <f>ROUND(G31*H31,6)</f>
      </c>
      <c r="L31" s="38">
        <v>0</v>
      </c>
      <c s="32">
        <f>ROUND(ROUND(L31,2)*ROUND(G31,3),2)</f>
      </c>
      <c s="36" t="s">
        <v>1160</v>
      </c>
      <c>
        <f>(M31*21)/100</f>
      </c>
      <c t="s">
        <v>28</v>
      </c>
    </row>
    <row r="32" spans="1:5" ht="12.75">
      <c r="A32" s="35" t="s">
        <v>56</v>
      </c>
      <c r="E32" s="39" t="s">
        <v>1166</v>
      </c>
    </row>
    <row r="33" spans="1:5" ht="25.5">
      <c r="A33" s="35" t="s">
        <v>57</v>
      </c>
      <c r="E33" s="40" t="s">
        <v>1884</v>
      </c>
    </row>
    <row r="34" spans="1:5" ht="140.25">
      <c r="A34" t="s">
        <v>58</v>
      </c>
      <c r="E34" s="39" t="s">
        <v>1625</v>
      </c>
    </row>
    <row r="35" spans="1:16" ht="12.75">
      <c r="A35" t="s">
        <v>49</v>
      </c>
      <c s="34" t="s">
        <v>27</v>
      </c>
      <c s="34" t="s">
        <v>1887</v>
      </c>
      <c s="35" t="s">
        <v>52</v>
      </c>
      <c s="6" t="s">
        <v>1888</v>
      </c>
      <c s="36" t="s">
        <v>67</v>
      </c>
      <c s="37">
        <v>4</v>
      </c>
      <c s="36">
        <v>0</v>
      </c>
      <c s="36">
        <f>ROUND(G35*H35,6)</f>
      </c>
      <c r="L35" s="38">
        <v>0</v>
      </c>
      <c s="32">
        <f>ROUND(ROUND(L35,2)*ROUND(G35,3),2)</f>
      </c>
      <c s="36" t="s">
        <v>1160</v>
      </c>
      <c>
        <f>(M35*21)/100</f>
      </c>
      <c t="s">
        <v>28</v>
      </c>
    </row>
    <row r="36" spans="1:5" ht="12.75">
      <c r="A36" s="35" t="s">
        <v>56</v>
      </c>
      <c r="E36" s="39" t="s">
        <v>1166</v>
      </c>
    </row>
    <row r="37" spans="1:5" ht="25.5">
      <c r="A37" s="35" t="s">
        <v>57</v>
      </c>
      <c r="E37" s="40" t="s">
        <v>1884</v>
      </c>
    </row>
    <row r="38" spans="1:5" ht="140.25">
      <c r="A38" t="s">
        <v>58</v>
      </c>
      <c r="E38" s="39" t="s">
        <v>1625</v>
      </c>
    </row>
    <row r="39" spans="1:16" ht="12.75">
      <c r="A39" t="s">
        <v>49</v>
      </c>
      <c s="34" t="s">
        <v>673</v>
      </c>
      <c s="34" t="s">
        <v>1630</v>
      </c>
      <c s="35" t="s">
        <v>52</v>
      </c>
      <c s="6" t="s">
        <v>1631</v>
      </c>
      <c s="36" t="s">
        <v>67</v>
      </c>
      <c s="37">
        <v>8</v>
      </c>
      <c s="36">
        <v>0</v>
      </c>
      <c s="36">
        <f>ROUND(G39*H39,6)</f>
      </c>
      <c r="L39" s="38">
        <v>0</v>
      </c>
      <c s="32">
        <f>ROUND(ROUND(L39,2)*ROUND(G39,3),2)</f>
      </c>
      <c s="36" t="s">
        <v>1160</v>
      </c>
      <c>
        <f>(M39*21)/100</f>
      </c>
      <c t="s">
        <v>28</v>
      </c>
    </row>
    <row r="40" spans="1:5" ht="12.75">
      <c r="A40" s="35" t="s">
        <v>56</v>
      </c>
      <c r="E40" s="39" t="s">
        <v>52</v>
      </c>
    </row>
    <row r="41" spans="1:5" ht="25.5">
      <c r="A41" s="35" t="s">
        <v>57</v>
      </c>
      <c r="E41" s="40" t="s">
        <v>1639</v>
      </c>
    </row>
    <row r="42" spans="1:5" ht="114.75">
      <c r="A42" t="s">
        <v>58</v>
      </c>
      <c r="E42" s="39" t="s">
        <v>1516</v>
      </c>
    </row>
    <row r="43" spans="1:16" ht="12.75">
      <c r="A43" t="s">
        <v>49</v>
      </c>
      <c s="34" t="s">
        <v>677</v>
      </c>
      <c s="34" t="s">
        <v>1632</v>
      </c>
      <c s="35" t="s">
        <v>52</v>
      </c>
      <c s="6" t="s">
        <v>1633</v>
      </c>
      <c s="36" t="s">
        <v>67</v>
      </c>
      <c s="37">
        <v>8</v>
      </c>
      <c s="36">
        <v>0</v>
      </c>
      <c s="36">
        <f>ROUND(G43*H43,6)</f>
      </c>
      <c r="L43" s="38">
        <v>0</v>
      </c>
      <c s="32">
        <f>ROUND(ROUND(L43,2)*ROUND(G43,3),2)</f>
      </c>
      <c s="36" t="s">
        <v>1160</v>
      </c>
      <c>
        <f>(M43*21)/100</f>
      </c>
      <c t="s">
        <v>28</v>
      </c>
    </row>
    <row r="44" spans="1:5" ht="12.75">
      <c r="A44" s="35" t="s">
        <v>56</v>
      </c>
      <c r="E44" s="39" t="s">
        <v>52</v>
      </c>
    </row>
    <row r="45" spans="1:5" ht="25.5">
      <c r="A45" s="35" t="s">
        <v>57</v>
      </c>
      <c r="E45" s="40" t="s">
        <v>1639</v>
      </c>
    </row>
    <row r="46" spans="1:5" ht="140.25">
      <c r="A46" t="s">
        <v>58</v>
      </c>
      <c r="E46" s="39" t="s">
        <v>1424</v>
      </c>
    </row>
    <row r="47" spans="1:16" ht="25.5">
      <c r="A47" t="s">
        <v>49</v>
      </c>
      <c s="34" t="s">
        <v>681</v>
      </c>
      <c s="34" t="s">
        <v>1959</v>
      </c>
      <c s="35" t="s">
        <v>52</v>
      </c>
      <c s="6" t="s">
        <v>1960</v>
      </c>
      <c s="36" t="s">
        <v>67</v>
      </c>
      <c s="37">
        <v>1</v>
      </c>
      <c s="36">
        <v>0</v>
      </c>
      <c s="36">
        <f>ROUND(G47*H47,6)</f>
      </c>
      <c r="L47" s="38">
        <v>0</v>
      </c>
      <c s="32">
        <f>ROUND(ROUND(L47,2)*ROUND(G47,3),2)</f>
      </c>
      <c s="36" t="s">
        <v>1160</v>
      </c>
      <c>
        <f>(M47*21)/100</f>
      </c>
      <c t="s">
        <v>28</v>
      </c>
    </row>
    <row r="48" spans="1:5" ht="12.75">
      <c r="A48" s="35" t="s">
        <v>56</v>
      </c>
      <c r="E48" s="39" t="s">
        <v>1166</v>
      </c>
    </row>
    <row r="49" spans="1:5" ht="25.5">
      <c r="A49" s="35" t="s">
        <v>57</v>
      </c>
      <c r="E49" s="40" t="s">
        <v>1515</v>
      </c>
    </row>
    <row r="50" spans="1:5" ht="191.25">
      <c r="A50" t="s">
        <v>58</v>
      </c>
      <c r="E50" s="39" t="s">
        <v>1622</v>
      </c>
    </row>
    <row r="51" spans="1:16" ht="12.75">
      <c r="A51" t="s">
        <v>49</v>
      </c>
      <c s="34" t="s">
        <v>685</v>
      </c>
      <c s="34" t="s">
        <v>1636</v>
      </c>
      <c s="35" t="s">
        <v>52</v>
      </c>
      <c s="6" t="s">
        <v>1637</v>
      </c>
      <c s="36" t="s">
        <v>67</v>
      </c>
      <c s="37">
        <v>1</v>
      </c>
      <c s="36">
        <v>0</v>
      </c>
      <c s="36">
        <f>ROUND(G51*H51,6)</f>
      </c>
      <c r="L51" s="38">
        <v>0</v>
      </c>
      <c s="32">
        <f>ROUND(ROUND(L51,2)*ROUND(G51,3),2)</f>
      </c>
      <c s="36" t="s">
        <v>1160</v>
      </c>
      <c>
        <f>(M51*21)/100</f>
      </c>
      <c t="s">
        <v>28</v>
      </c>
    </row>
    <row r="52" spans="1:5" ht="12.75">
      <c r="A52" s="35" t="s">
        <v>56</v>
      </c>
      <c r="E52" s="39" t="s">
        <v>1166</v>
      </c>
    </row>
    <row r="53" spans="1:5" ht="25.5">
      <c r="A53" s="35" t="s">
        <v>57</v>
      </c>
      <c r="E53" s="40" t="s">
        <v>1515</v>
      </c>
    </row>
    <row r="54" spans="1:5" ht="140.25">
      <c r="A54" t="s">
        <v>58</v>
      </c>
      <c r="E54" s="39" t="s">
        <v>1625</v>
      </c>
    </row>
    <row r="55" spans="1:16" ht="12.75">
      <c r="A55" t="s">
        <v>49</v>
      </c>
      <c s="34" t="s">
        <v>50</v>
      </c>
      <c s="34" t="s">
        <v>1287</v>
      </c>
      <c s="35" t="s">
        <v>52</v>
      </c>
      <c s="6" t="s">
        <v>1638</v>
      </c>
      <c s="36" t="s">
        <v>67</v>
      </c>
      <c s="37">
        <v>16</v>
      </c>
      <c s="36">
        <v>0</v>
      </c>
      <c s="36">
        <f>ROUND(G55*H55,6)</f>
      </c>
      <c r="L55" s="38">
        <v>0</v>
      </c>
      <c s="32">
        <f>ROUND(ROUND(L55,2)*ROUND(G55,3),2)</f>
      </c>
      <c s="36" t="s">
        <v>1160</v>
      </c>
      <c>
        <f>(M55*21)/100</f>
      </c>
      <c t="s">
        <v>28</v>
      </c>
    </row>
    <row r="56" spans="1:5" ht="12.75">
      <c r="A56" s="35" t="s">
        <v>56</v>
      </c>
      <c r="E56" s="39" t="s">
        <v>1166</v>
      </c>
    </row>
    <row r="57" spans="1:5" ht="25.5">
      <c r="A57" s="35" t="s">
        <v>57</v>
      </c>
      <c r="E57" s="40" t="s">
        <v>1891</v>
      </c>
    </row>
    <row r="58" spans="1:5" ht="127.5">
      <c r="A58" t="s">
        <v>58</v>
      </c>
      <c r="E58" s="39" t="s">
        <v>1640</v>
      </c>
    </row>
    <row r="59" spans="1:16" ht="12.75">
      <c r="A59" t="s">
        <v>49</v>
      </c>
      <c s="34" t="s">
        <v>60</v>
      </c>
      <c s="34" t="s">
        <v>1245</v>
      </c>
      <c s="35" t="s">
        <v>52</v>
      </c>
      <c s="6" t="s">
        <v>1412</v>
      </c>
      <c s="36" t="s">
        <v>67</v>
      </c>
      <c s="37">
        <v>43</v>
      </c>
      <c s="36">
        <v>0</v>
      </c>
      <c s="36">
        <f>ROUND(G59*H59,6)</f>
      </c>
      <c r="L59" s="38">
        <v>0</v>
      </c>
      <c s="32">
        <f>ROUND(ROUND(L59,2)*ROUND(G59,3),2)</f>
      </c>
      <c s="36" t="s">
        <v>1160</v>
      </c>
      <c>
        <f>(M59*21)/100</f>
      </c>
      <c t="s">
        <v>28</v>
      </c>
    </row>
    <row r="60" spans="1:5" ht="12.75">
      <c r="A60" s="35" t="s">
        <v>56</v>
      </c>
      <c r="E60" s="39" t="s">
        <v>1166</v>
      </c>
    </row>
    <row r="61" spans="1:5" ht="25.5">
      <c r="A61" s="35" t="s">
        <v>57</v>
      </c>
      <c r="E61" s="40" t="s">
        <v>1892</v>
      </c>
    </row>
    <row r="62" spans="1:5" ht="165.75">
      <c r="A62" t="s">
        <v>58</v>
      </c>
      <c r="E62" s="39" t="s">
        <v>1641</v>
      </c>
    </row>
    <row r="63" spans="1:16" ht="12.75">
      <c r="A63" t="s">
        <v>49</v>
      </c>
      <c s="34" t="s">
        <v>64</v>
      </c>
      <c s="34" t="s">
        <v>1642</v>
      </c>
      <c s="35" t="s">
        <v>52</v>
      </c>
      <c s="6" t="s">
        <v>1643</v>
      </c>
      <c s="36" t="s">
        <v>67</v>
      </c>
      <c s="37">
        <v>43</v>
      </c>
      <c s="36">
        <v>0</v>
      </c>
      <c s="36">
        <f>ROUND(G63*H63,6)</f>
      </c>
      <c r="L63" s="38">
        <v>0</v>
      </c>
      <c s="32">
        <f>ROUND(ROUND(L63,2)*ROUND(G63,3),2)</f>
      </c>
      <c s="36" t="s">
        <v>1160</v>
      </c>
      <c>
        <f>(M63*21)/100</f>
      </c>
      <c t="s">
        <v>28</v>
      </c>
    </row>
    <row r="64" spans="1:5" ht="12.75">
      <c r="A64" s="35" t="s">
        <v>56</v>
      </c>
      <c r="E64" s="39" t="s">
        <v>1166</v>
      </c>
    </row>
    <row r="65" spans="1:5" ht="25.5">
      <c r="A65" s="35" t="s">
        <v>57</v>
      </c>
      <c r="E65" s="40" t="s">
        <v>1892</v>
      </c>
    </row>
    <row r="66" spans="1:5" ht="127.5">
      <c r="A66" t="s">
        <v>58</v>
      </c>
      <c r="E66" s="39" t="s">
        <v>1644</v>
      </c>
    </row>
    <row r="67" spans="1:16" ht="12.75">
      <c r="A67" t="s">
        <v>49</v>
      </c>
      <c s="34" t="s">
        <v>69</v>
      </c>
      <c s="34" t="s">
        <v>1645</v>
      </c>
      <c s="35" t="s">
        <v>52</v>
      </c>
      <c s="6" t="s">
        <v>1646</v>
      </c>
      <c s="36" t="s">
        <v>173</v>
      </c>
      <c s="37">
        <v>2.4</v>
      </c>
      <c s="36">
        <v>0</v>
      </c>
      <c s="36">
        <f>ROUND(G67*H67,6)</f>
      </c>
      <c r="L67" s="38">
        <v>0</v>
      </c>
      <c s="32">
        <f>ROUND(ROUND(L67,2)*ROUND(G67,3),2)</f>
      </c>
      <c s="36" t="s">
        <v>1160</v>
      </c>
      <c>
        <f>(M67*21)/100</f>
      </c>
      <c t="s">
        <v>28</v>
      </c>
    </row>
    <row r="68" spans="1:5" ht="12.75">
      <c r="A68" s="35" t="s">
        <v>56</v>
      </c>
      <c r="E68" s="39" t="s">
        <v>1166</v>
      </c>
    </row>
    <row r="69" spans="1:5" ht="25.5">
      <c r="A69" s="35" t="s">
        <v>57</v>
      </c>
      <c r="E69" s="40" t="s">
        <v>1893</v>
      </c>
    </row>
    <row r="70" spans="1:5" ht="102">
      <c r="A70" t="s">
        <v>58</v>
      </c>
      <c r="E70" s="39" t="s">
        <v>1648</v>
      </c>
    </row>
    <row r="71" spans="1:16" ht="12.75">
      <c r="A71" t="s">
        <v>49</v>
      </c>
      <c s="34" t="s">
        <v>72</v>
      </c>
      <c s="34" t="s">
        <v>1649</v>
      </c>
      <c s="35" t="s">
        <v>52</v>
      </c>
      <c s="6" t="s">
        <v>1650</v>
      </c>
      <c s="36" t="s">
        <v>173</v>
      </c>
      <c s="37">
        <v>2.4</v>
      </c>
      <c s="36">
        <v>0</v>
      </c>
      <c s="36">
        <f>ROUND(G71*H71,6)</f>
      </c>
      <c r="L71" s="38">
        <v>0</v>
      </c>
      <c s="32">
        <f>ROUND(ROUND(L71,2)*ROUND(G71,3),2)</f>
      </c>
      <c s="36" t="s">
        <v>1160</v>
      </c>
      <c>
        <f>(M71*21)/100</f>
      </c>
      <c t="s">
        <v>28</v>
      </c>
    </row>
    <row r="72" spans="1:5" ht="12.75">
      <c r="A72" s="35" t="s">
        <v>56</v>
      </c>
      <c r="E72" s="39" t="s">
        <v>1166</v>
      </c>
    </row>
    <row r="73" spans="1:5" ht="25.5">
      <c r="A73" s="35" t="s">
        <v>57</v>
      </c>
      <c r="E73" s="40" t="s">
        <v>1893</v>
      </c>
    </row>
    <row r="74" spans="1:5" ht="102">
      <c r="A74" t="s">
        <v>58</v>
      </c>
      <c r="E74" s="39" t="s">
        <v>1651</v>
      </c>
    </row>
    <row r="75" spans="1:16" ht="12.75">
      <c r="A75" t="s">
        <v>49</v>
      </c>
      <c s="34" t="s">
        <v>78</v>
      </c>
      <c s="34" t="s">
        <v>1198</v>
      </c>
      <c s="35" t="s">
        <v>52</v>
      </c>
      <c s="6" t="s">
        <v>1199</v>
      </c>
      <c s="36" t="s">
        <v>1200</v>
      </c>
      <c s="37">
        <v>6</v>
      </c>
      <c s="36">
        <v>0</v>
      </c>
      <c s="36">
        <f>ROUND(G75*H75,6)</f>
      </c>
      <c r="L75" s="38">
        <v>0</v>
      </c>
      <c s="32">
        <f>ROUND(ROUND(L75,2)*ROUND(G75,3),2)</f>
      </c>
      <c s="36" t="s">
        <v>1160</v>
      </c>
      <c>
        <f>(M75*21)/100</f>
      </c>
      <c t="s">
        <v>28</v>
      </c>
    </row>
    <row r="76" spans="1:5" ht="12.75">
      <c r="A76" s="35" t="s">
        <v>56</v>
      </c>
      <c r="E76" s="39" t="s">
        <v>1166</v>
      </c>
    </row>
    <row r="77" spans="1:5" ht="25.5">
      <c r="A77" s="35" t="s">
        <v>57</v>
      </c>
      <c r="E77" s="40" t="s">
        <v>1533</v>
      </c>
    </row>
    <row r="78" spans="1:5" ht="153">
      <c r="A78" t="s">
        <v>58</v>
      </c>
      <c r="E78" s="39" t="s">
        <v>1895</v>
      </c>
    </row>
    <row r="79" spans="1:16" ht="12.75">
      <c r="A79" t="s">
        <v>49</v>
      </c>
      <c s="34" t="s">
        <v>83</v>
      </c>
      <c s="34" t="s">
        <v>1896</v>
      </c>
      <c s="35" t="s">
        <v>52</v>
      </c>
      <c s="6" t="s">
        <v>1897</v>
      </c>
      <c s="36" t="s">
        <v>105</v>
      </c>
      <c s="37">
        <v>1500</v>
      </c>
      <c s="36">
        <v>0</v>
      </c>
      <c s="36">
        <f>ROUND(G79*H79,6)</f>
      </c>
      <c r="L79" s="38">
        <v>0</v>
      </c>
      <c s="32">
        <f>ROUND(ROUND(L79,2)*ROUND(G79,3),2)</f>
      </c>
      <c s="36" t="s">
        <v>1160</v>
      </c>
      <c>
        <f>(M79*21)/100</f>
      </c>
      <c t="s">
        <v>28</v>
      </c>
    </row>
    <row r="80" spans="1:5" ht="12.75">
      <c r="A80" s="35" t="s">
        <v>56</v>
      </c>
      <c r="E80" s="39" t="s">
        <v>1166</v>
      </c>
    </row>
    <row r="81" spans="1:5" ht="25.5">
      <c r="A81" s="35" t="s">
        <v>57</v>
      </c>
      <c r="E81" s="40" t="s">
        <v>1961</v>
      </c>
    </row>
    <row r="82" spans="1:5" ht="153">
      <c r="A82" t="s">
        <v>58</v>
      </c>
      <c r="E82" s="39" t="s">
        <v>1895</v>
      </c>
    </row>
    <row r="83" spans="1:16" ht="12.75">
      <c r="A83" t="s">
        <v>49</v>
      </c>
      <c s="34" t="s">
        <v>87</v>
      </c>
      <c s="34" t="s">
        <v>1207</v>
      </c>
      <c s="35" t="s">
        <v>52</v>
      </c>
      <c s="6" t="s">
        <v>1208</v>
      </c>
      <c s="36" t="s">
        <v>105</v>
      </c>
      <c s="37">
        <v>1500</v>
      </c>
      <c s="36">
        <v>0</v>
      </c>
      <c s="36">
        <f>ROUND(G83*H83,6)</f>
      </c>
      <c r="L83" s="38">
        <v>0</v>
      </c>
      <c s="32">
        <f>ROUND(ROUND(L83,2)*ROUND(G83,3),2)</f>
      </c>
      <c s="36" t="s">
        <v>1160</v>
      </c>
      <c>
        <f>(M83*21)/100</f>
      </c>
      <c t="s">
        <v>28</v>
      </c>
    </row>
    <row r="84" spans="1:5" ht="12.75">
      <c r="A84" s="35" t="s">
        <v>56</v>
      </c>
      <c r="E84" s="39" t="s">
        <v>1166</v>
      </c>
    </row>
    <row r="85" spans="1:5" ht="25.5">
      <c r="A85" s="35" t="s">
        <v>57</v>
      </c>
      <c r="E85" s="40" t="s">
        <v>1961</v>
      </c>
    </row>
    <row r="86" spans="1:5" ht="153">
      <c r="A86" t="s">
        <v>58</v>
      </c>
      <c r="E86" s="39" t="s">
        <v>1899</v>
      </c>
    </row>
    <row r="87" spans="1:16" ht="12.75">
      <c r="A87" t="s">
        <v>49</v>
      </c>
      <c s="34" t="s">
        <v>91</v>
      </c>
      <c s="34" t="s">
        <v>1702</v>
      </c>
      <c s="35" t="s">
        <v>52</v>
      </c>
      <c s="6" t="s">
        <v>1703</v>
      </c>
      <c s="36" t="s">
        <v>105</v>
      </c>
      <c s="37">
        <v>1500</v>
      </c>
      <c s="36">
        <v>0</v>
      </c>
      <c s="36">
        <f>ROUND(G87*H87,6)</f>
      </c>
      <c r="L87" s="38">
        <v>0</v>
      </c>
      <c s="32">
        <f>ROUND(ROUND(L87,2)*ROUND(G87,3),2)</f>
      </c>
      <c s="36" t="s">
        <v>1160</v>
      </c>
      <c>
        <f>(M87*21)/100</f>
      </c>
      <c t="s">
        <v>28</v>
      </c>
    </row>
    <row r="88" spans="1:5" ht="12.75">
      <c r="A88" s="35" t="s">
        <v>56</v>
      </c>
      <c r="E88" s="39" t="s">
        <v>1166</v>
      </c>
    </row>
    <row r="89" spans="1:5" ht="25.5">
      <c r="A89" s="35" t="s">
        <v>57</v>
      </c>
      <c r="E89" s="40" t="s">
        <v>1961</v>
      </c>
    </row>
    <row r="90" spans="1:5" ht="114.75">
      <c r="A90" t="s">
        <v>58</v>
      </c>
      <c r="E90" s="39" t="s">
        <v>1900</v>
      </c>
    </row>
    <row r="91" spans="1:16" ht="12.75">
      <c r="A91" t="s">
        <v>49</v>
      </c>
      <c s="34" t="s">
        <v>1000</v>
      </c>
      <c s="34" t="s">
        <v>1386</v>
      </c>
      <c s="35" t="s">
        <v>52</v>
      </c>
      <c s="6" t="s">
        <v>1387</v>
      </c>
      <c s="36" t="s">
        <v>67</v>
      </c>
      <c s="37">
        <v>2</v>
      </c>
      <c s="36">
        <v>0</v>
      </c>
      <c s="36">
        <f>ROUND(G91*H91,6)</f>
      </c>
      <c r="L91" s="38">
        <v>0</v>
      </c>
      <c s="32">
        <f>ROUND(ROUND(L91,2)*ROUND(G91,3),2)</f>
      </c>
      <c s="36" t="s">
        <v>1160</v>
      </c>
      <c>
        <f>(M91*21)/100</f>
      </c>
      <c t="s">
        <v>28</v>
      </c>
    </row>
    <row r="92" spans="1:5" ht="12.75">
      <c r="A92" s="35" t="s">
        <v>56</v>
      </c>
      <c r="E92" s="39" t="s">
        <v>1166</v>
      </c>
    </row>
    <row r="93" spans="1:5" ht="25.5">
      <c r="A93" s="35" t="s">
        <v>57</v>
      </c>
      <c r="E93" s="40" t="s">
        <v>1527</v>
      </c>
    </row>
    <row r="94" spans="1:5" ht="102">
      <c r="A94" t="s">
        <v>58</v>
      </c>
      <c r="E94" s="39" t="s">
        <v>1654</v>
      </c>
    </row>
    <row r="95" spans="1:16" ht="12.75">
      <c r="A95" t="s">
        <v>49</v>
      </c>
      <c s="34" t="s">
        <v>102</v>
      </c>
      <c s="34" t="s">
        <v>133</v>
      </c>
      <c s="35" t="s">
        <v>52</v>
      </c>
      <c s="6" t="s">
        <v>134</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89.25">
      <c r="A98" t="s">
        <v>58</v>
      </c>
      <c r="E98" s="39" t="s">
        <v>1655</v>
      </c>
    </row>
    <row r="99" spans="1:16" ht="25.5">
      <c r="A99" t="s">
        <v>49</v>
      </c>
      <c s="34" t="s">
        <v>924</v>
      </c>
      <c s="34" t="s">
        <v>1656</v>
      </c>
      <c s="35" t="s">
        <v>52</v>
      </c>
      <c s="6" t="s">
        <v>1657</v>
      </c>
      <c s="36" t="s">
        <v>105</v>
      </c>
      <c s="37">
        <v>20</v>
      </c>
      <c s="36">
        <v>0</v>
      </c>
      <c s="36">
        <f>ROUND(G99*H99,6)</f>
      </c>
      <c r="L99" s="38">
        <v>0</v>
      </c>
      <c s="32">
        <f>ROUND(ROUND(L99,2)*ROUND(G99,3),2)</f>
      </c>
      <c s="36" t="s">
        <v>1160</v>
      </c>
      <c>
        <f>(M99*21)/100</f>
      </c>
      <c t="s">
        <v>28</v>
      </c>
    </row>
    <row r="100" spans="1:5" ht="12.75">
      <c r="A100" s="35" t="s">
        <v>56</v>
      </c>
      <c r="E100" s="39" t="s">
        <v>1166</v>
      </c>
    </row>
    <row r="101" spans="1:5" ht="25.5">
      <c r="A101" s="35" t="s">
        <v>57</v>
      </c>
      <c r="E101" s="40" t="s">
        <v>1550</v>
      </c>
    </row>
    <row r="102" spans="1:5" ht="102">
      <c r="A102" t="s">
        <v>58</v>
      </c>
      <c r="E102" s="39" t="s">
        <v>1658</v>
      </c>
    </row>
    <row r="103" spans="1:16" ht="12.75">
      <c r="A103" t="s">
        <v>49</v>
      </c>
      <c s="34" t="s">
        <v>116</v>
      </c>
      <c s="34" t="s">
        <v>1664</v>
      </c>
      <c s="35" t="s">
        <v>52</v>
      </c>
      <c s="6" t="s">
        <v>1665</v>
      </c>
      <c s="36" t="s">
        <v>67</v>
      </c>
      <c s="37">
        <v>47</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1962</v>
      </c>
    </row>
    <row r="106" spans="1:5" ht="102">
      <c r="A106" t="s">
        <v>58</v>
      </c>
      <c r="E106" s="39" t="s">
        <v>1666</v>
      </c>
    </row>
    <row r="107" spans="1:16" ht="12.75">
      <c r="A107" t="s">
        <v>49</v>
      </c>
      <c s="34" t="s">
        <v>124</v>
      </c>
      <c s="34" t="s">
        <v>1691</v>
      </c>
      <c s="35" t="s">
        <v>52</v>
      </c>
      <c s="6" t="s">
        <v>1901</v>
      </c>
      <c s="36" t="s">
        <v>67</v>
      </c>
      <c s="37">
        <v>8</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1639</v>
      </c>
    </row>
    <row r="110" spans="1:5" ht="191.25">
      <c r="A110" t="s">
        <v>58</v>
      </c>
      <c r="E110" s="39" t="s">
        <v>1902</v>
      </c>
    </row>
    <row r="111" spans="1:16" ht="25.5">
      <c r="A111" t="s">
        <v>49</v>
      </c>
      <c s="34" t="s">
        <v>140</v>
      </c>
      <c s="34" t="s">
        <v>1903</v>
      </c>
      <c s="35" t="s">
        <v>52</v>
      </c>
      <c s="6" t="s">
        <v>1904</v>
      </c>
      <c s="36" t="s">
        <v>105</v>
      </c>
      <c s="37">
        <v>200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1905</v>
      </c>
    </row>
    <row r="114" spans="1:5" ht="89.25">
      <c r="A114" t="s">
        <v>58</v>
      </c>
      <c r="E114" s="39" t="s">
        <v>155</v>
      </c>
    </row>
    <row r="115" spans="1:16" ht="12.75">
      <c r="A115" t="s">
        <v>49</v>
      </c>
      <c s="34" t="s">
        <v>147</v>
      </c>
      <c s="34" t="s">
        <v>1963</v>
      </c>
      <c s="35" t="s">
        <v>52</v>
      </c>
      <c s="6" t="s">
        <v>1964</v>
      </c>
      <c s="36" t="s">
        <v>67</v>
      </c>
      <c s="37">
        <v>2</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1527</v>
      </c>
    </row>
    <row r="118" spans="1:5" ht="191.25">
      <c r="A118" t="s">
        <v>58</v>
      </c>
      <c r="E118" s="39" t="s">
        <v>1622</v>
      </c>
    </row>
    <row r="119" spans="1:16" ht="12.75">
      <c r="A119" t="s">
        <v>49</v>
      </c>
      <c s="34" t="s">
        <v>170</v>
      </c>
      <c s="34" t="s">
        <v>1672</v>
      </c>
      <c s="35" t="s">
        <v>52</v>
      </c>
      <c s="6" t="s">
        <v>1673</v>
      </c>
      <c s="36" t="s">
        <v>67</v>
      </c>
      <c s="37">
        <v>47</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1962</v>
      </c>
    </row>
    <row r="122" spans="1:5" ht="153">
      <c r="A122" t="s">
        <v>58</v>
      </c>
      <c r="E122" s="39" t="s">
        <v>1674</v>
      </c>
    </row>
    <row r="123" spans="1:16" ht="12.75">
      <c r="A123" t="s">
        <v>49</v>
      </c>
      <c s="34" t="s">
        <v>175</v>
      </c>
      <c s="34" t="s">
        <v>1675</v>
      </c>
      <c s="35" t="s">
        <v>52</v>
      </c>
      <c s="6" t="s">
        <v>1676</v>
      </c>
      <c s="36" t="s">
        <v>1404</v>
      </c>
      <c s="37">
        <v>1</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1515</v>
      </c>
    </row>
    <row r="126" spans="1:5" ht="140.25">
      <c r="A126" t="s">
        <v>58</v>
      </c>
      <c r="E126" s="39" t="s">
        <v>1677</v>
      </c>
    </row>
    <row r="127" spans="1:16" ht="25.5">
      <c r="A127" t="s">
        <v>49</v>
      </c>
      <c s="34" t="s">
        <v>178</v>
      </c>
      <c s="34" t="s">
        <v>1461</v>
      </c>
      <c s="35" t="s">
        <v>52</v>
      </c>
      <c s="6" t="s">
        <v>1678</v>
      </c>
      <c s="36" t="s">
        <v>67</v>
      </c>
      <c s="37">
        <v>1</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1515</v>
      </c>
    </row>
    <row r="130" spans="1:5" ht="114.75">
      <c r="A130" t="s">
        <v>58</v>
      </c>
      <c r="E130" s="39" t="s">
        <v>1679</v>
      </c>
    </row>
    <row r="131" spans="1:16" ht="38.25">
      <c r="A131" t="s">
        <v>49</v>
      </c>
      <c s="34" t="s">
        <v>181</v>
      </c>
      <c s="34" t="s">
        <v>1507</v>
      </c>
      <c s="35" t="s">
        <v>52</v>
      </c>
      <c s="6" t="s">
        <v>1906</v>
      </c>
      <c s="36" t="s">
        <v>67</v>
      </c>
      <c s="37">
        <v>2</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1527</v>
      </c>
    </row>
    <row r="134" spans="1:5" ht="114.75">
      <c r="A134" t="s">
        <v>58</v>
      </c>
      <c r="E134" s="39" t="s">
        <v>1679</v>
      </c>
    </row>
    <row r="135" spans="1:13" ht="12.75">
      <c r="A135" t="s">
        <v>47</v>
      </c>
      <c r="C135" s="31" t="s">
        <v>100</v>
      </c>
      <c r="E135" s="33" t="s">
        <v>1683</v>
      </c>
      <c r="J135" s="32">
        <f>0</f>
      </c>
      <c s="32">
        <f>0</f>
      </c>
      <c s="32">
        <f>0+L136</f>
      </c>
      <c s="32">
        <f>0+M136</f>
      </c>
    </row>
    <row r="136" spans="1:16" ht="12.75">
      <c r="A136" t="s">
        <v>49</v>
      </c>
      <c s="34" t="s">
        <v>925</v>
      </c>
      <c s="34" t="s">
        <v>1172</v>
      </c>
      <c s="35" t="s">
        <v>52</v>
      </c>
      <c s="6" t="s">
        <v>1684</v>
      </c>
      <c s="36" t="s">
        <v>75</v>
      </c>
      <c s="37">
        <v>50</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51">
      <c r="A139" t="s">
        <v>58</v>
      </c>
      <c r="E139" s="39" t="s">
        <v>1685</v>
      </c>
    </row>
    <row r="140" spans="1:13" ht="12.75">
      <c r="A140" t="s">
        <v>47</v>
      </c>
      <c r="C140" s="31" t="s">
        <v>168</v>
      </c>
      <c r="E140" s="33" t="s">
        <v>1269</v>
      </c>
      <c r="J140" s="32">
        <f>0</f>
      </c>
      <c s="32">
        <f>0</f>
      </c>
      <c s="32">
        <f>0+L141+L145+L149+L153+L157+L161+L165+L169+L173+L177+L181+L185+L189+L193+L197+L201+L205+L209+L213+L217+L221+L225+L229+L233+L237+L241+L245+L249+L253+L257+L261</f>
      </c>
      <c s="32">
        <f>0+M141+M145+M149+M153+M157+M161+M165+M169+M173+M177+M181+M185+M189+M193+M197+M201+M205+M209+M213+M217+M221+M225+M229+M233+M237+M241+M245+M249+M253+M257+M261</f>
      </c>
    </row>
    <row r="141" spans="1:16" ht="12.75">
      <c r="A141" t="s">
        <v>49</v>
      </c>
      <c s="34" t="s">
        <v>926</v>
      </c>
      <c s="34" t="s">
        <v>1721</v>
      </c>
      <c s="35" t="s">
        <v>52</v>
      </c>
      <c s="6" t="s">
        <v>1722</v>
      </c>
      <c s="36" t="s">
        <v>105</v>
      </c>
      <c s="37">
        <v>3500</v>
      </c>
      <c s="36">
        <v>0</v>
      </c>
      <c s="36">
        <f>ROUND(G141*H141,6)</f>
      </c>
      <c r="L141" s="38">
        <v>0</v>
      </c>
      <c s="32">
        <f>ROUND(ROUND(L141,2)*ROUND(G141,3),2)</f>
      </c>
      <c s="36" t="s">
        <v>1160</v>
      </c>
      <c>
        <f>(M141*21)/100</f>
      </c>
      <c t="s">
        <v>28</v>
      </c>
    </row>
    <row r="142" spans="1:5" ht="12.75">
      <c r="A142" s="35" t="s">
        <v>56</v>
      </c>
      <c r="E142" s="39" t="s">
        <v>52</v>
      </c>
    </row>
    <row r="143" spans="1:5" ht="12.75">
      <c r="A143" s="35" t="s">
        <v>57</v>
      </c>
      <c r="E143" s="40" t="s">
        <v>52</v>
      </c>
    </row>
    <row r="144" spans="1:5" ht="140.25">
      <c r="A144" t="s">
        <v>58</v>
      </c>
      <c r="E144" s="39" t="s">
        <v>1723</v>
      </c>
    </row>
    <row r="145" spans="1:16" ht="12.75">
      <c r="A145" t="s">
        <v>49</v>
      </c>
      <c s="34" t="s">
        <v>831</v>
      </c>
      <c s="34" t="s">
        <v>1284</v>
      </c>
      <c s="35" t="s">
        <v>52</v>
      </c>
      <c s="6" t="s">
        <v>1285</v>
      </c>
      <c s="36" t="s">
        <v>105</v>
      </c>
      <c s="37">
        <v>3500</v>
      </c>
      <c s="36">
        <v>0</v>
      </c>
      <c s="36">
        <f>ROUND(G145*H145,6)</f>
      </c>
      <c r="L145" s="38">
        <v>0</v>
      </c>
      <c s="32">
        <f>ROUND(ROUND(L145,2)*ROUND(G145,3),2)</f>
      </c>
      <c s="36" t="s">
        <v>1160</v>
      </c>
      <c>
        <f>(M145*21)/100</f>
      </c>
      <c t="s">
        <v>28</v>
      </c>
    </row>
    <row r="146" spans="1:5" ht="12.75">
      <c r="A146" s="35" t="s">
        <v>56</v>
      </c>
      <c r="E146" s="39" t="s">
        <v>52</v>
      </c>
    </row>
    <row r="147" spans="1:5" ht="12.75">
      <c r="A147" s="35" t="s">
        <v>57</v>
      </c>
      <c r="E147" s="40" t="s">
        <v>52</v>
      </c>
    </row>
    <row r="148" spans="1:5" ht="76.5">
      <c r="A148" t="s">
        <v>58</v>
      </c>
      <c r="E148" s="39" t="s">
        <v>1697</v>
      </c>
    </row>
    <row r="149" spans="1:16" ht="38.25">
      <c r="A149" t="s">
        <v>49</v>
      </c>
      <c s="34" t="s">
        <v>188</v>
      </c>
      <c s="34" t="s">
        <v>1435</v>
      </c>
      <c s="35" t="s">
        <v>52</v>
      </c>
      <c s="6" t="s">
        <v>1436</v>
      </c>
      <c s="36" t="s">
        <v>486</v>
      </c>
      <c s="37">
        <v>8</v>
      </c>
      <c s="36">
        <v>0</v>
      </c>
      <c s="36">
        <f>ROUND(G149*H149,6)</f>
      </c>
      <c r="L149" s="38">
        <v>0</v>
      </c>
      <c s="32">
        <f>ROUND(ROUND(L149,2)*ROUND(G149,3),2)</f>
      </c>
      <c s="36" t="s">
        <v>1160</v>
      </c>
      <c>
        <f>(M149*21)/100</f>
      </c>
      <c t="s">
        <v>28</v>
      </c>
    </row>
    <row r="150" spans="1:5" ht="12.75">
      <c r="A150" s="35" t="s">
        <v>56</v>
      </c>
      <c r="E150" s="39" t="s">
        <v>52</v>
      </c>
    </row>
    <row r="151" spans="1:5" ht="12.75">
      <c r="A151" s="35" t="s">
        <v>57</v>
      </c>
      <c r="E151" s="40" t="s">
        <v>52</v>
      </c>
    </row>
    <row r="152" spans="1:5" ht="140.25">
      <c r="A152" t="s">
        <v>58</v>
      </c>
      <c r="E152" s="39" t="s">
        <v>1437</v>
      </c>
    </row>
    <row r="153" spans="1:16" ht="25.5">
      <c r="A153" t="s">
        <v>49</v>
      </c>
      <c s="34" t="s">
        <v>192</v>
      </c>
      <c s="34" t="s">
        <v>1688</v>
      </c>
      <c s="35" t="s">
        <v>52</v>
      </c>
      <c s="6" t="s">
        <v>1689</v>
      </c>
      <c s="36" t="s">
        <v>486</v>
      </c>
      <c s="37">
        <v>8</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52</v>
      </c>
    </row>
    <row r="156" spans="1:5" ht="153">
      <c r="A156" t="s">
        <v>58</v>
      </c>
      <c r="E156" s="39" t="s">
        <v>1690</v>
      </c>
    </row>
    <row r="157" spans="1:16" ht="25.5">
      <c r="A157" t="s">
        <v>49</v>
      </c>
      <c s="34" t="s">
        <v>200</v>
      </c>
      <c s="34" t="s">
        <v>1458</v>
      </c>
      <c s="35" t="s">
        <v>52</v>
      </c>
      <c s="6" t="s">
        <v>1459</v>
      </c>
      <c s="36" t="s">
        <v>67</v>
      </c>
      <c s="37">
        <v>1</v>
      </c>
      <c s="36">
        <v>0</v>
      </c>
      <c s="36">
        <f>ROUND(G157*H157,6)</f>
      </c>
      <c r="L157" s="38">
        <v>0</v>
      </c>
      <c s="32">
        <f>ROUND(ROUND(L157,2)*ROUND(G157,3),2)</f>
      </c>
      <c s="36" t="s">
        <v>1160</v>
      </c>
      <c>
        <f>(M157*21)/100</f>
      </c>
      <c t="s">
        <v>28</v>
      </c>
    </row>
    <row r="158" spans="1:5" ht="12.75">
      <c r="A158" s="35" t="s">
        <v>56</v>
      </c>
      <c r="E158" s="39" t="s">
        <v>52</v>
      </c>
    </row>
    <row r="159" spans="1:5" ht="12.75">
      <c r="A159" s="35" t="s">
        <v>57</v>
      </c>
      <c r="E159" s="40" t="s">
        <v>52</v>
      </c>
    </row>
    <row r="160" spans="1:5" ht="89.25">
      <c r="A160" t="s">
        <v>58</v>
      </c>
      <c r="E160" s="39" t="s">
        <v>1460</v>
      </c>
    </row>
    <row r="161" spans="1:16" ht="12.75">
      <c r="A161" t="s">
        <v>49</v>
      </c>
      <c s="34" t="s">
        <v>204</v>
      </c>
      <c s="34" t="s">
        <v>1455</v>
      </c>
      <c s="35" t="s">
        <v>52</v>
      </c>
      <c s="6" t="s">
        <v>1456</v>
      </c>
      <c s="36" t="s">
        <v>486</v>
      </c>
      <c s="37">
        <v>8</v>
      </c>
      <c s="36">
        <v>0</v>
      </c>
      <c s="36">
        <f>ROUND(G161*H161,6)</f>
      </c>
      <c r="L161" s="38">
        <v>0</v>
      </c>
      <c s="32">
        <f>ROUND(ROUND(L161,2)*ROUND(G161,3),2)</f>
      </c>
      <c s="36" t="s">
        <v>1160</v>
      </c>
      <c>
        <f>(M161*21)/100</f>
      </c>
      <c t="s">
        <v>28</v>
      </c>
    </row>
    <row r="162" spans="1:5" ht="12.75">
      <c r="A162" s="35" t="s">
        <v>56</v>
      </c>
      <c r="E162" s="39" t="s">
        <v>52</v>
      </c>
    </row>
    <row r="163" spans="1:5" ht="12.75">
      <c r="A163" s="35" t="s">
        <v>57</v>
      </c>
      <c r="E163" s="40" t="s">
        <v>52</v>
      </c>
    </row>
    <row r="164" spans="1:5" ht="89.25">
      <c r="A164" t="s">
        <v>58</v>
      </c>
      <c r="E164" s="39" t="s">
        <v>1457</v>
      </c>
    </row>
    <row r="165" spans="1:16" ht="12.75">
      <c r="A165" t="s">
        <v>49</v>
      </c>
      <c s="34" t="s">
        <v>207</v>
      </c>
      <c s="34" t="s">
        <v>1270</v>
      </c>
      <c s="35" t="s">
        <v>52</v>
      </c>
      <c s="6" t="s">
        <v>1271</v>
      </c>
      <c s="36" t="s">
        <v>105</v>
      </c>
      <c s="37">
        <v>3500</v>
      </c>
      <c s="36">
        <v>0</v>
      </c>
      <c s="36">
        <f>ROUND(G165*H165,6)</f>
      </c>
      <c r="L165" s="38">
        <v>0</v>
      </c>
      <c s="32">
        <f>ROUND(ROUND(L165,2)*ROUND(G165,3),2)</f>
      </c>
      <c s="36" t="s">
        <v>1160</v>
      </c>
      <c>
        <f>(M165*21)/100</f>
      </c>
      <c t="s">
        <v>28</v>
      </c>
    </row>
    <row r="166" spans="1:5" ht="12.75">
      <c r="A166" s="35" t="s">
        <v>56</v>
      </c>
      <c r="E166" s="39" t="s">
        <v>52</v>
      </c>
    </row>
    <row r="167" spans="1:5" ht="12.75">
      <c r="A167" s="35" t="s">
        <v>57</v>
      </c>
      <c r="E167" s="40" t="s">
        <v>52</v>
      </c>
    </row>
    <row r="168" spans="1:5" ht="153">
      <c r="A168" t="s">
        <v>58</v>
      </c>
      <c r="E168" s="39" t="s">
        <v>1705</v>
      </c>
    </row>
    <row r="169" spans="1:16" ht="12.75">
      <c r="A169" t="s">
        <v>49</v>
      </c>
      <c s="34" t="s">
        <v>210</v>
      </c>
      <c s="34" t="s">
        <v>1273</v>
      </c>
      <c s="35" t="s">
        <v>52</v>
      </c>
      <c s="6" t="s">
        <v>1274</v>
      </c>
      <c s="36" t="s">
        <v>105</v>
      </c>
      <c s="37">
        <v>3500</v>
      </c>
      <c s="36">
        <v>0</v>
      </c>
      <c s="36">
        <f>ROUND(G169*H169,6)</f>
      </c>
      <c r="L169" s="38">
        <v>0</v>
      </c>
      <c s="32">
        <f>ROUND(ROUND(L169,2)*ROUND(G169,3),2)</f>
      </c>
      <c s="36" t="s">
        <v>1160</v>
      </c>
      <c>
        <f>(M169*21)/100</f>
      </c>
      <c t="s">
        <v>28</v>
      </c>
    </row>
    <row r="170" spans="1:5" ht="12.75">
      <c r="A170" s="35" t="s">
        <v>56</v>
      </c>
      <c r="E170" s="39" t="s">
        <v>52</v>
      </c>
    </row>
    <row r="171" spans="1:5" ht="12.75">
      <c r="A171" s="35" t="s">
        <v>57</v>
      </c>
      <c r="E171" s="40" t="s">
        <v>52</v>
      </c>
    </row>
    <row r="172" spans="1:5" ht="114.75">
      <c r="A172" t="s">
        <v>58</v>
      </c>
      <c r="E172" s="39" t="s">
        <v>1706</v>
      </c>
    </row>
    <row r="173" spans="1:16" ht="12.75">
      <c r="A173" t="s">
        <v>49</v>
      </c>
      <c s="34" t="s">
        <v>214</v>
      </c>
      <c s="34" t="s">
        <v>1223</v>
      </c>
      <c s="35" t="s">
        <v>52</v>
      </c>
      <c s="6" t="s">
        <v>1707</v>
      </c>
      <c s="36" t="s">
        <v>67</v>
      </c>
      <c s="37">
        <v>8</v>
      </c>
      <c s="36">
        <v>0</v>
      </c>
      <c s="36">
        <f>ROUND(G173*H173,6)</f>
      </c>
      <c r="L173" s="38">
        <v>0</v>
      </c>
      <c s="32">
        <f>ROUND(ROUND(L173,2)*ROUND(G173,3),2)</f>
      </c>
      <c s="36" t="s">
        <v>1160</v>
      </c>
      <c>
        <f>(M173*21)/100</f>
      </c>
      <c t="s">
        <v>28</v>
      </c>
    </row>
    <row r="174" spans="1:5" ht="12.75">
      <c r="A174" s="35" t="s">
        <v>56</v>
      </c>
      <c r="E174" s="39" t="s">
        <v>52</v>
      </c>
    </row>
    <row r="175" spans="1:5" ht="12.75">
      <c r="A175" s="35" t="s">
        <v>57</v>
      </c>
      <c r="E175" s="40" t="s">
        <v>1908</v>
      </c>
    </row>
    <row r="176" spans="1:5" ht="114.75">
      <c r="A176" t="s">
        <v>58</v>
      </c>
      <c r="E176" s="39" t="s">
        <v>1516</v>
      </c>
    </row>
    <row r="177" spans="1:16" ht="12.75">
      <c r="A177" t="s">
        <v>49</v>
      </c>
      <c s="34" t="s">
        <v>218</v>
      </c>
      <c s="34" t="s">
        <v>1225</v>
      </c>
      <c s="35" t="s">
        <v>52</v>
      </c>
      <c s="6" t="s">
        <v>1708</v>
      </c>
      <c s="36" t="s">
        <v>67</v>
      </c>
      <c s="37">
        <v>8</v>
      </c>
      <c s="36">
        <v>0</v>
      </c>
      <c s="36">
        <f>ROUND(G177*H177,6)</f>
      </c>
      <c r="L177" s="38">
        <v>0</v>
      </c>
      <c s="32">
        <f>ROUND(ROUND(L177,2)*ROUND(G177,3),2)</f>
      </c>
      <c s="36" t="s">
        <v>1160</v>
      </c>
      <c>
        <f>(M177*21)/100</f>
      </c>
      <c t="s">
        <v>28</v>
      </c>
    </row>
    <row r="178" spans="1:5" ht="12.75">
      <c r="A178" s="35" t="s">
        <v>56</v>
      </c>
      <c r="E178" s="39" t="s">
        <v>52</v>
      </c>
    </row>
    <row r="179" spans="1:5" ht="12.75">
      <c r="A179" s="35" t="s">
        <v>57</v>
      </c>
      <c r="E179" s="40" t="s">
        <v>1908</v>
      </c>
    </row>
    <row r="180" spans="1:5" ht="127.5">
      <c r="A180" t="s">
        <v>58</v>
      </c>
      <c r="E180" s="39" t="s">
        <v>1416</v>
      </c>
    </row>
    <row r="181" spans="1:16" ht="12.75">
      <c r="A181" t="s">
        <v>49</v>
      </c>
      <c s="34" t="s">
        <v>222</v>
      </c>
      <c s="34" t="s">
        <v>1252</v>
      </c>
      <c s="35" t="s">
        <v>52</v>
      </c>
      <c s="6" t="s">
        <v>1695</v>
      </c>
      <c s="36" t="s">
        <v>1254</v>
      </c>
      <c s="37">
        <v>32</v>
      </c>
      <c s="36">
        <v>0</v>
      </c>
      <c s="36">
        <f>ROUND(G181*H181,6)</f>
      </c>
      <c r="L181" s="38">
        <v>0</v>
      </c>
      <c s="32">
        <f>ROUND(ROUND(L181,2)*ROUND(G181,3),2)</f>
      </c>
      <c s="36" t="s">
        <v>1160</v>
      </c>
      <c>
        <f>(M181*21)/100</f>
      </c>
      <c t="s">
        <v>28</v>
      </c>
    </row>
    <row r="182" spans="1:5" ht="12.75">
      <c r="A182" s="35" t="s">
        <v>56</v>
      </c>
      <c r="E182" s="39" t="s">
        <v>52</v>
      </c>
    </row>
    <row r="183" spans="1:5" ht="12.75">
      <c r="A183" s="35" t="s">
        <v>57</v>
      </c>
      <c r="E183" s="40" t="s">
        <v>1909</v>
      </c>
    </row>
    <row r="184" spans="1:5" ht="153">
      <c r="A184" t="s">
        <v>58</v>
      </c>
      <c r="E184" s="39" t="s">
        <v>1696</v>
      </c>
    </row>
    <row r="185" spans="1:16" ht="12.75">
      <c r="A185" t="s">
        <v>49</v>
      </c>
      <c s="34" t="s">
        <v>226</v>
      </c>
      <c s="34" t="s">
        <v>1261</v>
      </c>
      <c s="35" t="s">
        <v>52</v>
      </c>
      <c s="6" t="s">
        <v>1262</v>
      </c>
      <c s="36" t="s">
        <v>67</v>
      </c>
      <c s="37">
        <v>40</v>
      </c>
      <c s="36">
        <v>0</v>
      </c>
      <c s="36">
        <f>ROUND(G185*H185,6)</f>
      </c>
      <c r="L185" s="38">
        <v>0</v>
      </c>
      <c s="32">
        <f>ROUND(ROUND(L185,2)*ROUND(G185,3),2)</f>
      </c>
      <c s="36" t="s">
        <v>1160</v>
      </c>
      <c>
        <f>(M185*21)/100</f>
      </c>
      <c t="s">
        <v>28</v>
      </c>
    </row>
    <row r="186" spans="1:5" ht="12.75">
      <c r="A186" s="35" t="s">
        <v>56</v>
      </c>
      <c r="E186" s="39" t="s">
        <v>52</v>
      </c>
    </row>
    <row r="187" spans="1:5" ht="12.75">
      <c r="A187" s="35" t="s">
        <v>57</v>
      </c>
      <c r="E187" s="40" t="s">
        <v>1965</v>
      </c>
    </row>
    <row r="188" spans="1:5" ht="102">
      <c r="A188" t="s">
        <v>58</v>
      </c>
      <c r="E188" s="39" t="s">
        <v>1698</v>
      </c>
    </row>
    <row r="189" spans="1:16" ht="12.75">
      <c r="A189" t="s">
        <v>49</v>
      </c>
      <c s="34" t="s">
        <v>230</v>
      </c>
      <c s="34" t="s">
        <v>1263</v>
      </c>
      <c s="35" t="s">
        <v>52</v>
      </c>
      <c s="6" t="s">
        <v>1264</v>
      </c>
      <c s="36" t="s">
        <v>67</v>
      </c>
      <c s="37">
        <v>40</v>
      </c>
      <c s="36">
        <v>0</v>
      </c>
      <c s="36">
        <f>ROUND(G189*H189,6)</f>
      </c>
      <c r="L189" s="38">
        <v>0</v>
      </c>
      <c s="32">
        <f>ROUND(ROUND(L189,2)*ROUND(G189,3),2)</f>
      </c>
      <c s="36" t="s">
        <v>1160</v>
      </c>
      <c>
        <f>(M189*21)/100</f>
      </c>
      <c t="s">
        <v>28</v>
      </c>
    </row>
    <row r="190" spans="1:5" ht="12.75">
      <c r="A190" s="35" t="s">
        <v>56</v>
      </c>
      <c r="E190" s="39" t="s">
        <v>52</v>
      </c>
    </row>
    <row r="191" spans="1:5" ht="12.75">
      <c r="A191" s="35" t="s">
        <v>57</v>
      </c>
      <c r="E191" s="40" t="s">
        <v>1965</v>
      </c>
    </row>
    <row r="192" spans="1:5" ht="102">
      <c r="A192" t="s">
        <v>58</v>
      </c>
      <c r="E192" s="39" t="s">
        <v>1699</v>
      </c>
    </row>
    <row r="193" spans="1:16" ht="12.75">
      <c r="A193" t="s">
        <v>49</v>
      </c>
      <c s="34" t="s">
        <v>234</v>
      </c>
      <c s="34" t="s">
        <v>1686</v>
      </c>
      <c s="35" t="s">
        <v>52</v>
      </c>
      <c s="6" t="s">
        <v>1687</v>
      </c>
      <c s="36" t="s">
        <v>67</v>
      </c>
      <c s="37">
        <v>1</v>
      </c>
      <c s="36">
        <v>0</v>
      </c>
      <c s="36">
        <f>ROUND(G193*H193,6)</f>
      </c>
      <c r="L193" s="38">
        <v>0</v>
      </c>
      <c s="32">
        <f>ROUND(ROUND(L193,2)*ROUND(G193,3),2)</f>
      </c>
      <c s="36" t="s">
        <v>1160</v>
      </c>
      <c>
        <f>(M193*21)/100</f>
      </c>
      <c t="s">
        <v>28</v>
      </c>
    </row>
    <row r="194" spans="1:5" ht="12.75">
      <c r="A194" s="35" t="s">
        <v>56</v>
      </c>
      <c r="E194" s="39" t="s">
        <v>52</v>
      </c>
    </row>
    <row r="195" spans="1:5" ht="12.75">
      <c r="A195" s="35" t="s">
        <v>57</v>
      </c>
      <c r="E195" s="40" t="s">
        <v>52</v>
      </c>
    </row>
    <row r="196" spans="1:5" ht="191.25">
      <c r="A196" t="s">
        <v>58</v>
      </c>
      <c r="E196" s="39" t="s">
        <v>1421</v>
      </c>
    </row>
    <row r="197" spans="1:16" ht="25.5">
      <c r="A197" t="s">
        <v>49</v>
      </c>
      <c s="34" t="s">
        <v>238</v>
      </c>
      <c s="34" t="s">
        <v>1966</v>
      </c>
      <c s="35" t="s">
        <v>52</v>
      </c>
      <c s="6" t="s">
        <v>1967</v>
      </c>
      <c s="36" t="s">
        <v>67</v>
      </c>
      <c s="37">
        <v>1</v>
      </c>
      <c s="36">
        <v>0</v>
      </c>
      <c s="36">
        <f>ROUND(G197*H197,6)</f>
      </c>
      <c r="L197" s="38">
        <v>0</v>
      </c>
      <c s="32">
        <f>ROUND(ROUND(L197,2)*ROUND(G197,3),2)</f>
      </c>
      <c s="36" t="s">
        <v>1160</v>
      </c>
      <c>
        <f>(M197*21)/100</f>
      </c>
      <c t="s">
        <v>28</v>
      </c>
    </row>
    <row r="198" spans="1:5" ht="12.75">
      <c r="A198" s="35" t="s">
        <v>56</v>
      </c>
      <c r="E198" s="39" t="s">
        <v>52</v>
      </c>
    </row>
    <row r="199" spans="1:5" ht="12.75">
      <c r="A199" s="35" t="s">
        <v>57</v>
      </c>
      <c r="E199" s="40" t="s">
        <v>52</v>
      </c>
    </row>
    <row r="200" spans="1:5" ht="191.25">
      <c r="A200" t="s">
        <v>58</v>
      </c>
      <c r="E200" s="39" t="s">
        <v>1421</v>
      </c>
    </row>
    <row r="201" spans="1:16" ht="12.75">
      <c r="A201" t="s">
        <v>49</v>
      </c>
      <c s="34" t="s">
        <v>242</v>
      </c>
      <c s="34" t="s">
        <v>1968</v>
      </c>
      <c s="35" t="s">
        <v>52</v>
      </c>
      <c s="6" t="s">
        <v>1969</v>
      </c>
      <c s="36" t="s">
        <v>67</v>
      </c>
      <c s="37">
        <v>1</v>
      </c>
      <c s="36">
        <v>0</v>
      </c>
      <c s="36">
        <f>ROUND(G201*H201,6)</f>
      </c>
      <c r="L201" s="38">
        <v>0</v>
      </c>
      <c s="32">
        <f>ROUND(ROUND(L201,2)*ROUND(G201,3),2)</f>
      </c>
      <c s="36" t="s">
        <v>1160</v>
      </c>
      <c>
        <f>(M201*21)/100</f>
      </c>
      <c t="s">
        <v>28</v>
      </c>
    </row>
    <row r="202" spans="1:5" ht="12.75">
      <c r="A202" s="35" t="s">
        <v>56</v>
      </c>
      <c r="E202" s="39" t="s">
        <v>52</v>
      </c>
    </row>
    <row r="203" spans="1:5" ht="12.75">
      <c r="A203" s="35" t="s">
        <v>57</v>
      </c>
      <c r="E203" s="40" t="s">
        <v>52</v>
      </c>
    </row>
    <row r="204" spans="1:5" ht="191.25">
      <c r="A204" t="s">
        <v>58</v>
      </c>
      <c r="E204" s="39" t="s">
        <v>1421</v>
      </c>
    </row>
    <row r="205" spans="1:16" ht="12.75">
      <c r="A205" t="s">
        <v>49</v>
      </c>
      <c s="34" t="s">
        <v>246</v>
      </c>
      <c s="34" t="s">
        <v>1970</v>
      </c>
      <c s="35" t="s">
        <v>52</v>
      </c>
      <c s="6" t="s">
        <v>1971</v>
      </c>
      <c s="36" t="s">
        <v>67</v>
      </c>
      <c s="37">
        <v>1</v>
      </c>
      <c s="36">
        <v>0</v>
      </c>
      <c s="36">
        <f>ROUND(G205*H205,6)</f>
      </c>
      <c r="L205" s="38">
        <v>0</v>
      </c>
      <c s="32">
        <f>ROUND(ROUND(L205,2)*ROUND(G205,3),2)</f>
      </c>
      <c s="36" t="s">
        <v>1160</v>
      </c>
      <c>
        <f>(M205*21)/100</f>
      </c>
      <c t="s">
        <v>28</v>
      </c>
    </row>
    <row r="206" spans="1:5" ht="12.75">
      <c r="A206" s="35" t="s">
        <v>56</v>
      </c>
      <c r="E206" s="39" t="s">
        <v>52</v>
      </c>
    </row>
    <row r="207" spans="1:5" ht="12.75">
      <c r="A207" s="35" t="s">
        <v>57</v>
      </c>
      <c r="E207" s="40" t="s">
        <v>52</v>
      </c>
    </row>
    <row r="208" spans="1:5" ht="140.25">
      <c r="A208" t="s">
        <v>58</v>
      </c>
      <c r="E208" s="39" t="s">
        <v>1424</v>
      </c>
    </row>
    <row r="209" spans="1:16" ht="12.75">
      <c r="A209" t="s">
        <v>49</v>
      </c>
      <c s="34" t="s">
        <v>249</v>
      </c>
      <c s="34" t="s">
        <v>1419</v>
      </c>
      <c s="35" t="s">
        <v>52</v>
      </c>
      <c s="6" t="s">
        <v>1652</v>
      </c>
      <c s="36" t="s">
        <v>67</v>
      </c>
      <c s="37">
        <v>5</v>
      </c>
      <c s="36">
        <v>0</v>
      </c>
      <c s="36">
        <f>ROUND(G209*H209,6)</f>
      </c>
      <c r="L209" s="38">
        <v>0</v>
      </c>
      <c s="32">
        <f>ROUND(ROUND(L209,2)*ROUND(G209,3),2)</f>
      </c>
      <c s="36" t="s">
        <v>1160</v>
      </c>
      <c>
        <f>(M209*21)/100</f>
      </c>
      <c t="s">
        <v>28</v>
      </c>
    </row>
    <row r="210" spans="1:5" ht="12.75">
      <c r="A210" s="35" t="s">
        <v>56</v>
      </c>
      <c r="E210" s="39" t="s">
        <v>1166</v>
      </c>
    </row>
    <row r="211" spans="1:5" ht="25.5">
      <c r="A211" s="35" t="s">
        <v>57</v>
      </c>
      <c r="E211" s="40" t="s">
        <v>1653</v>
      </c>
    </row>
    <row r="212" spans="1:5" ht="191.25">
      <c r="A212" t="s">
        <v>58</v>
      </c>
      <c r="E212" s="39" t="s">
        <v>1622</v>
      </c>
    </row>
    <row r="213" spans="1:16" ht="12.75">
      <c r="A213" t="s">
        <v>49</v>
      </c>
      <c s="34" t="s">
        <v>253</v>
      </c>
      <c s="34" t="s">
        <v>1422</v>
      </c>
      <c s="35" t="s">
        <v>52</v>
      </c>
      <c s="6" t="s">
        <v>1423</v>
      </c>
      <c s="36" t="s">
        <v>67</v>
      </c>
      <c s="37">
        <v>9</v>
      </c>
      <c s="36">
        <v>0</v>
      </c>
      <c s="36">
        <f>ROUND(G213*H213,6)</f>
      </c>
      <c r="L213" s="38">
        <v>0</v>
      </c>
      <c s="32">
        <f>ROUND(ROUND(L213,2)*ROUND(G213,3),2)</f>
      </c>
      <c s="36" t="s">
        <v>1160</v>
      </c>
      <c>
        <f>(M213*21)/100</f>
      </c>
      <c t="s">
        <v>28</v>
      </c>
    </row>
    <row r="214" spans="1:5" ht="12.75">
      <c r="A214" s="35" t="s">
        <v>56</v>
      </c>
      <c r="E214" s="39" t="s">
        <v>52</v>
      </c>
    </row>
    <row r="215" spans="1:5" ht="12.75">
      <c r="A215" s="35" t="s">
        <v>57</v>
      </c>
      <c r="E215" s="40" t="s">
        <v>52</v>
      </c>
    </row>
    <row r="216" spans="1:5" ht="140.25">
      <c r="A216" t="s">
        <v>58</v>
      </c>
      <c r="E216" s="39" t="s">
        <v>1424</v>
      </c>
    </row>
    <row r="217" spans="1:16" ht="25.5">
      <c r="A217" t="s">
        <v>49</v>
      </c>
      <c s="34" t="s">
        <v>257</v>
      </c>
      <c s="34" t="s">
        <v>1715</v>
      </c>
      <c s="35" t="s">
        <v>52</v>
      </c>
      <c s="6" t="s">
        <v>1716</v>
      </c>
      <c s="36" t="s">
        <v>486</v>
      </c>
      <c s="37">
        <v>8</v>
      </c>
      <c s="36">
        <v>0</v>
      </c>
      <c s="36">
        <f>ROUND(G217*H217,6)</f>
      </c>
      <c r="L217" s="38">
        <v>0</v>
      </c>
      <c s="32">
        <f>ROUND(ROUND(L217,2)*ROUND(G217,3),2)</f>
      </c>
      <c s="36" t="s">
        <v>1160</v>
      </c>
      <c>
        <f>(M217*21)/100</f>
      </c>
      <c t="s">
        <v>28</v>
      </c>
    </row>
    <row r="218" spans="1:5" ht="12.75">
      <c r="A218" s="35" t="s">
        <v>56</v>
      </c>
      <c r="E218" s="39" t="s">
        <v>52</v>
      </c>
    </row>
    <row r="219" spans="1:5" ht="12.75">
      <c r="A219" s="35" t="s">
        <v>57</v>
      </c>
      <c r="E219" s="40" t="s">
        <v>52</v>
      </c>
    </row>
    <row r="220" spans="1:5" ht="127.5">
      <c r="A220" t="s">
        <v>58</v>
      </c>
      <c r="E220" s="39" t="s">
        <v>1717</v>
      </c>
    </row>
    <row r="221" spans="1:16" ht="12.75">
      <c r="A221" t="s">
        <v>49</v>
      </c>
      <c s="34" t="s">
        <v>261</v>
      </c>
      <c s="34" t="s">
        <v>1718</v>
      </c>
      <c s="35" t="s">
        <v>52</v>
      </c>
      <c s="6" t="s">
        <v>1719</v>
      </c>
      <c s="36" t="s">
        <v>67</v>
      </c>
      <c s="37">
        <v>47</v>
      </c>
      <c s="36">
        <v>0</v>
      </c>
      <c s="36">
        <f>ROUND(G221*H221,6)</f>
      </c>
      <c r="L221" s="38">
        <v>0</v>
      </c>
      <c s="32">
        <f>ROUND(ROUND(L221,2)*ROUND(G221,3),2)</f>
      </c>
      <c s="36" t="s">
        <v>1160</v>
      </c>
      <c>
        <f>(M221*21)/100</f>
      </c>
      <c t="s">
        <v>28</v>
      </c>
    </row>
    <row r="222" spans="1:5" ht="12.75">
      <c r="A222" s="35" t="s">
        <v>56</v>
      </c>
      <c r="E222" s="39" t="s">
        <v>52</v>
      </c>
    </row>
    <row r="223" spans="1:5" ht="12.75">
      <c r="A223" s="35" t="s">
        <v>57</v>
      </c>
      <c r="E223" s="40" t="s">
        <v>52</v>
      </c>
    </row>
    <row r="224" spans="1:5" ht="127.5">
      <c r="A224" t="s">
        <v>58</v>
      </c>
      <c r="E224" s="39" t="s">
        <v>1720</v>
      </c>
    </row>
    <row r="225" spans="1:16" ht="25.5">
      <c r="A225" t="s">
        <v>49</v>
      </c>
      <c s="34" t="s">
        <v>265</v>
      </c>
      <c s="34" t="s">
        <v>1709</v>
      </c>
      <c s="35" t="s">
        <v>52</v>
      </c>
      <c s="6" t="s">
        <v>1710</v>
      </c>
      <c s="36" t="s">
        <v>67</v>
      </c>
      <c s="37">
        <v>4</v>
      </c>
      <c s="36">
        <v>0</v>
      </c>
      <c s="36">
        <f>ROUND(G225*H225,6)</f>
      </c>
      <c r="L225" s="38">
        <v>0</v>
      </c>
      <c s="32">
        <f>ROUND(ROUND(L225,2)*ROUND(G225,3),2)</f>
      </c>
      <c s="36" t="s">
        <v>1160</v>
      </c>
      <c>
        <f>(M225*21)/100</f>
      </c>
      <c t="s">
        <v>28</v>
      </c>
    </row>
    <row r="226" spans="1:5" ht="12.75">
      <c r="A226" s="35" t="s">
        <v>56</v>
      </c>
      <c r="E226" s="39" t="s">
        <v>52</v>
      </c>
    </row>
    <row r="227" spans="1:5" ht="12.75">
      <c r="A227" s="35" t="s">
        <v>57</v>
      </c>
      <c r="E227" s="40" t="s">
        <v>52</v>
      </c>
    </row>
    <row r="228" spans="1:5" ht="114.75">
      <c r="A228" t="s">
        <v>58</v>
      </c>
      <c r="E228" s="39" t="s">
        <v>1516</v>
      </c>
    </row>
    <row r="229" spans="1:16" ht="12.75">
      <c r="A229" t="s">
        <v>49</v>
      </c>
      <c s="34" t="s">
        <v>269</v>
      </c>
      <c s="34" t="s">
        <v>1711</v>
      </c>
      <c s="35" t="s">
        <v>52</v>
      </c>
      <c s="6" t="s">
        <v>1712</v>
      </c>
      <c s="36" t="s">
        <v>67</v>
      </c>
      <c s="37">
        <v>4</v>
      </c>
      <c s="36">
        <v>0</v>
      </c>
      <c s="36">
        <f>ROUND(G229*H229,6)</f>
      </c>
      <c r="L229" s="38">
        <v>0</v>
      </c>
      <c s="32">
        <f>ROUND(ROUND(L229,2)*ROUND(G229,3),2)</f>
      </c>
      <c s="36" t="s">
        <v>1160</v>
      </c>
      <c>
        <f>(M229*21)/100</f>
      </c>
      <c t="s">
        <v>28</v>
      </c>
    </row>
    <row r="230" spans="1:5" ht="12.75">
      <c r="A230" s="35" t="s">
        <v>56</v>
      </c>
      <c r="E230" s="39" t="s">
        <v>52</v>
      </c>
    </row>
    <row r="231" spans="1:5" ht="12.75">
      <c r="A231" s="35" t="s">
        <v>57</v>
      </c>
      <c r="E231" s="40" t="s">
        <v>52</v>
      </c>
    </row>
    <row r="232" spans="1:5" ht="140.25">
      <c r="A232" t="s">
        <v>58</v>
      </c>
      <c r="E232" s="39" t="s">
        <v>1424</v>
      </c>
    </row>
    <row r="233" spans="1:16" ht="25.5">
      <c r="A233" t="s">
        <v>49</v>
      </c>
      <c s="34" t="s">
        <v>273</v>
      </c>
      <c s="34" t="s">
        <v>1724</v>
      </c>
      <c s="35" t="s">
        <v>52</v>
      </c>
      <c s="6" t="s">
        <v>1725</v>
      </c>
      <c s="36" t="s">
        <v>67</v>
      </c>
      <c s="37">
        <v>6</v>
      </c>
      <c s="36">
        <v>0</v>
      </c>
      <c s="36">
        <f>ROUND(G233*H233,6)</f>
      </c>
      <c r="L233" s="38">
        <v>0</v>
      </c>
      <c s="32">
        <f>ROUND(ROUND(L233,2)*ROUND(G233,3),2)</f>
      </c>
      <c s="36" t="s">
        <v>1160</v>
      </c>
      <c>
        <f>(M233*21)/100</f>
      </c>
      <c t="s">
        <v>28</v>
      </c>
    </row>
    <row r="234" spans="1:5" ht="12.75">
      <c r="A234" s="35" t="s">
        <v>56</v>
      </c>
      <c r="E234" s="39" t="s">
        <v>52</v>
      </c>
    </row>
    <row r="235" spans="1:5" ht="12.75">
      <c r="A235" s="35" t="s">
        <v>57</v>
      </c>
      <c r="E235" s="40" t="s">
        <v>52</v>
      </c>
    </row>
    <row r="236" spans="1:5" ht="114.75">
      <c r="A236" t="s">
        <v>58</v>
      </c>
      <c r="E236" s="39" t="s">
        <v>1516</v>
      </c>
    </row>
    <row r="237" spans="1:16" ht="12.75">
      <c r="A237" t="s">
        <v>49</v>
      </c>
      <c s="34" t="s">
        <v>277</v>
      </c>
      <c s="34" t="s">
        <v>1713</v>
      </c>
      <c s="35" t="s">
        <v>52</v>
      </c>
      <c s="6" t="s">
        <v>1714</v>
      </c>
      <c s="36" t="s">
        <v>67</v>
      </c>
      <c s="37">
        <v>4</v>
      </c>
      <c s="36">
        <v>0</v>
      </c>
      <c s="36">
        <f>ROUND(G237*H237,6)</f>
      </c>
      <c r="L237" s="38">
        <v>0</v>
      </c>
      <c s="32">
        <f>ROUND(ROUND(L237,2)*ROUND(G237,3),2)</f>
      </c>
      <c s="36" t="s">
        <v>1160</v>
      </c>
      <c>
        <f>(M237*21)/100</f>
      </c>
      <c t="s">
        <v>28</v>
      </c>
    </row>
    <row r="238" spans="1:5" ht="12.75">
      <c r="A238" s="35" t="s">
        <v>56</v>
      </c>
      <c r="E238" s="39" t="s">
        <v>52</v>
      </c>
    </row>
    <row r="239" spans="1:5" ht="12.75">
      <c r="A239" s="35" t="s">
        <v>57</v>
      </c>
      <c r="E239" s="40" t="s">
        <v>52</v>
      </c>
    </row>
    <row r="240" spans="1:5" ht="114.75">
      <c r="A240" t="s">
        <v>58</v>
      </c>
      <c r="E240" s="39" t="s">
        <v>1516</v>
      </c>
    </row>
    <row r="241" spans="1:16" ht="25.5">
      <c r="A241" t="s">
        <v>49</v>
      </c>
      <c s="34" t="s">
        <v>285</v>
      </c>
      <c s="34" t="s">
        <v>1729</v>
      </c>
      <c s="35" t="s">
        <v>52</v>
      </c>
      <c s="6" t="s">
        <v>1730</v>
      </c>
      <c s="36" t="s">
        <v>105</v>
      </c>
      <c s="37">
        <v>250</v>
      </c>
      <c s="36">
        <v>0</v>
      </c>
      <c s="36">
        <f>ROUND(G241*H241,6)</f>
      </c>
      <c r="L241" s="38">
        <v>0</v>
      </c>
      <c s="32">
        <f>ROUND(ROUND(L241,2)*ROUND(G241,3),2)</f>
      </c>
      <c s="36" t="s">
        <v>1160</v>
      </c>
      <c>
        <f>(M241*21)/100</f>
      </c>
      <c t="s">
        <v>28</v>
      </c>
    </row>
    <row r="242" spans="1:5" ht="12.75">
      <c r="A242" s="35" t="s">
        <v>56</v>
      </c>
      <c r="E242" s="39" t="s">
        <v>52</v>
      </c>
    </row>
    <row r="243" spans="1:5" ht="12.75">
      <c r="A243" s="35" t="s">
        <v>57</v>
      </c>
      <c r="E243" s="40" t="s">
        <v>52</v>
      </c>
    </row>
    <row r="244" spans="1:5" ht="76.5">
      <c r="A244" t="s">
        <v>58</v>
      </c>
      <c r="E244" s="39" t="s">
        <v>1731</v>
      </c>
    </row>
    <row r="245" spans="1:16" ht="12.75">
      <c r="A245" t="s">
        <v>49</v>
      </c>
      <c s="34" t="s">
        <v>294</v>
      </c>
      <c s="34" t="s">
        <v>1726</v>
      </c>
      <c s="35" t="s">
        <v>52</v>
      </c>
      <c s="6" t="s">
        <v>1727</v>
      </c>
      <c s="36" t="s">
        <v>67</v>
      </c>
      <c s="37">
        <v>22</v>
      </c>
      <c s="36">
        <v>0</v>
      </c>
      <c s="36">
        <f>ROUND(G245*H245,6)</f>
      </c>
      <c r="L245" s="38">
        <v>0</v>
      </c>
      <c s="32">
        <f>ROUND(ROUND(L245,2)*ROUND(G245,3),2)</f>
      </c>
      <c s="36" t="s">
        <v>1160</v>
      </c>
      <c>
        <f>(M245*21)/100</f>
      </c>
      <c t="s">
        <v>28</v>
      </c>
    </row>
    <row r="246" spans="1:5" ht="12.75">
      <c r="A246" s="35" t="s">
        <v>56</v>
      </c>
      <c r="E246" s="39" t="s">
        <v>52</v>
      </c>
    </row>
    <row r="247" spans="1:5" ht="12.75">
      <c r="A247" s="35" t="s">
        <v>57</v>
      </c>
      <c r="E247" s="40" t="s">
        <v>52</v>
      </c>
    </row>
    <row r="248" spans="1:5" ht="51">
      <c r="A248" t="s">
        <v>58</v>
      </c>
      <c r="E248" s="39" t="s">
        <v>1728</v>
      </c>
    </row>
    <row r="249" spans="1:16" ht="12.75">
      <c r="A249" t="s">
        <v>49</v>
      </c>
      <c s="34" t="s">
        <v>298</v>
      </c>
      <c s="34" t="s">
        <v>1523</v>
      </c>
      <c s="35" t="s">
        <v>52</v>
      </c>
      <c s="6" t="s">
        <v>1524</v>
      </c>
      <c s="36" t="s">
        <v>67</v>
      </c>
      <c s="37">
        <v>1</v>
      </c>
      <c s="36">
        <v>0</v>
      </c>
      <c s="36">
        <f>ROUND(G249*H249,6)</f>
      </c>
      <c r="L249" s="38">
        <v>0</v>
      </c>
      <c s="32">
        <f>ROUND(ROUND(L249,2)*ROUND(G249,3),2)</f>
      </c>
      <c s="36" t="s">
        <v>1160</v>
      </c>
      <c>
        <f>(M249*21)/100</f>
      </c>
      <c t="s">
        <v>28</v>
      </c>
    </row>
    <row r="250" spans="1:5" ht="12.75">
      <c r="A250" s="35" t="s">
        <v>56</v>
      </c>
      <c r="E250" s="39" t="s">
        <v>52</v>
      </c>
    </row>
    <row r="251" spans="1:5" ht="12.75">
      <c r="A251" s="35" t="s">
        <v>57</v>
      </c>
      <c r="E251" s="40" t="s">
        <v>52</v>
      </c>
    </row>
    <row r="252" spans="1:5" ht="114.75">
      <c r="A252" t="s">
        <v>58</v>
      </c>
      <c r="E252" s="39" t="s">
        <v>1516</v>
      </c>
    </row>
    <row r="253" spans="1:16" ht="12.75">
      <c r="A253" t="s">
        <v>49</v>
      </c>
      <c s="34" t="s">
        <v>302</v>
      </c>
      <c s="34" t="s">
        <v>1732</v>
      </c>
      <c s="35" t="s">
        <v>52</v>
      </c>
      <c s="6" t="s">
        <v>1733</v>
      </c>
      <c s="36" t="s">
        <v>67</v>
      </c>
      <c s="37">
        <v>1</v>
      </c>
      <c s="36">
        <v>0</v>
      </c>
      <c s="36">
        <f>ROUND(G253*H253,6)</f>
      </c>
      <c r="L253" s="38">
        <v>0</v>
      </c>
      <c s="32">
        <f>ROUND(ROUND(L253,2)*ROUND(G253,3),2)</f>
      </c>
      <c s="36" t="s">
        <v>1160</v>
      </c>
      <c>
        <f>(M253*21)/100</f>
      </c>
      <c t="s">
        <v>28</v>
      </c>
    </row>
    <row r="254" spans="1:5" ht="12.75">
      <c r="A254" s="35" t="s">
        <v>56</v>
      </c>
      <c r="E254" s="39" t="s">
        <v>52</v>
      </c>
    </row>
    <row r="255" spans="1:5" ht="12.75">
      <c r="A255" s="35" t="s">
        <v>57</v>
      </c>
      <c r="E255" s="40" t="s">
        <v>52</v>
      </c>
    </row>
    <row r="256" spans="1:5" ht="153">
      <c r="A256" t="s">
        <v>58</v>
      </c>
      <c r="E256" s="39" t="s">
        <v>1469</v>
      </c>
    </row>
    <row r="257" spans="1:16" ht="12.75">
      <c r="A257" t="s">
        <v>49</v>
      </c>
      <c s="34" t="s">
        <v>306</v>
      </c>
      <c s="34" t="s">
        <v>1734</v>
      </c>
      <c s="35" t="s">
        <v>52</v>
      </c>
      <c s="6" t="s">
        <v>1735</v>
      </c>
      <c s="36" t="s">
        <v>67</v>
      </c>
      <c s="37">
        <v>1</v>
      </c>
      <c s="36">
        <v>0</v>
      </c>
      <c s="36">
        <f>ROUND(G257*H257,6)</f>
      </c>
      <c r="L257" s="38">
        <v>0</v>
      </c>
      <c s="32">
        <f>ROUND(ROUND(L257,2)*ROUND(G257,3),2)</f>
      </c>
      <c s="36" t="s">
        <v>1160</v>
      </c>
      <c>
        <f>(M257*21)/100</f>
      </c>
      <c t="s">
        <v>28</v>
      </c>
    </row>
    <row r="258" spans="1:5" ht="12.75">
      <c r="A258" s="35" t="s">
        <v>56</v>
      </c>
      <c r="E258" s="39" t="s">
        <v>52</v>
      </c>
    </row>
    <row r="259" spans="1:5" ht="12.75">
      <c r="A259" s="35" t="s">
        <v>57</v>
      </c>
      <c r="E259" s="40" t="s">
        <v>52</v>
      </c>
    </row>
    <row r="260" spans="1:5" ht="127.5">
      <c r="A260" t="s">
        <v>58</v>
      </c>
      <c r="E260" s="39" t="s">
        <v>1736</v>
      </c>
    </row>
    <row r="261" spans="1:16" ht="12.75">
      <c r="A261" t="s">
        <v>49</v>
      </c>
      <c s="34" t="s">
        <v>310</v>
      </c>
      <c s="34" t="s">
        <v>1737</v>
      </c>
      <c s="35" t="s">
        <v>52</v>
      </c>
      <c s="6" t="s">
        <v>1738</v>
      </c>
      <c s="36" t="s">
        <v>67</v>
      </c>
      <c s="37">
        <v>1</v>
      </c>
      <c s="36">
        <v>0</v>
      </c>
      <c s="36">
        <f>ROUND(G261*H261,6)</f>
      </c>
      <c r="L261" s="38">
        <v>0</v>
      </c>
      <c s="32">
        <f>ROUND(ROUND(L261,2)*ROUND(G261,3),2)</f>
      </c>
      <c s="36" t="s">
        <v>1160</v>
      </c>
      <c>
        <f>(M261*21)/100</f>
      </c>
      <c t="s">
        <v>28</v>
      </c>
    </row>
    <row r="262" spans="1:5" ht="12.75">
      <c r="A262" s="35" t="s">
        <v>56</v>
      </c>
      <c r="E262" s="39" t="s">
        <v>52</v>
      </c>
    </row>
    <row r="263" spans="1:5" ht="12.75">
      <c r="A263" s="35" t="s">
        <v>57</v>
      </c>
      <c r="E263" s="40" t="s">
        <v>52</v>
      </c>
    </row>
    <row r="264" spans="1:5" ht="331.5">
      <c r="A264" t="s">
        <v>58</v>
      </c>
      <c r="E264" s="39" t="s">
        <v>1739</v>
      </c>
    </row>
    <row r="265" spans="1:13" ht="12.75">
      <c r="A265" t="s">
        <v>47</v>
      </c>
      <c r="C265" s="31" t="s">
        <v>534</v>
      </c>
      <c r="E265" s="33" t="s">
        <v>1740</v>
      </c>
      <c r="J265" s="32">
        <f>0</f>
      </c>
      <c s="32">
        <f>0</f>
      </c>
      <c s="32">
        <f>0+L266</f>
      </c>
      <c s="32">
        <f>0+M266</f>
      </c>
    </row>
    <row r="266" spans="1:16" ht="12.75">
      <c r="A266" t="s">
        <v>49</v>
      </c>
      <c s="34" t="s">
        <v>281</v>
      </c>
      <c s="34" t="s">
        <v>1741</v>
      </c>
      <c s="35" t="s">
        <v>52</v>
      </c>
      <c s="6" t="s">
        <v>1742</v>
      </c>
      <c s="36" t="s">
        <v>105</v>
      </c>
      <c s="37">
        <v>3500</v>
      </c>
      <c s="36">
        <v>0</v>
      </c>
      <c s="36">
        <f>ROUND(G266*H266,6)</f>
      </c>
      <c r="L266" s="38">
        <v>0</v>
      </c>
      <c s="32">
        <f>ROUND(ROUND(L266,2)*ROUND(G266,3),2)</f>
      </c>
      <c s="36" t="s">
        <v>1160</v>
      </c>
      <c>
        <f>(M266*21)/100</f>
      </c>
      <c t="s">
        <v>28</v>
      </c>
    </row>
    <row r="267" spans="1:5" ht="12.75">
      <c r="A267" s="35" t="s">
        <v>56</v>
      </c>
      <c r="E267" s="39" t="s">
        <v>52</v>
      </c>
    </row>
    <row r="268" spans="1:5" ht="12.75">
      <c r="A268" s="35" t="s">
        <v>57</v>
      </c>
      <c r="E268" s="40" t="s">
        <v>52</v>
      </c>
    </row>
    <row r="269" spans="1:5" ht="38.25">
      <c r="A269" t="s">
        <v>58</v>
      </c>
      <c r="E269" s="39" t="s">
        <v>1743</v>
      </c>
    </row>
    <row r="270" spans="1:13" ht="12.75">
      <c r="A270" t="s">
        <v>47</v>
      </c>
      <c r="C270" s="31" t="s">
        <v>673</v>
      </c>
      <c r="E270" s="33" t="s">
        <v>1744</v>
      </c>
      <c r="J270" s="32">
        <f>0</f>
      </c>
      <c s="32">
        <f>0</f>
      </c>
      <c s="32">
        <f>0+L271</f>
      </c>
      <c s="32">
        <f>0+M271</f>
      </c>
    </row>
    <row r="271" spans="1:16" ht="12.75">
      <c r="A271" t="s">
        <v>49</v>
      </c>
      <c s="34" t="s">
        <v>290</v>
      </c>
      <c s="34" t="s">
        <v>1745</v>
      </c>
      <c s="35" t="s">
        <v>52</v>
      </c>
      <c s="6" t="s">
        <v>1746</v>
      </c>
      <c s="36" t="s">
        <v>75</v>
      </c>
      <c s="37">
        <v>0.75</v>
      </c>
      <c s="36">
        <v>0</v>
      </c>
      <c s="36">
        <f>ROUND(G271*H271,6)</f>
      </c>
      <c r="L271" s="38">
        <v>0</v>
      </c>
      <c s="32">
        <f>ROUND(ROUND(L271,2)*ROUND(G271,3),2)</f>
      </c>
      <c s="36" t="s">
        <v>1160</v>
      </c>
      <c>
        <f>(M271*21)/100</f>
      </c>
      <c t="s">
        <v>28</v>
      </c>
    </row>
    <row r="272" spans="1:5" ht="12.75">
      <c r="A272" s="35" t="s">
        <v>56</v>
      </c>
      <c r="E272" s="39" t="s">
        <v>52</v>
      </c>
    </row>
    <row r="273" spans="1:5" ht="12.75">
      <c r="A273" s="35" t="s">
        <v>57</v>
      </c>
      <c r="E273" s="40" t="s">
        <v>1747</v>
      </c>
    </row>
    <row r="274" spans="1:5" ht="89.25">
      <c r="A274" t="s">
        <v>58</v>
      </c>
      <c r="E274" s="39" t="s">
        <v>1748</v>
      </c>
    </row>
    <row r="275" spans="1:13" ht="12.75">
      <c r="A275" t="s">
        <v>47</v>
      </c>
      <c r="C275" s="31" t="s">
        <v>642</v>
      </c>
      <c r="E275" s="33" t="s">
        <v>643</v>
      </c>
      <c r="J275" s="32">
        <f>0</f>
      </c>
      <c s="32">
        <f>0</f>
      </c>
      <c s="32">
        <f>0+L276</f>
      </c>
      <c s="32">
        <f>0+M276</f>
      </c>
    </row>
    <row r="276" spans="1:16" ht="25.5">
      <c r="A276" t="s">
        <v>49</v>
      </c>
      <c s="34" t="s">
        <v>314</v>
      </c>
      <c s="34" t="s">
        <v>1749</v>
      </c>
      <c s="35" t="s">
        <v>1750</v>
      </c>
      <c s="6" t="s">
        <v>1751</v>
      </c>
      <c s="36" t="s">
        <v>648</v>
      </c>
      <c s="37">
        <v>1.275</v>
      </c>
      <c s="36">
        <v>0</v>
      </c>
      <c s="36">
        <f>ROUND(G276*H276,6)</f>
      </c>
      <c r="L276" s="38">
        <v>0</v>
      </c>
      <c s="32">
        <f>ROUND(ROUND(L276,2)*ROUND(G276,3),2)</f>
      </c>
      <c s="36" t="s">
        <v>1290</v>
      </c>
      <c>
        <f>(M276*21)/100</f>
      </c>
      <c t="s">
        <v>28</v>
      </c>
    </row>
    <row r="277" spans="1:5" ht="12.75">
      <c r="A277" s="35" t="s">
        <v>56</v>
      </c>
      <c r="E277" s="39" t="s">
        <v>52</v>
      </c>
    </row>
    <row r="278" spans="1:5" ht="25.5">
      <c r="A278" s="35" t="s">
        <v>57</v>
      </c>
      <c r="E278" s="40" t="s">
        <v>650</v>
      </c>
    </row>
    <row r="279" spans="1:5" ht="102">
      <c r="A279" t="s">
        <v>58</v>
      </c>
      <c r="E2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1974</v>
      </c>
      <c r="E8" s="30" t="s">
        <v>1973</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1756</v>
      </c>
      <c s="35" t="s">
        <v>52</v>
      </c>
      <c s="6" t="s">
        <v>1757</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1913</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10</v>
      </c>
      <c s="36">
        <v>0</v>
      </c>
      <c s="36">
        <f>ROUND(G46*H46,6)</f>
      </c>
      <c r="L46" s="38">
        <v>0</v>
      </c>
      <c s="32">
        <f>ROUND(ROUND(L46,2)*ROUND(G46,3),2)</f>
      </c>
      <c s="36" t="s">
        <v>1160</v>
      </c>
      <c>
        <f>(M46*21)/100</f>
      </c>
      <c t="s">
        <v>28</v>
      </c>
    </row>
    <row r="47" spans="1:5" ht="12.75">
      <c r="A47" s="35" t="s">
        <v>56</v>
      </c>
      <c r="E47" s="39" t="s">
        <v>1166</v>
      </c>
    </row>
    <row r="48" spans="1:5" ht="25.5">
      <c r="A48" s="35" t="s">
        <v>57</v>
      </c>
      <c r="E48" s="40" t="s">
        <v>1551</v>
      </c>
    </row>
    <row r="49" spans="1:5" ht="178.5">
      <c r="A49" t="s">
        <v>58</v>
      </c>
      <c r="E49" s="39" t="s">
        <v>1914</v>
      </c>
    </row>
    <row r="50" spans="1:16" ht="12.75">
      <c r="A50" t="s">
        <v>49</v>
      </c>
      <c s="34" t="s">
        <v>681</v>
      </c>
      <c s="34" t="s">
        <v>1786</v>
      </c>
      <c s="35" t="s">
        <v>52</v>
      </c>
      <c s="6" t="s">
        <v>1787</v>
      </c>
      <c s="36" t="s">
        <v>67</v>
      </c>
      <c s="37">
        <v>10</v>
      </c>
      <c s="36">
        <v>0</v>
      </c>
      <c s="36">
        <f>ROUND(G50*H50,6)</f>
      </c>
      <c r="L50" s="38">
        <v>0</v>
      </c>
      <c s="32">
        <f>ROUND(ROUND(L50,2)*ROUND(G50,3),2)</f>
      </c>
      <c s="36" t="s">
        <v>1160</v>
      </c>
      <c>
        <f>(M50*21)/100</f>
      </c>
      <c t="s">
        <v>28</v>
      </c>
    </row>
    <row r="51" spans="1:5" ht="12.75">
      <c r="A51" s="35" t="s">
        <v>56</v>
      </c>
      <c r="E51" s="39" t="s">
        <v>1166</v>
      </c>
    </row>
    <row r="52" spans="1:5" ht="25.5">
      <c r="A52" s="35" t="s">
        <v>57</v>
      </c>
      <c r="E52" s="40" t="s">
        <v>1551</v>
      </c>
    </row>
    <row r="53" spans="1:5" ht="127.5">
      <c r="A53" t="s">
        <v>58</v>
      </c>
      <c r="E53" s="39" t="s">
        <v>1644</v>
      </c>
    </row>
    <row r="54" spans="1:16" ht="12.75">
      <c r="A54" t="s">
        <v>49</v>
      </c>
      <c s="34" t="s">
        <v>685</v>
      </c>
      <c s="34" t="s">
        <v>1788</v>
      </c>
      <c s="35" t="s">
        <v>52</v>
      </c>
      <c s="6" t="s">
        <v>1789</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78.5">
      <c r="A57" t="s">
        <v>58</v>
      </c>
      <c r="E57" s="39" t="s">
        <v>1914</v>
      </c>
    </row>
    <row r="58" spans="1:16" ht="12.75">
      <c r="A58" t="s">
        <v>49</v>
      </c>
      <c s="34" t="s">
        <v>50</v>
      </c>
      <c s="34" t="s">
        <v>1791</v>
      </c>
      <c s="35" t="s">
        <v>52</v>
      </c>
      <c s="6" t="s">
        <v>1792</v>
      </c>
      <c s="36" t="s">
        <v>67</v>
      </c>
      <c s="37">
        <v>4</v>
      </c>
      <c s="36">
        <v>0</v>
      </c>
      <c s="36">
        <f>ROUND(G58*H58,6)</f>
      </c>
      <c r="L58" s="38">
        <v>0</v>
      </c>
      <c s="32">
        <f>ROUND(ROUND(L58,2)*ROUND(G58,3),2)</f>
      </c>
      <c s="36" t="s">
        <v>1160</v>
      </c>
      <c>
        <f>(M58*21)/100</f>
      </c>
      <c t="s">
        <v>28</v>
      </c>
    </row>
    <row r="59" spans="1:5" ht="12.75">
      <c r="A59" s="35" t="s">
        <v>56</v>
      </c>
      <c r="E59" s="39" t="s">
        <v>1166</v>
      </c>
    </row>
    <row r="60" spans="1:5" ht="25.5">
      <c r="A60" s="35" t="s">
        <v>57</v>
      </c>
      <c r="E60" s="40" t="s">
        <v>1884</v>
      </c>
    </row>
    <row r="61" spans="1:5" ht="127.5">
      <c r="A61" t="s">
        <v>58</v>
      </c>
      <c r="E61" s="39" t="s">
        <v>1644</v>
      </c>
    </row>
    <row r="62" spans="1:16" ht="12.75">
      <c r="A62" t="s">
        <v>49</v>
      </c>
      <c s="34" t="s">
        <v>60</v>
      </c>
      <c s="34" t="s">
        <v>1793</v>
      </c>
      <c s="35" t="s">
        <v>52</v>
      </c>
      <c s="6" t="s">
        <v>1794</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78.5">
      <c r="A65" t="s">
        <v>58</v>
      </c>
      <c r="E65" s="39" t="s">
        <v>1914</v>
      </c>
    </row>
    <row r="66" spans="1:16" ht="12.75">
      <c r="A66" t="s">
        <v>49</v>
      </c>
      <c s="34" t="s">
        <v>64</v>
      </c>
      <c s="34" t="s">
        <v>1796</v>
      </c>
      <c s="35" t="s">
        <v>52</v>
      </c>
      <c s="6" t="s">
        <v>1797</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27.5">
      <c r="A69" t="s">
        <v>58</v>
      </c>
      <c r="E69" s="39" t="s">
        <v>1644</v>
      </c>
    </row>
    <row r="70" spans="1:16" ht="12.75">
      <c r="A70" t="s">
        <v>49</v>
      </c>
      <c s="34" t="s">
        <v>69</v>
      </c>
      <c s="34" t="s">
        <v>1798</v>
      </c>
      <c s="35" t="s">
        <v>52</v>
      </c>
      <c s="6" t="s">
        <v>1799</v>
      </c>
      <c s="36" t="s">
        <v>67</v>
      </c>
      <c s="37">
        <v>11</v>
      </c>
      <c s="36">
        <v>0</v>
      </c>
      <c s="36">
        <f>ROUND(G70*H70,6)</f>
      </c>
      <c r="L70" s="38">
        <v>0</v>
      </c>
      <c s="32">
        <f>ROUND(ROUND(L70,2)*ROUND(G70,3),2)</f>
      </c>
      <c s="36" t="s">
        <v>1160</v>
      </c>
      <c>
        <f>(M70*21)/100</f>
      </c>
      <c t="s">
        <v>28</v>
      </c>
    </row>
    <row r="71" spans="1:5" ht="12.75">
      <c r="A71" s="35" t="s">
        <v>56</v>
      </c>
      <c r="E71" s="39" t="s">
        <v>1166</v>
      </c>
    </row>
    <row r="72" spans="1:5" ht="25.5">
      <c r="A72" s="35" t="s">
        <v>57</v>
      </c>
      <c r="E72" s="40" t="s">
        <v>1975</v>
      </c>
    </row>
    <row r="73" spans="1:5" ht="178.5">
      <c r="A73" t="s">
        <v>58</v>
      </c>
      <c r="E73" s="39" t="s">
        <v>1914</v>
      </c>
    </row>
    <row r="74" spans="1:16" ht="12.75">
      <c r="A74" t="s">
        <v>49</v>
      </c>
      <c s="34" t="s">
        <v>72</v>
      </c>
      <c s="34" t="s">
        <v>1801</v>
      </c>
      <c s="35" t="s">
        <v>52</v>
      </c>
      <c s="6" t="s">
        <v>1802</v>
      </c>
      <c s="36" t="s">
        <v>67</v>
      </c>
      <c s="37">
        <v>11</v>
      </c>
      <c s="36">
        <v>0</v>
      </c>
      <c s="36">
        <f>ROUND(G74*H74,6)</f>
      </c>
      <c r="L74" s="38">
        <v>0</v>
      </c>
      <c s="32">
        <f>ROUND(ROUND(L74,2)*ROUND(G74,3),2)</f>
      </c>
      <c s="36" t="s">
        <v>1160</v>
      </c>
      <c>
        <f>(M74*21)/100</f>
      </c>
      <c t="s">
        <v>28</v>
      </c>
    </row>
    <row r="75" spans="1:5" ht="12.75">
      <c r="A75" s="35" t="s">
        <v>56</v>
      </c>
      <c r="E75" s="39" t="s">
        <v>1166</v>
      </c>
    </row>
    <row r="76" spans="1:5" ht="25.5">
      <c r="A76" s="35" t="s">
        <v>57</v>
      </c>
      <c r="E76" s="40" t="s">
        <v>1975</v>
      </c>
    </row>
    <row r="77" spans="1:5" ht="127.5">
      <c r="A77" t="s">
        <v>58</v>
      </c>
      <c r="E77" s="39" t="s">
        <v>1644</v>
      </c>
    </row>
    <row r="78" spans="1:16" ht="25.5">
      <c r="A78" t="s">
        <v>49</v>
      </c>
      <c s="34" t="s">
        <v>78</v>
      </c>
      <c s="34" t="s">
        <v>1803</v>
      </c>
      <c s="35" t="s">
        <v>52</v>
      </c>
      <c s="6" t="s">
        <v>1804</v>
      </c>
      <c s="36" t="s">
        <v>67</v>
      </c>
      <c s="37">
        <v>3</v>
      </c>
      <c s="36">
        <v>0</v>
      </c>
      <c s="36">
        <f>ROUND(G78*H78,6)</f>
      </c>
      <c r="L78" s="38">
        <v>0</v>
      </c>
      <c s="32">
        <f>ROUND(ROUND(L78,2)*ROUND(G78,3),2)</f>
      </c>
      <c s="36" t="s">
        <v>1160</v>
      </c>
      <c>
        <f>(M78*21)/100</f>
      </c>
      <c t="s">
        <v>28</v>
      </c>
    </row>
    <row r="79" spans="1:5" ht="12.75">
      <c r="A79" s="35" t="s">
        <v>56</v>
      </c>
      <c r="E79" s="39" t="s">
        <v>1166</v>
      </c>
    </row>
    <row r="80" spans="1:5" ht="25.5">
      <c r="A80" s="35" t="s">
        <v>57</v>
      </c>
      <c r="E80" s="40" t="s">
        <v>1519</v>
      </c>
    </row>
    <row r="81" spans="1:5" ht="178.5">
      <c r="A81" t="s">
        <v>58</v>
      </c>
      <c r="E81" s="39" t="s">
        <v>1914</v>
      </c>
    </row>
    <row r="82" spans="1:16" ht="12.75">
      <c r="A82" t="s">
        <v>49</v>
      </c>
      <c s="34" t="s">
        <v>83</v>
      </c>
      <c s="34" t="s">
        <v>1806</v>
      </c>
      <c s="35" t="s">
        <v>52</v>
      </c>
      <c s="6" t="s">
        <v>1807</v>
      </c>
      <c s="36" t="s">
        <v>67</v>
      </c>
      <c s="37">
        <v>3</v>
      </c>
      <c s="36">
        <v>0</v>
      </c>
      <c s="36">
        <f>ROUND(G82*H82,6)</f>
      </c>
      <c r="L82" s="38">
        <v>0</v>
      </c>
      <c s="32">
        <f>ROUND(ROUND(L82,2)*ROUND(G82,3),2)</f>
      </c>
      <c s="36" t="s">
        <v>1160</v>
      </c>
      <c>
        <f>(M82*21)/100</f>
      </c>
      <c t="s">
        <v>28</v>
      </c>
    </row>
    <row r="83" spans="1:5" ht="12.75">
      <c r="A83" s="35" t="s">
        <v>56</v>
      </c>
      <c r="E83" s="39" t="s">
        <v>1166</v>
      </c>
    </row>
    <row r="84" spans="1:5" ht="25.5">
      <c r="A84" s="35" t="s">
        <v>57</v>
      </c>
      <c r="E84" s="40" t="s">
        <v>1519</v>
      </c>
    </row>
    <row r="85" spans="1:5" ht="127.5">
      <c r="A85" t="s">
        <v>58</v>
      </c>
      <c r="E85" s="39" t="s">
        <v>1644</v>
      </c>
    </row>
    <row r="86" spans="1:16" ht="12.75">
      <c r="A86" t="s">
        <v>49</v>
      </c>
      <c s="34" t="s">
        <v>87</v>
      </c>
      <c s="34" t="s">
        <v>1808</v>
      </c>
      <c s="35" t="s">
        <v>52</v>
      </c>
      <c s="6" t="s">
        <v>1809</v>
      </c>
      <c s="36" t="s">
        <v>67</v>
      </c>
      <c s="37">
        <v>7</v>
      </c>
      <c s="36">
        <v>0</v>
      </c>
      <c s="36">
        <f>ROUND(G86*H86,6)</f>
      </c>
      <c r="L86" s="38">
        <v>0</v>
      </c>
      <c s="32">
        <f>ROUND(ROUND(L86,2)*ROUND(G86,3),2)</f>
      </c>
      <c s="36" t="s">
        <v>1160</v>
      </c>
      <c>
        <f>(M86*21)/100</f>
      </c>
      <c t="s">
        <v>28</v>
      </c>
    </row>
    <row r="87" spans="1:5" ht="12.75">
      <c r="A87" s="35" t="s">
        <v>56</v>
      </c>
      <c r="E87" s="39" t="s">
        <v>1166</v>
      </c>
    </row>
    <row r="88" spans="1:5" ht="25.5">
      <c r="A88" s="35" t="s">
        <v>57</v>
      </c>
      <c r="E88" s="40" t="s">
        <v>1621</v>
      </c>
    </row>
    <row r="89" spans="1:5" ht="178.5">
      <c r="A89" t="s">
        <v>58</v>
      </c>
      <c r="E89" s="39" t="s">
        <v>1914</v>
      </c>
    </row>
    <row r="90" spans="1:16" ht="12.75">
      <c r="A90" t="s">
        <v>49</v>
      </c>
      <c s="34" t="s">
        <v>91</v>
      </c>
      <c s="34" t="s">
        <v>1811</v>
      </c>
      <c s="35" t="s">
        <v>52</v>
      </c>
      <c s="6" t="s">
        <v>1812</v>
      </c>
      <c s="36" t="s">
        <v>67</v>
      </c>
      <c s="37">
        <v>7</v>
      </c>
      <c s="36">
        <v>0</v>
      </c>
      <c s="36">
        <f>ROUND(G90*H90,6)</f>
      </c>
      <c r="L90" s="38">
        <v>0</v>
      </c>
      <c s="32">
        <f>ROUND(ROUND(L90,2)*ROUND(G90,3),2)</f>
      </c>
      <c s="36" t="s">
        <v>1160</v>
      </c>
      <c>
        <f>(M90*21)/100</f>
      </c>
      <c t="s">
        <v>28</v>
      </c>
    </row>
    <row r="91" spans="1:5" ht="12.75">
      <c r="A91" s="35" t="s">
        <v>56</v>
      </c>
      <c r="E91" s="39" t="s">
        <v>1166</v>
      </c>
    </row>
    <row r="92" spans="1:5" ht="25.5">
      <c r="A92" s="35" t="s">
        <v>57</v>
      </c>
      <c r="E92" s="40" t="s">
        <v>1621</v>
      </c>
    </row>
    <row r="93" spans="1:5" ht="127.5">
      <c r="A93" t="s">
        <v>58</v>
      </c>
      <c r="E93" s="39" t="s">
        <v>1644</v>
      </c>
    </row>
    <row r="94" spans="1:16" ht="12.75">
      <c r="A94" t="s">
        <v>49</v>
      </c>
      <c s="34" t="s">
        <v>96</v>
      </c>
      <c s="34" t="s">
        <v>1813</v>
      </c>
      <c s="35" t="s">
        <v>52</v>
      </c>
      <c s="6" t="s">
        <v>1814</v>
      </c>
      <c s="36" t="s">
        <v>67</v>
      </c>
      <c s="37">
        <v>4</v>
      </c>
      <c s="36">
        <v>0</v>
      </c>
      <c s="36">
        <f>ROUND(G94*H94,6)</f>
      </c>
      <c r="L94" s="38">
        <v>0</v>
      </c>
      <c s="32">
        <f>ROUND(ROUND(L94,2)*ROUND(G94,3),2)</f>
      </c>
      <c s="36" t="s">
        <v>1160</v>
      </c>
      <c>
        <f>(M94*21)/100</f>
      </c>
      <c t="s">
        <v>28</v>
      </c>
    </row>
    <row r="95" spans="1:5" ht="12.75">
      <c r="A95" s="35" t="s">
        <v>56</v>
      </c>
      <c r="E95" s="39" t="s">
        <v>1166</v>
      </c>
    </row>
    <row r="96" spans="1:5" ht="25.5">
      <c r="A96" s="35" t="s">
        <v>57</v>
      </c>
      <c r="E96" s="40" t="s">
        <v>1884</v>
      </c>
    </row>
    <row r="97" spans="1:5" ht="178.5">
      <c r="A97" t="s">
        <v>58</v>
      </c>
      <c r="E97" s="39" t="s">
        <v>1914</v>
      </c>
    </row>
    <row r="98" spans="1:16" ht="12.75">
      <c r="A98" t="s">
        <v>49</v>
      </c>
      <c s="34" t="s">
        <v>1000</v>
      </c>
      <c s="34" t="s">
        <v>1816</v>
      </c>
      <c s="35" t="s">
        <v>52</v>
      </c>
      <c s="6" t="s">
        <v>1817</v>
      </c>
      <c s="36" t="s">
        <v>67</v>
      </c>
      <c s="37">
        <v>4</v>
      </c>
      <c s="36">
        <v>0</v>
      </c>
      <c s="36">
        <f>ROUND(G98*H98,6)</f>
      </c>
      <c r="L98" s="38">
        <v>0</v>
      </c>
      <c s="32">
        <f>ROUND(ROUND(L98,2)*ROUND(G98,3),2)</f>
      </c>
      <c s="36" t="s">
        <v>1160</v>
      </c>
      <c>
        <f>(M98*21)/100</f>
      </c>
      <c t="s">
        <v>28</v>
      </c>
    </row>
    <row r="99" spans="1:5" ht="12.75">
      <c r="A99" s="35" t="s">
        <v>56</v>
      </c>
      <c r="E99" s="39" t="s">
        <v>1166</v>
      </c>
    </row>
    <row r="100" spans="1:5" ht="25.5">
      <c r="A100" s="35" t="s">
        <v>57</v>
      </c>
      <c r="E100" s="40" t="s">
        <v>1884</v>
      </c>
    </row>
    <row r="101" spans="1:5" ht="127.5">
      <c r="A101" t="s">
        <v>58</v>
      </c>
      <c r="E101" s="39" t="s">
        <v>1644</v>
      </c>
    </row>
    <row r="102" spans="1:16" ht="12.75">
      <c r="A102" t="s">
        <v>49</v>
      </c>
      <c s="34" t="s">
        <v>102</v>
      </c>
      <c s="34" t="s">
        <v>1818</v>
      </c>
      <c s="35" t="s">
        <v>52</v>
      </c>
      <c s="6" t="s">
        <v>1819</v>
      </c>
      <c s="36" t="s">
        <v>67</v>
      </c>
      <c s="37">
        <v>3</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1519</v>
      </c>
    </row>
    <row r="105" spans="1:5" ht="178.5">
      <c r="A105" t="s">
        <v>58</v>
      </c>
      <c r="E105" s="39" t="s">
        <v>1914</v>
      </c>
    </row>
    <row r="106" spans="1:16" ht="12.75">
      <c r="A106" t="s">
        <v>49</v>
      </c>
      <c s="34" t="s">
        <v>924</v>
      </c>
      <c s="34" t="s">
        <v>1821</v>
      </c>
      <c s="35" t="s">
        <v>52</v>
      </c>
      <c s="6" t="s">
        <v>1822</v>
      </c>
      <c s="36" t="s">
        <v>67</v>
      </c>
      <c s="37">
        <v>3</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1519</v>
      </c>
    </row>
    <row r="109" spans="1:5" ht="127.5">
      <c r="A109" t="s">
        <v>58</v>
      </c>
      <c r="E109" s="39" t="s">
        <v>1644</v>
      </c>
    </row>
    <row r="110" spans="1:16" ht="12.75">
      <c r="A110" t="s">
        <v>49</v>
      </c>
      <c s="34" t="s">
        <v>108</v>
      </c>
      <c s="34" t="s">
        <v>1918</v>
      </c>
      <c s="35" t="s">
        <v>52</v>
      </c>
      <c s="6" t="s">
        <v>1919</v>
      </c>
      <c s="36" t="s">
        <v>67</v>
      </c>
      <c s="37">
        <v>1</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1515</v>
      </c>
    </row>
    <row r="113" spans="1:5" ht="114.75">
      <c r="A113" t="s">
        <v>58</v>
      </c>
      <c r="E113" s="39" t="s">
        <v>1916</v>
      </c>
    </row>
    <row r="114" spans="1:16" ht="12.75">
      <c r="A114" t="s">
        <v>49</v>
      </c>
      <c s="34" t="s">
        <v>112</v>
      </c>
      <c s="34" t="s">
        <v>1823</v>
      </c>
      <c s="35" t="s">
        <v>52</v>
      </c>
      <c s="6" t="s">
        <v>1920</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127.5">
      <c r="A117" t="s">
        <v>58</v>
      </c>
      <c r="E117" s="39" t="s">
        <v>1644</v>
      </c>
    </row>
    <row r="118" spans="1:16" ht="12.75">
      <c r="A118" t="s">
        <v>49</v>
      </c>
      <c s="34" t="s">
        <v>116</v>
      </c>
      <c s="34" t="s">
        <v>1829</v>
      </c>
      <c s="35" t="s">
        <v>52</v>
      </c>
      <c s="6" t="s">
        <v>1830</v>
      </c>
      <c s="36" t="s">
        <v>67</v>
      </c>
      <c s="37">
        <v>3</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1519</v>
      </c>
    </row>
    <row r="121" spans="1:5" ht="178.5">
      <c r="A121" t="s">
        <v>58</v>
      </c>
      <c r="E121" s="39" t="s">
        <v>1914</v>
      </c>
    </row>
    <row r="122" spans="1:16" ht="12.75">
      <c r="A122" t="s">
        <v>49</v>
      </c>
      <c s="34" t="s">
        <v>120</v>
      </c>
      <c s="34" t="s">
        <v>1831</v>
      </c>
      <c s="35" t="s">
        <v>52</v>
      </c>
      <c s="6" t="s">
        <v>1832</v>
      </c>
      <c s="36" t="s">
        <v>67</v>
      </c>
      <c s="37">
        <v>3</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1519</v>
      </c>
    </row>
    <row r="125" spans="1:5" ht="127.5">
      <c r="A125" t="s">
        <v>58</v>
      </c>
      <c r="E125" s="39" t="s">
        <v>1644</v>
      </c>
    </row>
    <row r="126" spans="1:16" ht="12.75">
      <c r="A126" t="s">
        <v>49</v>
      </c>
      <c s="34" t="s">
        <v>124</v>
      </c>
      <c s="34" t="s">
        <v>1520</v>
      </c>
      <c s="35" t="s">
        <v>52</v>
      </c>
      <c s="6" t="s">
        <v>1521</v>
      </c>
      <c s="36" t="s">
        <v>173</v>
      </c>
      <c s="37">
        <v>5.2</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1976</v>
      </c>
    </row>
    <row r="129" spans="1:5" ht="102">
      <c r="A129" t="s">
        <v>58</v>
      </c>
      <c r="E129" s="39" t="s">
        <v>1648</v>
      </c>
    </row>
    <row r="130" spans="1:16" ht="12.75">
      <c r="A130" t="s">
        <v>49</v>
      </c>
      <c s="34" t="s">
        <v>128</v>
      </c>
      <c s="34" t="s">
        <v>1558</v>
      </c>
      <c s="35" t="s">
        <v>52</v>
      </c>
      <c s="6" t="s">
        <v>1835</v>
      </c>
      <c s="36" t="s">
        <v>173</v>
      </c>
      <c s="37">
        <v>5.2</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1976</v>
      </c>
    </row>
    <row r="133" spans="1:5" ht="102">
      <c r="A133" t="s">
        <v>58</v>
      </c>
      <c r="E133" s="39" t="s">
        <v>1651</v>
      </c>
    </row>
    <row r="134" spans="1:16" ht="12.75">
      <c r="A134" t="s">
        <v>49</v>
      </c>
      <c s="34" t="s">
        <v>132</v>
      </c>
      <c s="34" t="s">
        <v>1837</v>
      </c>
      <c s="35" t="s">
        <v>52</v>
      </c>
      <c s="6" t="s">
        <v>1838</v>
      </c>
      <c s="36" t="s">
        <v>105</v>
      </c>
      <c s="37">
        <v>110</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1977</v>
      </c>
    </row>
    <row r="137" spans="1:5" ht="114.75">
      <c r="A137" t="s">
        <v>58</v>
      </c>
      <c r="E137" s="39" t="s">
        <v>1922</v>
      </c>
    </row>
    <row r="138" spans="1:16" ht="12.75">
      <c r="A138" t="s">
        <v>49</v>
      </c>
      <c s="34" t="s">
        <v>136</v>
      </c>
      <c s="34" t="s">
        <v>1841</v>
      </c>
      <c s="35" t="s">
        <v>52</v>
      </c>
      <c s="6" t="s">
        <v>1842</v>
      </c>
      <c s="36" t="s">
        <v>105</v>
      </c>
      <c s="37">
        <v>110</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1977</v>
      </c>
    </row>
    <row r="141" spans="1:5" ht="127.5">
      <c r="A141" t="s">
        <v>58</v>
      </c>
      <c r="E141" s="39" t="s">
        <v>1923</v>
      </c>
    </row>
    <row r="142" spans="1:16" ht="12.75">
      <c r="A142" t="s">
        <v>49</v>
      </c>
      <c s="34" t="s">
        <v>140</v>
      </c>
      <c s="34" t="s">
        <v>1386</v>
      </c>
      <c s="35" t="s">
        <v>52</v>
      </c>
      <c s="6" t="s">
        <v>1387</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02">
      <c r="A145" t="s">
        <v>58</v>
      </c>
      <c r="E145" s="39" t="s">
        <v>1654</v>
      </c>
    </row>
    <row r="146" spans="1:16" ht="12.75">
      <c r="A146" t="s">
        <v>49</v>
      </c>
      <c s="34" t="s">
        <v>143</v>
      </c>
      <c s="34" t="s">
        <v>133</v>
      </c>
      <c s="35" t="s">
        <v>52</v>
      </c>
      <c s="6" t="s">
        <v>134</v>
      </c>
      <c s="36" t="s">
        <v>67</v>
      </c>
      <c s="37">
        <v>25</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1917</v>
      </c>
    </row>
    <row r="149" spans="1:5" ht="89.25">
      <c r="A149" t="s">
        <v>58</v>
      </c>
      <c r="E149" s="39" t="s">
        <v>1655</v>
      </c>
    </row>
    <row r="150" spans="1:16" ht="25.5">
      <c r="A150" t="s">
        <v>49</v>
      </c>
      <c s="34" t="s">
        <v>147</v>
      </c>
      <c s="34" t="s">
        <v>1953</v>
      </c>
      <c s="35" t="s">
        <v>52</v>
      </c>
      <c s="6" t="s">
        <v>1954</v>
      </c>
      <c s="36" t="s">
        <v>105</v>
      </c>
      <c s="37">
        <v>25</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1917</v>
      </c>
    </row>
    <row r="153" spans="1:5" ht="127.5">
      <c r="A153" t="s">
        <v>58</v>
      </c>
      <c r="E153" s="39" t="s">
        <v>1955</v>
      </c>
    </row>
    <row r="154" spans="1:16" ht="12.75">
      <c r="A154" t="s">
        <v>49</v>
      </c>
      <c s="34" t="s">
        <v>170</v>
      </c>
      <c s="34" t="s">
        <v>1443</v>
      </c>
      <c s="35" t="s">
        <v>52</v>
      </c>
      <c s="6" t="s">
        <v>1444</v>
      </c>
      <c s="36" t="s">
        <v>67</v>
      </c>
      <c s="37">
        <v>3</v>
      </c>
      <c s="36">
        <v>0</v>
      </c>
      <c s="36">
        <f>ROUND(G154*H154,6)</f>
      </c>
      <c r="L154" s="38">
        <v>0</v>
      </c>
      <c s="32">
        <f>ROUND(ROUND(L154,2)*ROUND(G154,3),2)</f>
      </c>
      <c s="36" t="s">
        <v>1160</v>
      </c>
      <c>
        <f>(M154*21)/100</f>
      </c>
      <c t="s">
        <v>28</v>
      </c>
    </row>
    <row r="155" spans="1:5" ht="12.75">
      <c r="A155" s="35" t="s">
        <v>56</v>
      </c>
      <c r="E155" s="39" t="s">
        <v>1166</v>
      </c>
    </row>
    <row r="156" spans="1:5" ht="25.5">
      <c r="A156" s="35" t="s">
        <v>57</v>
      </c>
      <c r="E156" s="40" t="s">
        <v>1519</v>
      </c>
    </row>
    <row r="157" spans="1:5" ht="38.25">
      <c r="A157" t="s">
        <v>58</v>
      </c>
      <c r="E157" s="39" t="s">
        <v>146</v>
      </c>
    </row>
    <row r="158" spans="1:16" ht="25.5">
      <c r="A158" t="s">
        <v>49</v>
      </c>
      <c s="34" t="s">
        <v>175</v>
      </c>
      <c s="34" t="s">
        <v>1847</v>
      </c>
      <c s="35" t="s">
        <v>52</v>
      </c>
      <c s="6" t="s">
        <v>1848</v>
      </c>
      <c s="36" t="s">
        <v>67</v>
      </c>
      <c s="37">
        <v>1</v>
      </c>
      <c s="36">
        <v>0</v>
      </c>
      <c s="36">
        <f>ROUND(G158*H158,6)</f>
      </c>
      <c r="L158" s="38">
        <v>0</v>
      </c>
      <c s="32">
        <f>ROUND(ROUND(L158,2)*ROUND(G158,3),2)</f>
      </c>
      <c s="36" t="s">
        <v>1160</v>
      </c>
      <c>
        <f>(M158*21)/100</f>
      </c>
      <c t="s">
        <v>28</v>
      </c>
    </row>
    <row r="159" spans="1:5" ht="12.75">
      <c r="A159" s="35" t="s">
        <v>56</v>
      </c>
      <c r="E159" s="39" t="s">
        <v>1166</v>
      </c>
    </row>
    <row r="160" spans="1:5" ht="25.5">
      <c r="A160" s="35" t="s">
        <v>57</v>
      </c>
      <c r="E160" s="40" t="s">
        <v>1515</v>
      </c>
    </row>
    <row r="161" spans="1:5" ht="140.25">
      <c r="A161" t="s">
        <v>58</v>
      </c>
      <c r="E161" s="39" t="s">
        <v>1625</v>
      </c>
    </row>
    <row r="162" spans="1:16" ht="12.75">
      <c r="A162" t="s">
        <v>49</v>
      </c>
      <c s="34" t="s">
        <v>178</v>
      </c>
      <c s="34" t="s">
        <v>1849</v>
      </c>
      <c s="35" t="s">
        <v>52</v>
      </c>
      <c s="6" t="s">
        <v>1850</v>
      </c>
      <c s="36" t="s">
        <v>67</v>
      </c>
      <c s="37">
        <v>1</v>
      </c>
      <c s="36">
        <v>0</v>
      </c>
      <c s="36">
        <f>ROUND(G162*H162,6)</f>
      </c>
      <c r="L162" s="38">
        <v>0</v>
      </c>
      <c s="32">
        <f>ROUND(ROUND(L162,2)*ROUND(G162,3),2)</f>
      </c>
      <c s="36" t="s">
        <v>1160</v>
      </c>
      <c>
        <f>(M162*21)/100</f>
      </c>
      <c t="s">
        <v>28</v>
      </c>
    </row>
    <row r="163" spans="1:5" ht="12.75">
      <c r="A163" s="35" t="s">
        <v>56</v>
      </c>
      <c r="E163" s="39" t="s">
        <v>1166</v>
      </c>
    </row>
    <row r="164" spans="1:5" ht="25.5">
      <c r="A164" s="35" t="s">
        <v>57</v>
      </c>
      <c r="E164" s="40" t="s">
        <v>1515</v>
      </c>
    </row>
    <row r="165" spans="1:5" ht="140.25">
      <c r="A165" t="s">
        <v>58</v>
      </c>
      <c r="E165" s="39" t="s">
        <v>1625</v>
      </c>
    </row>
    <row r="166" spans="1:16" ht="12.75">
      <c r="A166" t="s">
        <v>49</v>
      </c>
      <c s="34" t="s">
        <v>181</v>
      </c>
      <c s="34" t="s">
        <v>1851</v>
      </c>
      <c s="35" t="s">
        <v>52</v>
      </c>
      <c s="6" t="s">
        <v>1852</v>
      </c>
      <c s="36" t="s">
        <v>67</v>
      </c>
      <c s="37">
        <v>1</v>
      </c>
      <c s="36">
        <v>0</v>
      </c>
      <c s="36">
        <f>ROUND(G166*H166,6)</f>
      </c>
      <c r="L166" s="38">
        <v>0</v>
      </c>
      <c s="32">
        <f>ROUND(ROUND(L166,2)*ROUND(G166,3),2)</f>
      </c>
      <c s="36" t="s">
        <v>1160</v>
      </c>
      <c>
        <f>(M166*21)/100</f>
      </c>
      <c t="s">
        <v>28</v>
      </c>
    </row>
    <row r="167" spans="1:5" ht="12.75">
      <c r="A167" s="35" t="s">
        <v>56</v>
      </c>
      <c r="E167" s="39" t="s">
        <v>1166</v>
      </c>
    </row>
    <row r="168" spans="1:5" ht="25.5">
      <c r="A168" s="35" t="s">
        <v>57</v>
      </c>
      <c r="E168" s="40" t="s">
        <v>1515</v>
      </c>
    </row>
    <row r="169" spans="1:5" ht="114.75">
      <c r="A169" t="s">
        <v>58</v>
      </c>
      <c r="E169" s="39" t="s">
        <v>1916</v>
      </c>
    </row>
    <row r="170" spans="1:16" ht="12.75">
      <c r="A170" t="s">
        <v>49</v>
      </c>
      <c s="34" t="s">
        <v>185</v>
      </c>
      <c s="34" t="s">
        <v>1853</v>
      </c>
      <c s="35" t="s">
        <v>52</v>
      </c>
      <c s="6" t="s">
        <v>1854</v>
      </c>
      <c s="36" t="s">
        <v>486</v>
      </c>
      <c s="37">
        <v>8</v>
      </c>
      <c s="36">
        <v>0</v>
      </c>
      <c s="36">
        <f>ROUND(G170*H170,6)</f>
      </c>
      <c r="L170" s="38">
        <v>0</v>
      </c>
      <c s="32">
        <f>ROUND(ROUND(L170,2)*ROUND(G170,3),2)</f>
      </c>
      <c s="36" t="s">
        <v>1160</v>
      </c>
      <c>
        <f>(M170*21)/100</f>
      </c>
      <c t="s">
        <v>28</v>
      </c>
    </row>
    <row r="171" spans="1:5" ht="12.75">
      <c r="A171" s="35" t="s">
        <v>56</v>
      </c>
      <c r="E171" s="39" t="s">
        <v>1166</v>
      </c>
    </row>
    <row r="172" spans="1:5" ht="25.5">
      <c r="A172" s="35" t="s">
        <v>57</v>
      </c>
      <c r="E172" s="40" t="s">
        <v>1639</v>
      </c>
    </row>
    <row r="173" spans="1:5" ht="114.75">
      <c r="A173" t="s">
        <v>58</v>
      </c>
      <c r="E173" s="39" t="s">
        <v>1924</v>
      </c>
    </row>
    <row r="174" spans="1:16" ht="25.5">
      <c r="A174" t="s">
        <v>49</v>
      </c>
      <c s="34" t="s">
        <v>925</v>
      </c>
      <c s="34" t="s">
        <v>1856</v>
      </c>
      <c s="35" t="s">
        <v>52</v>
      </c>
      <c s="6" t="s">
        <v>1857</v>
      </c>
      <c s="36" t="s">
        <v>67</v>
      </c>
      <c s="37">
        <v>1</v>
      </c>
      <c s="36">
        <v>0</v>
      </c>
      <c s="36">
        <f>ROUND(G174*H174,6)</f>
      </c>
      <c r="L174" s="38">
        <v>0</v>
      </c>
      <c s="32">
        <f>ROUND(ROUND(L174,2)*ROUND(G174,3),2)</f>
      </c>
      <c s="36" t="s">
        <v>1160</v>
      </c>
      <c>
        <f>(M174*21)/100</f>
      </c>
      <c t="s">
        <v>28</v>
      </c>
    </row>
    <row r="175" spans="1:5" ht="12.75">
      <c r="A175" s="35" t="s">
        <v>56</v>
      </c>
      <c r="E175" s="39" t="s">
        <v>1166</v>
      </c>
    </row>
    <row r="176" spans="1:5" ht="25.5">
      <c r="A176" s="35" t="s">
        <v>57</v>
      </c>
      <c r="E176" s="40" t="s">
        <v>1515</v>
      </c>
    </row>
    <row r="177" spans="1:5" ht="165.75">
      <c r="A177" t="s">
        <v>58</v>
      </c>
      <c r="E177" s="39" t="s">
        <v>1925</v>
      </c>
    </row>
    <row r="178" spans="1:16" ht="12.75">
      <c r="A178" t="s">
        <v>49</v>
      </c>
      <c s="34" t="s">
        <v>926</v>
      </c>
      <c s="34" t="s">
        <v>1859</v>
      </c>
      <c s="35" t="s">
        <v>52</v>
      </c>
      <c s="6" t="s">
        <v>1860</v>
      </c>
      <c s="36" t="s">
        <v>67</v>
      </c>
      <c s="37">
        <v>6</v>
      </c>
      <c s="36">
        <v>0</v>
      </c>
      <c s="36">
        <f>ROUND(G178*H178,6)</f>
      </c>
      <c r="L178" s="38">
        <v>0</v>
      </c>
      <c s="32">
        <f>ROUND(ROUND(L178,2)*ROUND(G178,3),2)</f>
      </c>
      <c s="36" t="s">
        <v>1160</v>
      </c>
      <c>
        <f>(M178*21)/100</f>
      </c>
      <c t="s">
        <v>28</v>
      </c>
    </row>
    <row r="179" spans="1:5" ht="12.75">
      <c r="A179" s="35" t="s">
        <v>56</v>
      </c>
      <c r="E179" s="39" t="s">
        <v>1166</v>
      </c>
    </row>
    <row r="180" spans="1:5" ht="25.5">
      <c r="A180" s="35" t="s">
        <v>57</v>
      </c>
      <c r="E180" s="40" t="s">
        <v>1533</v>
      </c>
    </row>
    <row r="181" spans="1:5" ht="178.5">
      <c r="A181" t="s">
        <v>58</v>
      </c>
      <c r="E181" s="39" t="s">
        <v>1914</v>
      </c>
    </row>
    <row r="182" spans="1:16" ht="12.75">
      <c r="A182" t="s">
        <v>49</v>
      </c>
      <c s="34" t="s">
        <v>831</v>
      </c>
      <c s="34" t="s">
        <v>1861</v>
      </c>
      <c s="35" t="s">
        <v>52</v>
      </c>
      <c s="6" t="s">
        <v>1862</v>
      </c>
      <c s="36" t="s">
        <v>67</v>
      </c>
      <c s="37">
        <v>6</v>
      </c>
      <c s="36">
        <v>0</v>
      </c>
      <c s="36">
        <f>ROUND(G182*H182,6)</f>
      </c>
      <c r="L182" s="38">
        <v>0</v>
      </c>
      <c s="32">
        <f>ROUND(ROUND(L182,2)*ROUND(G182,3),2)</f>
      </c>
      <c s="36" t="s">
        <v>1160</v>
      </c>
      <c>
        <f>(M182*21)/100</f>
      </c>
      <c t="s">
        <v>28</v>
      </c>
    </row>
    <row r="183" spans="1:5" ht="12.75">
      <c r="A183" s="35" t="s">
        <v>56</v>
      </c>
      <c r="E183" s="39" t="s">
        <v>1166</v>
      </c>
    </row>
    <row r="184" spans="1:5" ht="25.5">
      <c r="A184" s="35" t="s">
        <v>57</v>
      </c>
      <c r="E184" s="40" t="s">
        <v>1533</v>
      </c>
    </row>
    <row r="185" spans="1:5" ht="127.5">
      <c r="A185" t="s">
        <v>58</v>
      </c>
      <c r="E185" s="39" t="s">
        <v>1644</v>
      </c>
    </row>
    <row r="186" spans="1:16" ht="12.75">
      <c r="A186" t="s">
        <v>49</v>
      </c>
      <c s="34" t="s">
        <v>188</v>
      </c>
      <c s="34" t="s">
        <v>1863</v>
      </c>
      <c s="35" t="s">
        <v>52</v>
      </c>
      <c s="6" t="s">
        <v>1864</v>
      </c>
      <c s="36" t="s">
        <v>67</v>
      </c>
      <c s="37">
        <v>2</v>
      </c>
      <c s="36">
        <v>0</v>
      </c>
      <c s="36">
        <f>ROUND(G186*H186,6)</f>
      </c>
      <c r="L186" s="38">
        <v>0</v>
      </c>
      <c s="32">
        <f>ROUND(ROUND(L186,2)*ROUND(G186,3),2)</f>
      </c>
      <c s="36" t="s">
        <v>1160</v>
      </c>
      <c>
        <f>(M186*21)/100</f>
      </c>
      <c t="s">
        <v>28</v>
      </c>
    </row>
    <row r="187" spans="1:5" ht="12.75">
      <c r="A187" s="35" t="s">
        <v>56</v>
      </c>
      <c r="E187" s="39" t="s">
        <v>1166</v>
      </c>
    </row>
    <row r="188" spans="1:5" ht="25.5">
      <c r="A188" s="35" t="s">
        <v>57</v>
      </c>
      <c r="E188" s="40" t="s">
        <v>1527</v>
      </c>
    </row>
    <row r="189" spans="1:5" ht="178.5">
      <c r="A189" t="s">
        <v>58</v>
      </c>
      <c r="E189" s="39" t="s">
        <v>1914</v>
      </c>
    </row>
    <row r="190" spans="1:16" ht="12.75">
      <c r="A190" t="s">
        <v>49</v>
      </c>
      <c s="34" t="s">
        <v>192</v>
      </c>
      <c s="34" t="s">
        <v>1530</v>
      </c>
      <c s="35" t="s">
        <v>52</v>
      </c>
      <c s="6" t="s">
        <v>1865</v>
      </c>
      <c s="36" t="s">
        <v>67</v>
      </c>
      <c s="37">
        <v>4</v>
      </c>
      <c s="36">
        <v>0</v>
      </c>
      <c s="36">
        <f>ROUND(G190*H190,6)</f>
      </c>
      <c r="L190" s="38">
        <v>0</v>
      </c>
      <c s="32">
        <f>ROUND(ROUND(L190,2)*ROUND(G190,3),2)</f>
      </c>
      <c s="36" t="s">
        <v>1532</v>
      </c>
      <c>
        <f>(M190*21)/100</f>
      </c>
      <c t="s">
        <v>28</v>
      </c>
    </row>
    <row r="191" spans="1:5" ht="12.75">
      <c r="A191" s="35" t="s">
        <v>56</v>
      </c>
      <c r="E191" s="39" t="s">
        <v>1166</v>
      </c>
    </row>
    <row r="192" spans="1:5" ht="25.5">
      <c r="A192" s="35" t="s">
        <v>57</v>
      </c>
      <c r="E192" s="40" t="s">
        <v>1884</v>
      </c>
    </row>
    <row r="193" spans="1:5" ht="178.5">
      <c r="A193" t="s">
        <v>58</v>
      </c>
      <c r="E193" s="39" t="s">
        <v>1914</v>
      </c>
    </row>
    <row r="194" spans="1:16" ht="12.75">
      <c r="A194" t="s">
        <v>49</v>
      </c>
      <c s="34" t="s">
        <v>196</v>
      </c>
      <c s="34" t="s">
        <v>1867</v>
      </c>
      <c s="35" t="s">
        <v>52</v>
      </c>
      <c s="6" t="s">
        <v>1868</v>
      </c>
      <c s="36" t="s">
        <v>67</v>
      </c>
      <c s="37">
        <v>4</v>
      </c>
      <c s="36">
        <v>0</v>
      </c>
      <c s="36">
        <f>ROUND(G194*H194,6)</f>
      </c>
      <c r="L194" s="38">
        <v>0</v>
      </c>
      <c s="32">
        <f>ROUND(ROUND(L194,2)*ROUND(G194,3),2)</f>
      </c>
      <c s="36" t="s">
        <v>1160</v>
      </c>
      <c>
        <f>(M194*21)/100</f>
      </c>
      <c t="s">
        <v>28</v>
      </c>
    </row>
    <row r="195" spans="1:5" ht="12.75">
      <c r="A195" s="35" t="s">
        <v>56</v>
      </c>
      <c r="E195" s="39" t="s">
        <v>1869</v>
      </c>
    </row>
    <row r="196" spans="1:5" ht="25.5">
      <c r="A196" s="35" t="s">
        <v>57</v>
      </c>
      <c r="E196" s="40" t="s">
        <v>1884</v>
      </c>
    </row>
    <row r="197" spans="1:5" ht="127.5">
      <c r="A197" t="s">
        <v>58</v>
      </c>
      <c r="E197" s="39" t="s">
        <v>1644</v>
      </c>
    </row>
    <row r="198" spans="1:16" ht="12.75">
      <c r="A198" t="s">
        <v>49</v>
      </c>
      <c s="34" t="s">
        <v>200</v>
      </c>
      <c s="34" t="s">
        <v>1870</v>
      </c>
      <c s="35" t="s">
        <v>52</v>
      </c>
      <c s="6" t="s">
        <v>1927</v>
      </c>
      <c s="36" t="s">
        <v>67</v>
      </c>
      <c s="37">
        <v>1</v>
      </c>
      <c s="36">
        <v>0</v>
      </c>
      <c s="36">
        <f>ROUND(G198*H198,6)</f>
      </c>
      <c r="L198" s="38">
        <v>0</v>
      </c>
      <c s="32">
        <f>ROUND(ROUND(L198,2)*ROUND(G198,3),2)</f>
      </c>
      <c s="36" t="s">
        <v>1532</v>
      </c>
      <c>
        <f>(M198*21)/100</f>
      </c>
      <c t="s">
        <v>28</v>
      </c>
    </row>
    <row r="199" spans="1:5" ht="12.75">
      <c r="A199" s="35" t="s">
        <v>56</v>
      </c>
      <c r="E199" s="39" t="s">
        <v>1928</v>
      </c>
    </row>
    <row r="200" spans="1:5" ht="25.5">
      <c r="A200" s="35" t="s">
        <v>57</v>
      </c>
      <c r="E200" s="40" t="s">
        <v>1515</v>
      </c>
    </row>
    <row r="201" spans="1:5" ht="12.75">
      <c r="A201" t="s">
        <v>58</v>
      </c>
      <c r="E201" s="39" t="s">
        <v>1929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COUNTIFS(L8:L158,"=0",A8:A158,"P")+COUNTIFS(L8:L158,"",A8:A158,"P")+SUM(Q8:Q158)</f>
      </c>
    </row>
    <row r="8" spans="1:13" ht="12.75">
      <c r="A8" t="s">
        <v>45</v>
      </c>
      <c r="C8" s="28" t="s">
        <v>1980</v>
      </c>
      <c r="E8" s="30" t="s">
        <v>1979</v>
      </c>
      <c r="J8" s="29">
        <f>0+J9+J86+J103+J152+J157</f>
      </c>
      <c s="29">
        <f>0+K9+K86+K103+K152+K157</f>
      </c>
      <c s="29">
        <f>0+L9+L86+L103+L152+L157</f>
      </c>
      <c s="29">
        <f>0+M9+M86+M103+M152+M157</f>
      </c>
    </row>
    <row r="9" spans="1:13" ht="12.75">
      <c r="A9" t="s">
        <v>47</v>
      </c>
      <c r="C9" s="31" t="s">
        <v>644</v>
      </c>
      <c r="E9" s="33" t="s">
        <v>1618</v>
      </c>
      <c r="J9" s="32">
        <f>0</f>
      </c>
      <c s="32">
        <f>0</f>
      </c>
      <c s="32">
        <f>0+L10+L14+L18+L22+L26+L30+L34+L38+L42+L46+L50+L54+L58+L62+L66+L70+L74+L78+L82</f>
      </c>
      <c s="32">
        <f>0+M10+M14+M18+M22+M26+M30+M34+M38+M42+M46+M50+M54+M58+M62+M66+M70+M74+M78+M82</f>
      </c>
    </row>
    <row r="10" spans="1:16" ht="12.75">
      <c r="A10" t="s">
        <v>49</v>
      </c>
      <c s="34" t="s">
        <v>644</v>
      </c>
      <c s="34" t="s">
        <v>1619</v>
      </c>
      <c s="35" t="s">
        <v>52</v>
      </c>
      <c s="6" t="s">
        <v>1620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191.25">
      <c r="A13" t="s">
        <v>58</v>
      </c>
      <c r="E13" s="39" t="s">
        <v>1622</v>
      </c>
    </row>
    <row r="14" spans="1:16" ht="12.75">
      <c r="A14" t="s">
        <v>49</v>
      </c>
      <c s="34" t="s">
        <v>28</v>
      </c>
      <c s="34" t="s">
        <v>1623</v>
      </c>
      <c s="35" t="s">
        <v>52</v>
      </c>
      <c s="6" t="s">
        <v>1624</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1626</v>
      </c>
      <c s="35" t="s">
        <v>52</v>
      </c>
      <c s="6" t="s">
        <v>1627</v>
      </c>
      <c s="36" t="s">
        <v>67</v>
      </c>
      <c s="37">
        <v>2</v>
      </c>
      <c s="36">
        <v>0</v>
      </c>
      <c s="36">
        <f>ROUND(G18*H18,6)</f>
      </c>
      <c r="L18" s="38">
        <v>0</v>
      </c>
      <c s="32">
        <f>ROUND(ROUND(L18,2)*ROUND(G18,3),2)</f>
      </c>
      <c s="36" t="s">
        <v>1160</v>
      </c>
      <c>
        <f>(M18*21)/100</f>
      </c>
      <c t="s">
        <v>28</v>
      </c>
    </row>
    <row r="19" spans="1:5" ht="12.75">
      <c r="A19" s="35" t="s">
        <v>56</v>
      </c>
      <c r="E19" s="39" t="s">
        <v>1166</v>
      </c>
    </row>
    <row r="20" spans="1:5" ht="25.5">
      <c r="A20" s="35" t="s">
        <v>57</v>
      </c>
      <c r="E20" s="40" t="s">
        <v>1527</v>
      </c>
    </row>
    <row r="21" spans="1:5" ht="114.75">
      <c r="A21" t="s">
        <v>58</v>
      </c>
      <c r="E21" s="39" t="s">
        <v>1629</v>
      </c>
    </row>
    <row r="22" spans="1:16" ht="12.75">
      <c r="A22" t="s">
        <v>49</v>
      </c>
      <c s="34" t="s">
        <v>94</v>
      </c>
      <c s="34" t="s">
        <v>1470</v>
      </c>
      <c s="35" t="s">
        <v>52</v>
      </c>
      <c s="6" t="s">
        <v>1981</v>
      </c>
      <c s="36" t="s">
        <v>67</v>
      </c>
      <c s="37">
        <v>2</v>
      </c>
      <c s="36">
        <v>0</v>
      </c>
      <c s="36">
        <f>ROUND(G22*H22,6)</f>
      </c>
      <c r="L22" s="38">
        <v>0</v>
      </c>
      <c s="32">
        <f>ROUND(ROUND(L22,2)*ROUND(G22,3),2)</f>
      </c>
      <c s="36" t="s">
        <v>1160</v>
      </c>
      <c>
        <f>(M22*21)/100</f>
      </c>
      <c t="s">
        <v>28</v>
      </c>
    </row>
    <row r="23" spans="1:5" ht="12.75">
      <c r="A23" s="35" t="s">
        <v>56</v>
      </c>
      <c r="E23" s="39" t="s">
        <v>52</v>
      </c>
    </row>
    <row r="24" spans="1:5" ht="25.5">
      <c r="A24" s="35" t="s">
        <v>57</v>
      </c>
      <c r="E24" s="40" t="s">
        <v>1527</v>
      </c>
    </row>
    <row r="25" spans="1:5" ht="114.75">
      <c r="A25" t="s">
        <v>58</v>
      </c>
      <c r="E25" s="39" t="s">
        <v>1516</v>
      </c>
    </row>
    <row r="26" spans="1:16" ht="12.75">
      <c r="A26" t="s">
        <v>49</v>
      </c>
      <c s="34" t="s">
        <v>100</v>
      </c>
      <c s="34" t="s">
        <v>1982</v>
      </c>
      <c s="35" t="s">
        <v>52</v>
      </c>
      <c s="6" t="s">
        <v>1983</v>
      </c>
      <c s="36" t="s">
        <v>67</v>
      </c>
      <c s="37">
        <v>2</v>
      </c>
      <c s="36">
        <v>0</v>
      </c>
      <c s="36">
        <f>ROUND(G26*H26,6)</f>
      </c>
      <c r="L26" s="38">
        <v>0</v>
      </c>
      <c s="32">
        <f>ROUND(ROUND(L26,2)*ROUND(G26,3),2)</f>
      </c>
      <c s="36" t="s">
        <v>1160</v>
      </c>
      <c>
        <f>(M26*21)/100</f>
      </c>
      <c t="s">
        <v>28</v>
      </c>
    </row>
    <row r="27" spans="1:5" ht="12.75">
      <c r="A27" s="35" t="s">
        <v>56</v>
      </c>
      <c r="E27" s="39" t="s">
        <v>52</v>
      </c>
    </row>
    <row r="28" spans="1:5" ht="25.5">
      <c r="A28" s="35" t="s">
        <v>57</v>
      </c>
      <c r="E28" s="40" t="s">
        <v>1527</v>
      </c>
    </row>
    <row r="29" spans="1:5" ht="140.25">
      <c r="A29" t="s">
        <v>58</v>
      </c>
      <c r="E29" s="39" t="s">
        <v>1424</v>
      </c>
    </row>
    <row r="30" spans="1:16" ht="12.75">
      <c r="A30" t="s">
        <v>49</v>
      </c>
      <c s="34" t="s">
        <v>27</v>
      </c>
      <c s="34" t="s">
        <v>1732</v>
      </c>
      <c s="35" t="s">
        <v>52</v>
      </c>
      <c s="6" t="s">
        <v>1733</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14.75">
      <c r="A33" t="s">
        <v>58</v>
      </c>
      <c r="E33" s="39" t="s">
        <v>1916</v>
      </c>
    </row>
    <row r="34" spans="1:16" ht="12.75">
      <c r="A34" t="s">
        <v>49</v>
      </c>
      <c s="34" t="s">
        <v>168</v>
      </c>
      <c s="34" t="s">
        <v>1734</v>
      </c>
      <c s="35" t="s">
        <v>52</v>
      </c>
      <c s="6" t="s">
        <v>1735</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40.25">
      <c r="A37" t="s">
        <v>58</v>
      </c>
      <c r="E37" s="39" t="s">
        <v>1625</v>
      </c>
    </row>
    <row r="38" spans="1:16" ht="25.5">
      <c r="A38" t="s">
        <v>49</v>
      </c>
      <c s="34" t="s">
        <v>534</v>
      </c>
      <c s="34" t="s">
        <v>1634</v>
      </c>
      <c s="35" t="s">
        <v>52</v>
      </c>
      <c s="6" t="s">
        <v>1635</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91.25">
      <c r="A41" t="s">
        <v>58</v>
      </c>
      <c r="E41" s="39" t="s">
        <v>1622</v>
      </c>
    </row>
    <row r="42" spans="1:16" ht="12.75">
      <c r="A42" t="s">
        <v>49</v>
      </c>
      <c s="34" t="s">
        <v>673</v>
      </c>
      <c s="34" t="s">
        <v>1636</v>
      </c>
      <c s="35" t="s">
        <v>52</v>
      </c>
      <c s="6" t="s">
        <v>1637</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40.25">
      <c r="A45" t="s">
        <v>58</v>
      </c>
      <c r="E45" s="39" t="s">
        <v>1625</v>
      </c>
    </row>
    <row r="46" spans="1:16" ht="25.5">
      <c r="A46" t="s">
        <v>49</v>
      </c>
      <c s="34" t="s">
        <v>677</v>
      </c>
      <c s="34" t="s">
        <v>1984</v>
      </c>
      <c s="35" t="s">
        <v>52</v>
      </c>
      <c s="6" t="s">
        <v>1985</v>
      </c>
      <c s="36" t="s">
        <v>67</v>
      </c>
      <c s="37">
        <v>1</v>
      </c>
      <c s="36">
        <v>0</v>
      </c>
      <c s="36">
        <f>ROUND(G46*H46,6)</f>
      </c>
      <c r="L46" s="38">
        <v>0</v>
      </c>
      <c s="32">
        <f>ROUND(ROUND(L46,2)*ROUND(G46,3),2)</f>
      </c>
      <c s="36" t="s">
        <v>1160</v>
      </c>
      <c>
        <f>(M46*21)/100</f>
      </c>
      <c t="s">
        <v>28</v>
      </c>
    </row>
    <row r="47" spans="1:5" ht="12.75">
      <c r="A47" s="35" t="s">
        <v>56</v>
      </c>
      <c r="E47" s="39" t="s">
        <v>1166</v>
      </c>
    </row>
    <row r="48" spans="1:5" ht="25.5">
      <c r="A48" s="35" t="s">
        <v>57</v>
      </c>
      <c r="E48" s="40" t="s">
        <v>1515</v>
      </c>
    </row>
    <row r="49" spans="1:5" ht="191.25">
      <c r="A49" t="s">
        <v>58</v>
      </c>
      <c r="E49" s="39" t="s">
        <v>1622</v>
      </c>
    </row>
    <row r="50" spans="1:16" ht="12.75">
      <c r="A50" t="s">
        <v>49</v>
      </c>
      <c s="34" t="s">
        <v>60</v>
      </c>
      <c s="34" t="s">
        <v>1419</v>
      </c>
      <c s="35" t="s">
        <v>52</v>
      </c>
      <c s="6" t="s">
        <v>1652</v>
      </c>
      <c s="36" t="s">
        <v>67</v>
      </c>
      <c s="37">
        <v>3</v>
      </c>
      <c s="36">
        <v>0</v>
      </c>
      <c s="36">
        <f>ROUND(G50*H50,6)</f>
      </c>
      <c r="L50" s="38">
        <v>0</v>
      </c>
      <c s="32">
        <f>ROUND(ROUND(L50,2)*ROUND(G50,3),2)</f>
      </c>
      <c s="36" t="s">
        <v>1160</v>
      </c>
      <c>
        <f>(M50*21)/100</f>
      </c>
      <c t="s">
        <v>28</v>
      </c>
    </row>
    <row r="51" spans="1:5" ht="12.75">
      <c r="A51" s="35" t="s">
        <v>56</v>
      </c>
      <c r="E51" s="39" t="s">
        <v>1166</v>
      </c>
    </row>
    <row r="52" spans="1:5" ht="25.5">
      <c r="A52" s="35" t="s">
        <v>57</v>
      </c>
      <c r="E52" s="40" t="s">
        <v>1519</v>
      </c>
    </row>
    <row r="53" spans="1:5" ht="191.25">
      <c r="A53" t="s">
        <v>58</v>
      </c>
      <c r="E53" s="39" t="s">
        <v>1622</v>
      </c>
    </row>
    <row r="54" spans="1:16" ht="12.75">
      <c r="A54" t="s">
        <v>49</v>
      </c>
      <c s="34" t="s">
        <v>64</v>
      </c>
      <c s="34" t="s">
        <v>1422</v>
      </c>
      <c s="35" t="s">
        <v>52</v>
      </c>
      <c s="6" t="s">
        <v>1986</v>
      </c>
      <c s="36" t="s">
        <v>67</v>
      </c>
      <c s="37">
        <v>3</v>
      </c>
      <c s="36">
        <v>0</v>
      </c>
      <c s="36">
        <f>ROUND(G54*H54,6)</f>
      </c>
      <c r="L54" s="38">
        <v>0</v>
      </c>
      <c s="32">
        <f>ROUND(ROUND(L54,2)*ROUND(G54,3),2)</f>
      </c>
      <c s="36" t="s">
        <v>1160</v>
      </c>
      <c>
        <f>(M54*21)/100</f>
      </c>
      <c t="s">
        <v>28</v>
      </c>
    </row>
    <row r="55" spans="1:5" ht="12.75">
      <c r="A55" s="35" t="s">
        <v>56</v>
      </c>
      <c r="E55" s="39" t="s">
        <v>1166</v>
      </c>
    </row>
    <row r="56" spans="1:5" ht="25.5">
      <c r="A56" s="35" t="s">
        <v>57</v>
      </c>
      <c r="E56" s="40" t="s">
        <v>1519</v>
      </c>
    </row>
    <row r="57" spans="1:5" ht="140.25">
      <c r="A57" t="s">
        <v>58</v>
      </c>
      <c r="E57" s="39" t="s">
        <v>1625</v>
      </c>
    </row>
    <row r="58" spans="1:16" ht="12.75">
      <c r="A58" t="s">
        <v>49</v>
      </c>
      <c s="34" t="s">
        <v>69</v>
      </c>
      <c s="34" t="s">
        <v>1386</v>
      </c>
      <c s="35" t="s">
        <v>52</v>
      </c>
      <c s="6" t="s">
        <v>1387</v>
      </c>
      <c s="36" t="s">
        <v>67</v>
      </c>
      <c s="37">
        <v>1</v>
      </c>
      <c s="36">
        <v>0</v>
      </c>
      <c s="36">
        <f>ROUND(G58*H58,6)</f>
      </c>
      <c r="L58" s="38">
        <v>0</v>
      </c>
      <c s="32">
        <f>ROUND(ROUND(L58,2)*ROUND(G58,3),2)</f>
      </c>
      <c s="36" t="s">
        <v>1160</v>
      </c>
      <c>
        <f>(M58*21)/100</f>
      </c>
      <c t="s">
        <v>28</v>
      </c>
    </row>
    <row r="59" spans="1:5" ht="12.75">
      <c r="A59" s="35" t="s">
        <v>56</v>
      </c>
      <c r="E59" s="39" t="s">
        <v>1166</v>
      </c>
    </row>
    <row r="60" spans="1:5" ht="25.5">
      <c r="A60" s="35" t="s">
        <v>57</v>
      </c>
      <c r="E60" s="40" t="s">
        <v>1515</v>
      </c>
    </row>
    <row r="61" spans="1:5" ht="102">
      <c r="A61" t="s">
        <v>58</v>
      </c>
      <c r="E61" s="39" t="s">
        <v>1654</v>
      </c>
    </row>
    <row r="62" spans="1:16" ht="25.5">
      <c r="A62" t="s">
        <v>49</v>
      </c>
      <c s="34" t="s">
        <v>72</v>
      </c>
      <c s="34" t="s">
        <v>1388</v>
      </c>
      <c s="35" t="s">
        <v>52</v>
      </c>
      <c s="6" t="s">
        <v>1389</v>
      </c>
      <c s="36" t="s">
        <v>67</v>
      </c>
      <c s="37">
        <v>1</v>
      </c>
      <c s="36">
        <v>0</v>
      </c>
      <c s="36">
        <f>ROUND(G62*H62,6)</f>
      </c>
      <c r="L62" s="38">
        <v>0</v>
      </c>
      <c s="32">
        <f>ROUND(ROUND(L62,2)*ROUND(G62,3),2)</f>
      </c>
      <c s="36" t="s">
        <v>1160</v>
      </c>
      <c>
        <f>(M62*21)/100</f>
      </c>
      <c t="s">
        <v>28</v>
      </c>
    </row>
    <row r="63" spans="1:5" ht="12.75">
      <c r="A63" s="35" t="s">
        <v>56</v>
      </c>
      <c r="E63" s="39" t="s">
        <v>1166</v>
      </c>
    </row>
    <row r="64" spans="1:5" ht="25.5">
      <c r="A64" s="35" t="s">
        <v>57</v>
      </c>
      <c r="E64" s="40" t="s">
        <v>1515</v>
      </c>
    </row>
    <row r="65" spans="1:5" ht="102">
      <c r="A65" t="s">
        <v>58</v>
      </c>
      <c r="E65" s="39" t="s">
        <v>1654</v>
      </c>
    </row>
    <row r="66" spans="1:16" ht="12.75">
      <c r="A66" t="s">
        <v>49</v>
      </c>
      <c s="34" t="s">
        <v>78</v>
      </c>
      <c s="34" t="s">
        <v>1645</v>
      </c>
      <c s="35" t="s">
        <v>52</v>
      </c>
      <c s="6" t="s">
        <v>1646</v>
      </c>
      <c s="36" t="s">
        <v>173</v>
      </c>
      <c s="37">
        <v>0.6</v>
      </c>
      <c s="36">
        <v>0</v>
      </c>
      <c s="36">
        <f>ROUND(G66*H66,6)</f>
      </c>
      <c r="L66" s="38">
        <v>0</v>
      </c>
      <c s="32">
        <f>ROUND(ROUND(L66,2)*ROUND(G66,3),2)</f>
      </c>
      <c s="36" t="s">
        <v>1160</v>
      </c>
      <c>
        <f>(M66*21)/100</f>
      </c>
      <c t="s">
        <v>28</v>
      </c>
    </row>
    <row r="67" spans="1:5" ht="12.75">
      <c r="A67" s="35" t="s">
        <v>56</v>
      </c>
      <c r="E67" s="39" t="s">
        <v>1166</v>
      </c>
    </row>
    <row r="68" spans="1:5" ht="25.5">
      <c r="A68" s="35" t="s">
        <v>57</v>
      </c>
      <c r="E68" s="40" t="s">
        <v>1987</v>
      </c>
    </row>
    <row r="69" spans="1:5" ht="102">
      <c r="A69" t="s">
        <v>58</v>
      </c>
      <c r="E69" s="39" t="s">
        <v>1648</v>
      </c>
    </row>
    <row r="70" spans="1:16" ht="12.75">
      <c r="A70" t="s">
        <v>49</v>
      </c>
      <c s="34" t="s">
        <v>83</v>
      </c>
      <c s="34" t="s">
        <v>1649</v>
      </c>
      <c s="35" t="s">
        <v>52</v>
      </c>
      <c s="6" t="s">
        <v>1650</v>
      </c>
      <c s="36" t="s">
        <v>173</v>
      </c>
      <c s="37">
        <v>0.6</v>
      </c>
      <c s="36">
        <v>0</v>
      </c>
      <c s="36">
        <f>ROUND(G70*H70,6)</f>
      </c>
      <c r="L70" s="38">
        <v>0</v>
      </c>
      <c s="32">
        <f>ROUND(ROUND(L70,2)*ROUND(G70,3),2)</f>
      </c>
      <c s="36" t="s">
        <v>1160</v>
      </c>
      <c>
        <f>(M70*21)/100</f>
      </c>
      <c t="s">
        <v>28</v>
      </c>
    </row>
    <row r="71" spans="1:5" ht="12.75">
      <c r="A71" s="35" t="s">
        <v>56</v>
      </c>
      <c r="E71" s="39" t="s">
        <v>1166</v>
      </c>
    </row>
    <row r="72" spans="1:5" ht="25.5">
      <c r="A72" s="35" t="s">
        <v>57</v>
      </c>
      <c r="E72" s="40" t="s">
        <v>1987</v>
      </c>
    </row>
    <row r="73" spans="1:5" ht="102">
      <c r="A73" t="s">
        <v>58</v>
      </c>
      <c r="E73" s="39" t="s">
        <v>1651</v>
      </c>
    </row>
    <row r="74" spans="1:16" ht="12.75">
      <c r="A74" t="s">
        <v>49</v>
      </c>
      <c s="34" t="s">
        <v>87</v>
      </c>
      <c s="34" t="s">
        <v>1737</v>
      </c>
      <c s="35" t="s">
        <v>52</v>
      </c>
      <c s="6" t="s">
        <v>1738</v>
      </c>
      <c s="36" t="s">
        <v>67</v>
      </c>
      <c s="37">
        <v>1</v>
      </c>
      <c s="36">
        <v>0</v>
      </c>
      <c s="36">
        <f>ROUND(G74*H74,6)</f>
      </c>
      <c r="L74" s="38">
        <v>0</v>
      </c>
      <c s="32">
        <f>ROUND(ROUND(L74,2)*ROUND(G74,3),2)</f>
      </c>
      <c s="36" t="s">
        <v>1160</v>
      </c>
      <c>
        <f>(M74*21)/100</f>
      </c>
      <c t="s">
        <v>28</v>
      </c>
    </row>
    <row r="75" spans="1:5" ht="12.75">
      <c r="A75" s="35" t="s">
        <v>56</v>
      </c>
      <c r="E75" s="39" t="s">
        <v>52</v>
      </c>
    </row>
    <row r="76" spans="1:5" ht="25.5">
      <c r="A76" s="35" t="s">
        <v>57</v>
      </c>
      <c r="E76" s="40" t="s">
        <v>1515</v>
      </c>
    </row>
    <row r="77" spans="1:5" ht="255">
      <c r="A77" t="s">
        <v>58</v>
      </c>
      <c r="E77" s="39" t="s">
        <v>1988</v>
      </c>
    </row>
    <row r="78" spans="1:16" ht="12.75">
      <c r="A78" t="s">
        <v>49</v>
      </c>
      <c s="34" t="s">
        <v>91</v>
      </c>
      <c s="34" t="s">
        <v>1664</v>
      </c>
      <c s="35" t="s">
        <v>52</v>
      </c>
      <c s="6" t="s">
        <v>1665</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02">
      <c r="A81" t="s">
        <v>58</v>
      </c>
      <c r="E81" s="39" t="s">
        <v>1666</v>
      </c>
    </row>
    <row r="82" spans="1:16" ht="12.75">
      <c r="A82" t="s">
        <v>49</v>
      </c>
      <c s="34" t="s">
        <v>96</v>
      </c>
      <c s="34" t="s">
        <v>1989</v>
      </c>
      <c s="35" t="s">
        <v>52</v>
      </c>
      <c s="6" t="s">
        <v>1990</v>
      </c>
      <c s="36" t="s">
        <v>486</v>
      </c>
      <c s="37">
        <v>8</v>
      </c>
      <c s="36">
        <v>0</v>
      </c>
      <c s="36">
        <f>ROUND(G82*H82,6)</f>
      </c>
      <c r="L82" s="38">
        <v>0</v>
      </c>
      <c s="32">
        <f>ROUND(ROUND(L82,2)*ROUND(G82,3),2)</f>
      </c>
      <c s="36" t="s">
        <v>1160</v>
      </c>
      <c>
        <f>(M82*21)/100</f>
      </c>
      <c t="s">
        <v>28</v>
      </c>
    </row>
    <row r="83" spans="1:5" ht="12.75">
      <c r="A83" s="35" t="s">
        <v>56</v>
      </c>
      <c r="E83" s="39" t="s">
        <v>1166</v>
      </c>
    </row>
    <row r="84" spans="1:5" ht="25.5">
      <c r="A84" s="35" t="s">
        <v>57</v>
      </c>
      <c r="E84" s="40" t="s">
        <v>1639</v>
      </c>
    </row>
    <row r="85" spans="1:5" ht="63.75">
      <c r="A85" t="s">
        <v>58</v>
      </c>
      <c r="E85" s="39" t="s">
        <v>1991</v>
      </c>
    </row>
    <row r="86" spans="1:13" ht="12.75">
      <c r="A86" t="s">
        <v>47</v>
      </c>
      <c r="C86" s="31" t="s">
        <v>28</v>
      </c>
      <c r="E86" s="33" t="s">
        <v>1671</v>
      </c>
      <c r="J86" s="32">
        <f>0</f>
      </c>
      <c s="32">
        <f>0</f>
      </c>
      <c s="32">
        <f>0+L87+L91+L95+L99</f>
      </c>
      <c s="32">
        <f>0+M87+M91+M95+M99</f>
      </c>
    </row>
    <row r="87" spans="1:16" ht="12.75">
      <c r="A87" t="s">
        <v>49</v>
      </c>
      <c s="34" t="s">
        <v>1000</v>
      </c>
      <c s="34" t="s">
        <v>1672</v>
      </c>
      <c s="35" t="s">
        <v>52</v>
      </c>
      <c s="6" t="s">
        <v>1673</v>
      </c>
      <c s="36" t="s">
        <v>67</v>
      </c>
      <c s="37">
        <v>2</v>
      </c>
      <c s="36">
        <v>0</v>
      </c>
      <c s="36">
        <f>ROUND(G87*H87,6)</f>
      </c>
      <c r="L87" s="38">
        <v>0</v>
      </c>
      <c s="32">
        <f>ROUND(ROUND(L87,2)*ROUND(G87,3),2)</f>
      </c>
      <c s="36" t="s">
        <v>1160</v>
      </c>
      <c>
        <f>(M87*21)/100</f>
      </c>
      <c t="s">
        <v>28</v>
      </c>
    </row>
    <row r="88" spans="1:5" ht="12.75">
      <c r="A88" s="35" t="s">
        <v>56</v>
      </c>
      <c r="E88" s="39" t="s">
        <v>1166</v>
      </c>
    </row>
    <row r="89" spans="1:5" ht="25.5">
      <c r="A89" s="35" t="s">
        <v>57</v>
      </c>
      <c r="E89" s="40" t="s">
        <v>1527</v>
      </c>
    </row>
    <row r="90" spans="1:5" ht="127.5">
      <c r="A90" t="s">
        <v>58</v>
      </c>
      <c r="E90" s="39" t="s">
        <v>1992</v>
      </c>
    </row>
    <row r="91" spans="1:16" ht="12.75">
      <c r="A91" t="s">
        <v>49</v>
      </c>
      <c s="34" t="s">
        <v>102</v>
      </c>
      <c s="34" t="s">
        <v>1675</v>
      </c>
      <c s="35" t="s">
        <v>52</v>
      </c>
      <c s="6" t="s">
        <v>1676</v>
      </c>
      <c s="36" t="s">
        <v>1404</v>
      </c>
      <c s="37">
        <v>1</v>
      </c>
      <c s="36">
        <v>0</v>
      </c>
      <c s="36">
        <f>ROUND(G91*H91,6)</f>
      </c>
      <c r="L91" s="38">
        <v>0</v>
      </c>
      <c s="32">
        <f>ROUND(ROUND(L91,2)*ROUND(G91,3),2)</f>
      </c>
      <c s="36" t="s">
        <v>1160</v>
      </c>
      <c>
        <f>(M91*21)/100</f>
      </c>
      <c t="s">
        <v>28</v>
      </c>
    </row>
    <row r="92" spans="1:5" ht="12.75">
      <c r="A92" s="35" t="s">
        <v>56</v>
      </c>
      <c r="E92" s="39" t="s">
        <v>1166</v>
      </c>
    </row>
    <row r="93" spans="1:5" ht="25.5">
      <c r="A93" s="35" t="s">
        <v>57</v>
      </c>
      <c r="E93" s="40" t="s">
        <v>1515</v>
      </c>
    </row>
    <row r="94" spans="1:5" ht="140.25">
      <c r="A94" t="s">
        <v>58</v>
      </c>
      <c r="E94" s="39" t="s">
        <v>1677</v>
      </c>
    </row>
    <row r="95" spans="1:16" ht="25.5">
      <c r="A95" t="s">
        <v>49</v>
      </c>
      <c s="34" t="s">
        <v>924</v>
      </c>
      <c s="34" t="s">
        <v>1458</v>
      </c>
      <c s="35" t="s">
        <v>52</v>
      </c>
      <c s="6" t="s">
        <v>1993</v>
      </c>
      <c s="36" t="s">
        <v>67</v>
      </c>
      <c s="37">
        <v>1</v>
      </c>
      <c s="36">
        <v>0</v>
      </c>
      <c s="36">
        <f>ROUND(G95*H95,6)</f>
      </c>
      <c r="L95" s="38">
        <v>0</v>
      </c>
      <c s="32">
        <f>ROUND(ROUND(L95,2)*ROUND(G95,3),2)</f>
      </c>
      <c s="36" t="s">
        <v>1160</v>
      </c>
      <c>
        <f>(M95*21)/100</f>
      </c>
      <c t="s">
        <v>28</v>
      </c>
    </row>
    <row r="96" spans="1:5" ht="12.75">
      <c r="A96" s="35" t="s">
        <v>56</v>
      </c>
      <c r="E96" s="39" t="s">
        <v>1166</v>
      </c>
    </row>
    <row r="97" spans="1:5" ht="25.5">
      <c r="A97" s="35" t="s">
        <v>57</v>
      </c>
      <c r="E97" s="40" t="s">
        <v>1515</v>
      </c>
    </row>
    <row r="98" spans="1:5" ht="89.25">
      <c r="A98" t="s">
        <v>58</v>
      </c>
      <c r="E98" s="39" t="s">
        <v>1994</v>
      </c>
    </row>
    <row r="99" spans="1:16" ht="25.5">
      <c r="A99" t="s">
        <v>49</v>
      </c>
      <c s="34" t="s">
        <v>108</v>
      </c>
      <c s="34" t="s">
        <v>1461</v>
      </c>
      <c s="35" t="s">
        <v>52</v>
      </c>
      <c s="6" t="s">
        <v>1678</v>
      </c>
      <c s="36" t="s">
        <v>67</v>
      </c>
      <c s="37">
        <v>1</v>
      </c>
      <c s="36">
        <v>0</v>
      </c>
      <c s="36">
        <f>ROUND(G99*H99,6)</f>
      </c>
      <c r="L99" s="38">
        <v>0</v>
      </c>
      <c s="32">
        <f>ROUND(ROUND(L99,2)*ROUND(G99,3),2)</f>
      </c>
      <c s="36" t="s">
        <v>1160</v>
      </c>
      <c>
        <f>(M99*21)/100</f>
      </c>
      <c t="s">
        <v>28</v>
      </c>
    </row>
    <row r="100" spans="1:5" ht="12.75">
      <c r="A100" s="35" t="s">
        <v>56</v>
      </c>
      <c r="E100" s="39" t="s">
        <v>1166</v>
      </c>
    </row>
    <row r="101" spans="1:5" ht="25.5">
      <c r="A101" s="35" t="s">
        <v>57</v>
      </c>
      <c r="E101" s="40" t="s">
        <v>1515</v>
      </c>
    </row>
    <row r="102" spans="1:5" ht="114.75">
      <c r="A102" t="s">
        <v>58</v>
      </c>
      <c r="E102" s="39" t="s">
        <v>1679</v>
      </c>
    </row>
    <row r="103" spans="1:13" ht="12.75">
      <c r="A103" t="s">
        <v>47</v>
      </c>
      <c r="C103" s="31" t="s">
        <v>168</v>
      </c>
      <c r="E103" s="33" t="s">
        <v>1269</v>
      </c>
      <c r="J103" s="32">
        <f>0</f>
      </c>
      <c s="32">
        <f>0</f>
      </c>
      <c s="32">
        <f>0+L104+L108+L112+L116+L120+L124+L128+L132+L136+L140+L144+L148</f>
      </c>
      <c s="32">
        <f>0+M104+M108+M112+M116+M120+M124+M128+M132+M136+M140+M144+M148</f>
      </c>
    </row>
    <row r="104" spans="1:16" ht="25.5">
      <c r="A104" t="s">
        <v>49</v>
      </c>
      <c s="34" t="s">
        <v>112</v>
      </c>
      <c s="34" t="s">
        <v>1729</v>
      </c>
      <c s="35" t="s">
        <v>52</v>
      </c>
      <c s="6" t="s">
        <v>1730</v>
      </c>
      <c s="36" t="s">
        <v>105</v>
      </c>
      <c s="37">
        <v>250</v>
      </c>
      <c s="36">
        <v>0</v>
      </c>
      <c s="36">
        <f>ROUND(G104*H104,6)</f>
      </c>
      <c r="L104" s="38">
        <v>0</v>
      </c>
      <c s="32">
        <f>ROUND(ROUND(L104,2)*ROUND(G104,3),2)</f>
      </c>
      <c s="36" t="s">
        <v>1160</v>
      </c>
      <c>
        <f>(M104*21)/100</f>
      </c>
      <c t="s">
        <v>28</v>
      </c>
    </row>
    <row r="105" spans="1:5" ht="12.75">
      <c r="A105" s="35" t="s">
        <v>56</v>
      </c>
      <c r="E105" s="39" t="s">
        <v>52</v>
      </c>
    </row>
    <row r="106" spans="1:5" ht="12.75">
      <c r="A106" s="35" t="s">
        <v>57</v>
      </c>
      <c r="E106" s="40" t="s">
        <v>52</v>
      </c>
    </row>
    <row r="107" spans="1:5" ht="76.5">
      <c r="A107" t="s">
        <v>58</v>
      </c>
      <c r="E107" s="39" t="s">
        <v>1731</v>
      </c>
    </row>
    <row r="108" spans="1:16" ht="12.75">
      <c r="A108" t="s">
        <v>49</v>
      </c>
      <c s="34" t="s">
        <v>116</v>
      </c>
      <c s="34" t="s">
        <v>1284</v>
      </c>
      <c s="35" t="s">
        <v>52</v>
      </c>
      <c s="6" t="s">
        <v>1285</v>
      </c>
      <c s="36" t="s">
        <v>105</v>
      </c>
      <c s="37">
        <v>200</v>
      </c>
      <c s="36">
        <v>0</v>
      </c>
      <c s="36">
        <f>ROUND(G108*H108,6)</f>
      </c>
      <c r="L108" s="38">
        <v>0</v>
      </c>
      <c s="32">
        <f>ROUND(ROUND(L108,2)*ROUND(G108,3),2)</f>
      </c>
      <c s="36" t="s">
        <v>1160</v>
      </c>
      <c>
        <f>(M108*21)/100</f>
      </c>
      <c t="s">
        <v>28</v>
      </c>
    </row>
    <row r="109" spans="1:5" ht="12.75">
      <c r="A109" s="35" t="s">
        <v>56</v>
      </c>
      <c r="E109" s="39" t="s">
        <v>52</v>
      </c>
    </row>
    <row r="110" spans="1:5" ht="12.75">
      <c r="A110" s="35" t="s">
        <v>57</v>
      </c>
      <c r="E110" s="40" t="s">
        <v>52</v>
      </c>
    </row>
    <row r="111" spans="1:5" ht="76.5">
      <c r="A111" t="s">
        <v>58</v>
      </c>
      <c r="E111" s="39" t="s">
        <v>1697</v>
      </c>
    </row>
    <row r="112" spans="1:16" ht="38.25">
      <c r="A112" t="s">
        <v>49</v>
      </c>
      <c s="34" t="s">
        <v>120</v>
      </c>
      <c s="34" t="s">
        <v>1435</v>
      </c>
      <c s="35" t="s">
        <v>52</v>
      </c>
      <c s="6" t="s">
        <v>1436</v>
      </c>
      <c s="36" t="s">
        <v>486</v>
      </c>
      <c s="37">
        <v>8</v>
      </c>
      <c s="36">
        <v>0</v>
      </c>
      <c s="36">
        <f>ROUND(G112*H112,6)</f>
      </c>
      <c r="L112" s="38">
        <v>0</v>
      </c>
      <c s="32">
        <f>ROUND(ROUND(L112,2)*ROUND(G112,3),2)</f>
      </c>
      <c s="36" t="s">
        <v>1160</v>
      </c>
      <c>
        <f>(M112*21)/100</f>
      </c>
      <c t="s">
        <v>28</v>
      </c>
    </row>
    <row r="113" spans="1:5" ht="12.75">
      <c r="A113" s="35" t="s">
        <v>56</v>
      </c>
      <c r="E113" s="39" t="s">
        <v>52</v>
      </c>
    </row>
    <row r="114" spans="1:5" ht="12.75">
      <c r="A114" s="35" t="s">
        <v>57</v>
      </c>
      <c r="E114" s="40" t="s">
        <v>52</v>
      </c>
    </row>
    <row r="115" spans="1:5" ht="140.25">
      <c r="A115" t="s">
        <v>58</v>
      </c>
      <c r="E115" s="39" t="s">
        <v>1437</v>
      </c>
    </row>
    <row r="116" spans="1:16" ht="25.5">
      <c r="A116" t="s">
        <v>49</v>
      </c>
      <c s="34" t="s">
        <v>124</v>
      </c>
      <c s="34" t="s">
        <v>1688</v>
      </c>
      <c s="35" t="s">
        <v>52</v>
      </c>
      <c s="6" t="s">
        <v>1689</v>
      </c>
      <c s="36" t="s">
        <v>486</v>
      </c>
      <c s="37">
        <v>8</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153">
      <c r="A119" t="s">
        <v>58</v>
      </c>
      <c r="E119" s="39" t="s">
        <v>1690</v>
      </c>
    </row>
    <row r="120" spans="1:16" ht="12.75">
      <c r="A120" t="s">
        <v>49</v>
      </c>
      <c s="34" t="s">
        <v>136</v>
      </c>
      <c s="34" t="s">
        <v>1455</v>
      </c>
      <c s="35" t="s">
        <v>52</v>
      </c>
      <c s="6" t="s">
        <v>1456</v>
      </c>
      <c s="36" t="s">
        <v>486</v>
      </c>
      <c s="37">
        <v>8</v>
      </c>
      <c s="36">
        <v>0</v>
      </c>
      <c s="36">
        <f>ROUND(G120*H120,6)</f>
      </c>
      <c r="L120" s="38">
        <v>0</v>
      </c>
      <c s="32">
        <f>ROUND(ROUND(L120,2)*ROUND(G120,3),2)</f>
      </c>
      <c s="36" t="s">
        <v>1160</v>
      </c>
      <c>
        <f>(M120*21)/100</f>
      </c>
      <c t="s">
        <v>28</v>
      </c>
    </row>
    <row r="121" spans="1:5" ht="12.75">
      <c r="A121" s="35" t="s">
        <v>56</v>
      </c>
      <c r="E121" s="39" t="s">
        <v>52</v>
      </c>
    </row>
    <row r="122" spans="1:5" ht="12.75">
      <c r="A122" s="35" t="s">
        <v>57</v>
      </c>
      <c r="E122" s="40" t="s">
        <v>52</v>
      </c>
    </row>
    <row r="123" spans="1:5" ht="89.25">
      <c r="A123" t="s">
        <v>58</v>
      </c>
      <c r="E123" s="39" t="s">
        <v>1457</v>
      </c>
    </row>
    <row r="124" spans="1:16" ht="12.75">
      <c r="A124" t="s">
        <v>49</v>
      </c>
      <c s="34" t="s">
        <v>140</v>
      </c>
      <c s="34" t="s">
        <v>1726</v>
      </c>
      <c s="35" t="s">
        <v>52</v>
      </c>
      <c s="6" t="s">
        <v>1727</v>
      </c>
      <c s="36" t="s">
        <v>67</v>
      </c>
      <c s="37">
        <v>5</v>
      </c>
      <c s="36">
        <v>0</v>
      </c>
      <c s="36">
        <f>ROUND(G124*H124,6)</f>
      </c>
      <c r="L124" s="38">
        <v>0</v>
      </c>
      <c s="32">
        <f>ROUND(ROUND(L124,2)*ROUND(G124,3),2)</f>
      </c>
      <c s="36" t="s">
        <v>1160</v>
      </c>
      <c>
        <f>(M124*21)/100</f>
      </c>
      <c t="s">
        <v>28</v>
      </c>
    </row>
    <row r="125" spans="1:5" ht="12.75">
      <c r="A125" s="35" t="s">
        <v>56</v>
      </c>
      <c r="E125" s="39" t="s">
        <v>52</v>
      </c>
    </row>
    <row r="126" spans="1:5" ht="12.75">
      <c r="A126" s="35" t="s">
        <v>57</v>
      </c>
      <c r="E126" s="40" t="s">
        <v>52</v>
      </c>
    </row>
    <row r="127" spans="1:5" ht="51">
      <c r="A127" t="s">
        <v>58</v>
      </c>
      <c r="E127" s="39" t="s">
        <v>1728</v>
      </c>
    </row>
    <row r="128" spans="1:16" ht="12.75">
      <c r="A128" t="s">
        <v>49</v>
      </c>
      <c s="34" t="s">
        <v>143</v>
      </c>
      <c s="34" t="s">
        <v>1523</v>
      </c>
      <c s="35" t="s">
        <v>52</v>
      </c>
      <c s="6" t="s">
        <v>1524</v>
      </c>
      <c s="36" t="s">
        <v>67</v>
      </c>
      <c s="37">
        <v>1</v>
      </c>
      <c s="36">
        <v>0</v>
      </c>
      <c s="36">
        <f>ROUND(G128*H128,6)</f>
      </c>
      <c r="L128" s="38">
        <v>0</v>
      </c>
      <c s="32">
        <f>ROUND(ROUND(L128,2)*ROUND(G128,3),2)</f>
      </c>
      <c s="36" t="s">
        <v>1160</v>
      </c>
      <c>
        <f>(M128*21)/100</f>
      </c>
      <c t="s">
        <v>28</v>
      </c>
    </row>
    <row r="129" spans="1:5" ht="12.75">
      <c r="A129" s="35" t="s">
        <v>56</v>
      </c>
      <c r="E129" s="39" t="s">
        <v>52</v>
      </c>
    </row>
    <row r="130" spans="1:5" ht="12.75">
      <c r="A130" s="35" t="s">
        <v>57</v>
      </c>
      <c r="E130" s="40" t="s">
        <v>52</v>
      </c>
    </row>
    <row r="131" spans="1:5" ht="114.75">
      <c r="A131" t="s">
        <v>58</v>
      </c>
      <c r="E131" s="39" t="s">
        <v>1516</v>
      </c>
    </row>
    <row r="132" spans="1:16" ht="12.75">
      <c r="A132" t="s">
        <v>49</v>
      </c>
      <c s="34" t="s">
        <v>147</v>
      </c>
      <c s="34" t="s">
        <v>1686</v>
      </c>
      <c s="35" t="s">
        <v>52</v>
      </c>
      <c s="6" t="s">
        <v>1687</v>
      </c>
      <c s="36" t="s">
        <v>67</v>
      </c>
      <c s="37">
        <v>1</v>
      </c>
      <c s="36">
        <v>0</v>
      </c>
      <c s="36">
        <f>ROUND(G132*H132,6)</f>
      </c>
      <c r="L132" s="38">
        <v>0</v>
      </c>
      <c s="32">
        <f>ROUND(ROUND(L132,2)*ROUND(G132,3),2)</f>
      </c>
      <c s="36" t="s">
        <v>1160</v>
      </c>
      <c>
        <f>(M132*21)/100</f>
      </c>
      <c t="s">
        <v>28</v>
      </c>
    </row>
    <row r="133" spans="1:5" ht="12.75">
      <c r="A133" s="35" t="s">
        <v>56</v>
      </c>
      <c r="E133" s="39" t="s">
        <v>52</v>
      </c>
    </row>
    <row r="134" spans="1:5" ht="12.75">
      <c r="A134" s="35" t="s">
        <v>57</v>
      </c>
      <c r="E134" s="40" t="s">
        <v>52</v>
      </c>
    </row>
    <row r="135" spans="1:5" ht="191.25">
      <c r="A135" t="s">
        <v>58</v>
      </c>
      <c r="E135" s="39" t="s">
        <v>1421</v>
      </c>
    </row>
    <row r="136" spans="1:16" ht="25.5">
      <c r="A136" t="s">
        <v>49</v>
      </c>
      <c s="34" t="s">
        <v>175</v>
      </c>
      <c s="34" t="s">
        <v>1709</v>
      </c>
      <c s="35" t="s">
        <v>52</v>
      </c>
      <c s="6" t="s">
        <v>1710</v>
      </c>
      <c s="36" t="s">
        <v>67</v>
      </c>
      <c s="37">
        <v>1</v>
      </c>
      <c s="36">
        <v>0</v>
      </c>
      <c s="36">
        <f>ROUND(G136*H136,6)</f>
      </c>
      <c r="L136" s="38">
        <v>0</v>
      </c>
      <c s="32">
        <f>ROUND(ROUND(L136,2)*ROUND(G136,3),2)</f>
      </c>
      <c s="36" t="s">
        <v>1160</v>
      </c>
      <c>
        <f>(M136*21)/100</f>
      </c>
      <c t="s">
        <v>28</v>
      </c>
    </row>
    <row r="137" spans="1:5" ht="12.75">
      <c r="A137" s="35" t="s">
        <v>56</v>
      </c>
      <c r="E137" s="39" t="s">
        <v>52</v>
      </c>
    </row>
    <row r="138" spans="1:5" ht="12.75">
      <c r="A138" s="35" t="s">
        <v>57</v>
      </c>
      <c r="E138" s="40" t="s">
        <v>52</v>
      </c>
    </row>
    <row r="139" spans="1:5" ht="114.75">
      <c r="A139" t="s">
        <v>58</v>
      </c>
      <c r="E139" s="39" t="s">
        <v>1516</v>
      </c>
    </row>
    <row r="140" spans="1:16" ht="12.75">
      <c r="A140" t="s">
        <v>49</v>
      </c>
      <c s="34" t="s">
        <v>178</v>
      </c>
      <c s="34" t="s">
        <v>1718</v>
      </c>
      <c s="35" t="s">
        <v>52</v>
      </c>
      <c s="6" t="s">
        <v>1719</v>
      </c>
      <c s="36" t="s">
        <v>67</v>
      </c>
      <c s="37">
        <v>2</v>
      </c>
      <c s="36">
        <v>0</v>
      </c>
      <c s="36">
        <f>ROUND(G140*H140,6)</f>
      </c>
      <c r="L140" s="38">
        <v>0</v>
      </c>
      <c s="32">
        <f>ROUND(ROUND(L140,2)*ROUND(G140,3),2)</f>
      </c>
      <c s="36" t="s">
        <v>1160</v>
      </c>
      <c>
        <f>(M140*21)/100</f>
      </c>
      <c t="s">
        <v>28</v>
      </c>
    </row>
    <row r="141" spans="1:5" ht="12.75">
      <c r="A141" s="35" t="s">
        <v>56</v>
      </c>
      <c r="E141" s="39" t="s">
        <v>52</v>
      </c>
    </row>
    <row r="142" spans="1:5" ht="12.75">
      <c r="A142" s="35" t="s">
        <v>57</v>
      </c>
      <c r="E142" s="40" t="s">
        <v>52</v>
      </c>
    </row>
    <row r="143" spans="1:5" ht="127.5">
      <c r="A143" t="s">
        <v>58</v>
      </c>
      <c r="E143" s="39" t="s">
        <v>1720</v>
      </c>
    </row>
    <row r="144" spans="1:16" ht="25.5">
      <c r="A144" t="s">
        <v>49</v>
      </c>
      <c s="34" t="s">
        <v>181</v>
      </c>
      <c s="34" t="s">
        <v>1715</v>
      </c>
      <c s="35" t="s">
        <v>52</v>
      </c>
      <c s="6" t="s">
        <v>1716</v>
      </c>
      <c s="36" t="s">
        <v>486</v>
      </c>
      <c s="37">
        <v>8</v>
      </c>
      <c s="36">
        <v>0</v>
      </c>
      <c s="36">
        <f>ROUND(G144*H144,6)</f>
      </c>
      <c r="L144" s="38">
        <v>0</v>
      </c>
      <c s="32">
        <f>ROUND(ROUND(L144,2)*ROUND(G144,3),2)</f>
      </c>
      <c s="36" t="s">
        <v>1160</v>
      </c>
      <c>
        <f>(M144*21)/100</f>
      </c>
      <c t="s">
        <v>28</v>
      </c>
    </row>
    <row r="145" spans="1:5" ht="12.75">
      <c r="A145" s="35" t="s">
        <v>56</v>
      </c>
      <c r="E145" s="39" t="s">
        <v>52</v>
      </c>
    </row>
    <row r="146" spans="1:5" ht="12.75">
      <c r="A146" s="35" t="s">
        <v>57</v>
      </c>
      <c r="E146" s="40" t="s">
        <v>52</v>
      </c>
    </row>
    <row r="147" spans="1:5" ht="127.5">
      <c r="A147" t="s">
        <v>58</v>
      </c>
      <c r="E147" s="39" t="s">
        <v>1717</v>
      </c>
    </row>
    <row r="148" spans="1:16" ht="12.75">
      <c r="A148" t="s">
        <v>49</v>
      </c>
      <c s="34" t="s">
        <v>185</v>
      </c>
      <c s="34" t="s">
        <v>1711</v>
      </c>
      <c s="35" t="s">
        <v>52</v>
      </c>
      <c s="6" t="s">
        <v>1712</v>
      </c>
      <c s="36" t="s">
        <v>67</v>
      </c>
      <c s="37">
        <v>1</v>
      </c>
      <c s="36">
        <v>0</v>
      </c>
      <c s="36">
        <f>ROUND(G148*H148,6)</f>
      </c>
      <c r="L148" s="38">
        <v>0</v>
      </c>
      <c s="32">
        <f>ROUND(ROUND(L148,2)*ROUND(G148,3),2)</f>
      </c>
      <c s="36" t="s">
        <v>1160</v>
      </c>
      <c>
        <f>(M148*21)/100</f>
      </c>
      <c t="s">
        <v>28</v>
      </c>
    </row>
    <row r="149" spans="1:5" ht="12.75">
      <c r="A149" s="35" t="s">
        <v>56</v>
      </c>
      <c r="E149" s="39" t="s">
        <v>52</v>
      </c>
    </row>
    <row r="150" spans="1:5" ht="12.75">
      <c r="A150" s="35" t="s">
        <v>57</v>
      </c>
      <c r="E150" s="40" t="s">
        <v>52</v>
      </c>
    </row>
    <row r="151" spans="1:5" ht="140.25">
      <c r="A151" t="s">
        <v>58</v>
      </c>
      <c r="E151" s="39" t="s">
        <v>1424</v>
      </c>
    </row>
    <row r="152" spans="1:13" ht="12.75">
      <c r="A152" t="s">
        <v>47</v>
      </c>
      <c r="C152" s="31" t="s">
        <v>673</v>
      </c>
      <c r="E152" s="33" t="s">
        <v>1744</v>
      </c>
      <c r="J152" s="32">
        <f>0</f>
      </c>
      <c s="32">
        <f>0</f>
      </c>
      <c s="32">
        <f>0+L153</f>
      </c>
      <c s="32">
        <f>0+M153</f>
      </c>
    </row>
    <row r="153" spans="1:16" ht="12.75">
      <c r="A153" t="s">
        <v>49</v>
      </c>
      <c s="34" t="s">
        <v>925</v>
      </c>
      <c s="34" t="s">
        <v>1745</v>
      </c>
      <c s="35" t="s">
        <v>52</v>
      </c>
      <c s="6" t="s">
        <v>1746</v>
      </c>
      <c s="36" t="s">
        <v>75</v>
      </c>
      <c s="37">
        <v>0.75</v>
      </c>
      <c s="36">
        <v>0</v>
      </c>
      <c s="36">
        <f>ROUND(G153*H153,6)</f>
      </c>
      <c r="L153" s="38">
        <v>0</v>
      </c>
      <c s="32">
        <f>ROUND(ROUND(L153,2)*ROUND(G153,3),2)</f>
      </c>
      <c s="36" t="s">
        <v>1160</v>
      </c>
      <c>
        <f>(M153*21)/100</f>
      </c>
      <c t="s">
        <v>28</v>
      </c>
    </row>
    <row r="154" spans="1:5" ht="12.75">
      <c r="A154" s="35" t="s">
        <v>56</v>
      </c>
      <c r="E154" s="39" t="s">
        <v>52</v>
      </c>
    </row>
    <row r="155" spans="1:5" ht="12.75">
      <c r="A155" s="35" t="s">
        <v>57</v>
      </c>
      <c r="E155" s="40" t="s">
        <v>1747</v>
      </c>
    </row>
    <row r="156" spans="1:5" ht="89.25">
      <c r="A156" t="s">
        <v>58</v>
      </c>
      <c r="E156" s="39" t="s">
        <v>1748</v>
      </c>
    </row>
    <row r="157" spans="1:13" ht="12.75">
      <c r="A157" t="s">
        <v>47</v>
      </c>
      <c r="C157" s="31" t="s">
        <v>642</v>
      </c>
      <c r="E157" s="33" t="s">
        <v>643</v>
      </c>
      <c r="J157" s="32">
        <f>0</f>
      </c>
      <c s="32">
        <f>0</f>
      </c>
      <c s="32">
        <f>0+L158</f>
      </c>
      <c s="32">
        <f>0+M158</f>
      </c>
    </row>
    <row r="158" spans="1:16" ht="25.5">
      <c r="A158" t="s">
        <v>49</v>
      </c>
      <c s="34" t="s">
        <v>926</v>
      </c>
      <c s="34" t="s">
        <v>1749</v>
      </c>
      <c s="35" t="s">
        <v>1750</v>
      </c>
      <c s="6" t="s">
        <v>1751</v>
      </c>
      <c s="36" t="s">
        <v>648</v>
      </c>
      <c s="37">
        <v>1.275</v>
      </c>
      <c s="36">
        <v>0</v>
      </c>
      <c s="36">
        <f>ROUND(G158*H158,6)</f>
      </c>
      <c r="L158" s="38">
        <v>0</v>
      </c>
      <c s="32">
        <f>ROUND(ROUND(L158,2)*ROUND(G158,3),2)</f>
      </c>
      <c s="36" t="s">
        <v>1290</v>
      </c>
      <c>
        <f>(M158*21)/100</f>
      </c>
      <c t="s">
        <v>28</v>
      </c>
    </row>
    <row r="159" spans="1:5" ht="12.75">
      <c r="A159" s="35" t="s">
        <v>56</v>
      </c>
      <c r="E159" s="39" t="s">
        <v>52</v>
      </c>
    </row>
    <row r="160" spans="1:5" ht="25.5">
      <c r="A160" s="35" t="s">
        <v>57</v>
      </c>
      <c r="E160" s="40" t="s">
        <v>650</v>
      </c>
    </row>
    <row r="161" spans="1:5" ht="102">
      <c r="A161" t="s">
        <v>58</v>
      </c>
      <c r="E16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1997</v>
      </c>
      <c r="E8" s="30" t="s">
        <v>1996</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78.5">
      <c r="A41" t="s">
        <v>58</v>
      </c>
      <c r="E41" s="39" t="s">
        <v>1914</v>
      </c>
    </row>
    <row r="42" spans="1:16" ht="12.75">
      <c r="A42" t="s">
        <v>49</v>
      </c>
      <c s="34" t="s">
        <v>673</v>
      </c>
      <c s="34" t="s">
        <v>1781</v>
      </c>
      <c s="35" t="s">
        <v>52</v>
      </c>
      <c s="6" t="s">
        <v>1782</v>
      </c>
      <c s="36" t="s">
        <v>67</v>
      </c>
      <c s="37">
        <v>2</v>
      </c>
      <c s="36">
        <v>0</v>
      </c>
      <c s="36">
        <f>ROUND(G42*H42,6)</f>
      </c>
      <c r="L42" s="38">
        <v>0</v>
      </c>
      <c s="32">
        <f>ROUND(ROUND(L42,2)*ROUND(G42,3),2)</f>
      </c>
      <c s="36" t="s">
        <v>1160</v>
      </c>
      <c>
        <f>(M42*21)/100</f>
      </c>
      <c t="s">
        <v>28</v>
      </c>
    </row>
    <row r="43" spans="1:5" ht="12.75">
      <c r="A43" s="35" t="s">
        <v>56</v>
      </c>
      <c r="E43" s="39" t="s">
        <v>1166</v>
      </c>
    </row>
    <row r="44" spans="1:5" ht="25.5">
      <c r="A44" s="35" t="s">
        <v>57</v>
      </c>
      <c r="E44" s="40" t="s">
        <v>1527</v>
      </c>
    </row>
    <row r="45" spans="1:5" ht="127.5">
      <c r="A45" t="s">
        <v>58</v>
      </c>
      <c r="E45" s="39" t="s">
        <v>1644</v>
      </c>
    </row>
    <row r="46" spans="1:16" ht="12.75">
      <c r="A46" t="s">
        <v>49</v>
      </c>
      <c s="34" t="s">
        <v>677</v>
      </c>
      <c s="34" t="s">
        <v>1783</v>
      </c>
      <c s="35" t="s">
        <v>52</v>
      </c>
      <c s="6" t="s">
        <v>1784</v>
      </c>
      <c s="36" t="s">
        <v>67</v>
      </c>
      <c s="37">
        <v>6</v>
      </c>
      <c s="36">
        <v>0</v>
      </c>
      <c s="36">
        <f>ROUND(G46*H46,6)</f>
      </c>
      <c r="L46" s="38">
        <v>0</v>
      </c>
      <c s="32">
        <f>ROUND(ROUND(L46,2)*ROUND(G46,3),2)</f>
      </c>
      <c s="36" t="s">
        <v>1160</v>
      </c>
      <c>
        <f>(M46*21)/100</f>
      </c>
      <c t="s">
        <v>28</v>
      </c>
    </row>
    <row r="47" spans="1:5" ht="12.75">
      <c r="A47" s="35" t="s">
        <v>56</v>
      </c>
      <c r="E47" s="39" t="s">
        <v>1166</v>
      </c>
    </row>
    <row r="48" spans="1:5" ht="25.5">
      <c r="A48" s="35" t="s">
        <v>57</v>
      </c>
      <c r="E48" s="40" t="s">
        <v>1533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6</v>
      </c>
      <c s="36">
        <v>0</v>
      </c>
      <c s="36">
        <f>ROUND(G54*H54,6)</f>
      </c>
      <c r="L54" s="38">
        <v>0</v>
      </c>
      <c s="32">
        <f>ROUND(ROUND(L54,2)*ROUND(G54,3),2)</f>
      </c>
      <c s="36" t="s">
        <v>1160</v>
      </c>
      <c>
        <f>(M54*21)/100</f>
      </c>
      <c t="s">
        <v>28</v>
      </c>
    </row>
    <row r="55" spans="1:5" ht="12.75">
      <c r="A55" s="35" t="s">
        <v>56</v>
      </c>
      <c r="E55" s="39" t="s">
        <v>1166</v>
      </c>
    </row>
    <row r="56" spans="1:5" ht="25.5">
      <c r="A56" s="35" t="s">
        <v>57</v>
      </c>
      <c r="E56" s="40" t="s">
        <v>1533</v>
      </c>
    </row>
    <row r="57" spans="1:5" ht="178.5">
      <c r="A57" t="s">
        <v>58</v>
      </c>
      <c r="E57" s="39" t="s">
        <v>1914</v>
      </c>
    </row>
    <row r="58" spans="1:16" ht="12.75">
      <c r="A58" t="s">
        <v>49</v>
      </c>
      <c s="34" t="s">
        <v>50</v>
      </c>
      <c s="34" t="s">
        <v>1791</v>
      </c>
      <c s="35" t="s">
        <v>52</v>
      </c>
      <c s="6" t="s">
        <v>1792</v>
      </c>
      <c s="36" t="s">
        <v>67</v>
      </c>
      <c s="37">
        <v>6</v>
      </c>
      <c s="36">
        <v>0</v>
      </c>
      <c s="36">
        <f>ROUND(G58*H58,6)</f>
      </c>
      <c r="L58" s="38">
        <v>0</v>
      </c>
      <c s="32">
        <f>ROUND(ROUND(L58,2)*ROUND(G58,3),2)</f>
      </c>
      <c s="36" t="s">
        <v>1160</v>
      </c>
      <c>
        <f>(M58*21)/100</f>
      </c>
      <c t="s">
        <v>28</v>
      </c>
    </row>
    <row r="59" spans="1:5" ht="12.75">
      <c r="A59" s="35" t="s">
        <v>56</v>
      </c>
      <c r="E59" s="39" t="s">
        <v>1166</v>
      </c>
    </row>
    <row r="60" spans="1:5" ht="25.5">
      <c r="A60" s="35" t="s">
        <v>57</v>
      </c>
      <c r="E60" s="40" t="s">
        <v>1533</v>
      </c>
    </row>
    <row r="61" spans="1:5" ht="127.5">
      <c r="A61" t="s">
        <v>58</v>
      </c>
      <c r="E61" s="39" t="s">
        <v>1644</v>
      </c>
    </row>
    <row r="62" spans="1:16" ht="12.75">
      <c r="A62" t="s">
        <v>49</v>
      </c>
      <c s="34" t="s">
        <v>60</v>
      </c>
      <c s="34" t="s">
        <v>1801</v>
      </c>
      <c s="35" t="s">
        <v>52</v>
      </c>
      <c s="6" t="s">
        <v>1999</v>
      </c>
      <c s="36" t="s">
        <v>67</v>
      </c>
      <c s="37">
        <v>7</v>
      </c>
      <c s="36">
        <v>0</v>
      </c>
      <c s="36">
        <f>ROUND(G62*H62,6)</f>
      </c>
      <c r="L62" s="38">
        <v>0</v>
      </c>
      <c s="32">
        <f>ROUND(ROUND(L62,2)*ROUND(G62,3),2)</f>
      </c>
      <c s="36" t="s">
        <v>1160</v>
      </c>
      <c>
        <f>(M62*21)/100</f>
      </c>
      <c t="s">
        <v>28</v>
      </c>
    </row>
    <row r="63" spans="1:5" ht="12.75">
      <c r="A63" s="35" t="s">
        <v>56</v>
      </c>
      <c r="E63" s="39" t="s">
        <v>1166</v>
      </c>
    </row>
    <row r="64" spans="1:5" ht="25.5">
      <c r="A64" s="35" t="s">
        <v>57</v>
      </c>
      <c r="E64" s="40" t="s">
        <v>1621</v>
      </c>
    </row>
    <row r="65" spans="1:5" ht="127.5">
      <c r="A65" t="s">
        <v>58</v>
      </c>
      <c r="E65" s="39" t="s">
        <v>1644</v>
      </c>
    </row>
    <row r="66" spans="1:16" ht="12.75">
      <c r="A66" t="s">
        <v>49</v>
      </c>
      <c s="34" t="s">
        <v>64</v>
      </c>
      <c s="34" t="s">
        <v>1798</v>
      </c>
      <c s="35" t="s">
        <v>52</v>
      </c>
      <c s="6" t="s">
        <v>1799</v>
      </c>
      <c s="36" t="s">
        <v>67</v>
      </c>
      <c s="37">
        <v>7</v>
      </c>
      <c s="36">
        <v>0</v>
      </c>
      <c s="36">
        <f>ROUND(G66*H66,6)</f>
      </c>
      <c r="L66" s="38">
        <v>0</v>
      </c>
      <c s="32">
        <f>ROUND(ROUND(L66,2)*ROUND(G66,3),2)</f>
      </c>
      <c s="36" t="s">
        <v>1160</v>
      </c>
      <c>
        <f>(M66*21)/100</f>
      </c>
      <c t="s">
        <v>28</v>
      </c>
    </row>
    <row r="67" spans="1:5" ht="12.75">
      <c r="A67" s="35" t="s">
        <v>56</v>
      </c>
      <c r="E67" s="39" t="s">
        <v>1166</v>
      </c>
    </row>
    <row r="68" spans="1:5" ht="25.5">
      <c r="A68" s="35" t="s">
        <v>57</v>
      </c>
      <c r="E68" s="40" t="s">
        <v>1621</v>
      </c>
    </row>
    <row r="69" spans="1:5" ht="178.5">
      <c r="A69" t="s">
        <v>58</v>
      </c>
      <c r="E69" s="39" t="s">
        <v>1914</v>
      </c>
    </row>
    <row r="70" spans="1:16" ht="25.5">
      <c r="A70" t="s">
        <v>49</v>
      </c>
      <c s="34" t="s">
        <v>69</v>
      </c>
      <c s="34" t="s">
        <v>1803</v>
      </c>
      <c s="35" t="s">
        <v>52</v>
      </c>
      <c s="6" t="s">
        <v>1804</v>
      </c>
      <c s="36" t="s">
        <v>67</v>
      </c>
      <c s="37">
        <v>2</v>
      </c>
      <c s="36">
        <v>0</v>
      </c>
      <c s="36">
        <f>ROUND(G70*H70,6)</f>
      </c>
      <c r="L70" s="38">
        <v>0</v>
      </c>
      <c s="32">
        <f>ROUND(ROUND(L70,2)*ROUND(G70,3),2)</f>
      </c>
      <c s="36" t="s">
        <v>1160</v>
      </c>
      <c>
        <f>(M70*21)/100</f>
      </c>
      <c t="s">
        <v>28</v>
      </c>
    </row>
    <row r="71" spans="1:5" ht="12.75">
      <c r="A71" s="35" t="s">
        <v>56</v>
      </c>
      <c r="E71" s="39" t="s">
        <v>1166</v>
      </c>
    </row>
    <row r="72" spans="1:5" ht="25.5">
      <c r="A72" s="35" t="s">
        <v>57</v>
      </c>
      <c r="E72" s="40" t="s">
        <v>1527</v>
      </c>
    </row>
    <row r="73" spans="1:5" ht="178.5">
      <c r="A73" t="s">
        <v>58</v>
      </c>
      <c r="E73" s="39" t="s">
        <v>1914</v>
      </c>
    </row>
    <row r="74" spans="1:16" ht="12.75">
      <c r="A74" t="s">
        <v>49</v>
      </c>
      <c s="34" t="s">
        <v>72</v>
      </c>
      <c s="34" t="s">
        <v>1806</v>
      </c>
      <c s="35" t="s">
        <v>52</v>
      </c>
      <c s="6" t="s">
        <v>1807</v>
      </c>
      <c s="36" t="s">
        <v>67</v>
      </c>
      <c s="37">
        <v>2</v>
      </c>
      <c s="36">
        <v>0</v>
      </c>
      <c s="36">
        <f>ROUND(G74*H74,6)</f>
      </c>
      <c r="L74" s="38">
        <v>0</v>
      </c>
      <c s="32">
        <f>ROUND(ROUND(L74,2)*ROUND(G74,3),2)</f>
      </c>
      <c s="36" t="s">
        <v>1160</v>
      </c>
      <c>
        <f>(M74*21)/100</f>
      </c>
      <c t="s">
        <v>28</v>
      </c>
    </row>
    <row r="75" spans="1:5" ht="12.75">
      <c r="A75" s="35" t="s">
        <v>56</v>
      </c>
      <c r="E75" s="39" t="s">
        <v>1166</v>
      </c>
    </row>
    <row r="76" spans="1:5" ht="25.5">
      <c r="A76" s="35" t="s">
        <v>57</v>
      </c>
      <c r="E76" s="40" t="s">
        <v>1527</v>
      </c>
    </row>
    <row r="77" spans="1:5" ht="127.5">
      <c r="A77" t="s">
        <v>58</v>
      </c>
      <c r="E77" s="39" t="s">
        <v>1644</v>
      </c>
    </row>
    <row r="78" spans="1:16" ht="12.75">
      <c r="A78" t="s">
        <v>49</v>
      </c>
      <c s="34" t="s">
        <v>78</v>
      </c>
      <c s="34" t="s">
        <v>1818</v>
      </c>
      <c s="35" t="s">
        <v>52</v>
      </c>
      <c s="6" t="s">
        <v>1819</v>
      </c>
      <c s="36" t="s">
        <v>67</v>
      </c>
      <c s="37">
        <v>2</v>
      </c>
      <c s="36">
        <v>0</v>
      </c>
      <c s="36">
        <f>ROUND(G78*H78,6)</f>
      </c>
      <c r="L78" s="38">
        <v>0</v>
      </c>
      <c s="32">
        <f>ROUND(ROUND(L78,2)*ROUND(G78,3),2)</f>
      </c>
      <c s="36" t="s">
        <v>1160</v>
      </c>
      <c>
        <f>(M78*21)/100</f>
      </c>
      <c t="s">
        <v>28</v>
      </c>
    </row>
    <row r="79" spans="1:5" ht="12.75">
      <c r="A79" s="35" t="s">
        <v>56</v>
      </c>
      <c r="E79" s="39" t="s">
        <v>1166</v>
      </c>
    </row>
    <row r="80" spans="1:5" ht="25.5">
      <c r="A80" s="35" t="s">
        <v>57</v>
      </c>
      <c r="E80" s="40" t="s">
        <v>1527</v>
      </c>
    </row>
    <row r="81" spans="1:5" ht="178.5">
      <c r="A81" t="s">
        <v>58</v>
      </c>
      <c r="E81" s="39" t="s">
        <v>1914</v>
      </c>
    </row>
    <row r="82" spans="1:16" ht="12.75">
      <c r="A82" t="s">
        <v>49</v>
      </c>
      <c s="34" t="s">
        <v>83</v>
      </c>
      <c s="34" t="s">
        <v>1821</v>
      </c>
      <c s="35" t="s">
        <v>52</v>
      </c>
      <c s="6" t="s">
        <v>1822</v>
      </c>
      <c s="36" t="s">
        <v>67</v>
      </c>
      <c s="37">
        <v>2</v>
      </c>
      <c s="36">
        <v>0</v>
      </c>
      <c s="36">
        <f>ROUND(G82*H82,6)</f>
      </c>
      <c r="L82" s="38">
        <v>0</v>
      </c>
      <c s="32">
        <f>ROUND(ROUND(L82,2)*ROUND(G82,3),2)</f>
      </c>
      <c s="36" t="s">
        <v>1160</v>
      </c>
      <c>
        <f>(M82*21)/100</f>
      </c>
      <c t="s">
        <v>28</v>
      </c>
    </row>
    <row r="83" spans="1:5" ht="12.75">
      <c r="A83" s="35" t="s">
        <v>56</v>
      </c>
      <c r="E83" s="39" t="s">
        <v>1166</v>
      </c>
    </row>
    <row r="84" spans="1:5" ht="25.5">
      <c r="A84" s="35" t="s">
        <v>57</v>
      </c>
      <c r="E84" s="40" t="s">
        <v>1527</v>
      </c>
    </row>
    <row r="85" spans="1:5" ht="127.5">
      <c r="A85" t="s">
        <v>58</v>
      </c>
      <c r="E85" s="39" t="s">
        <v>1644</v>
      </c>
    </row>
    <row r="86" spans="1:16" ht="12.75">
      <c r="A86" t="s">
        <v>49</v>
      </c>
      <c s="34" t="s">
        <v>87</v>
      </c>
      <c s="34" t="s">
        <v>1918</v>
      </c>
      <c s="35" t="s">
        <v>52</v>
      </c>
      <c s="6" t="s">
        <v>1919</v>
      </c>
      <c s="36" t="s">
        <v>67</v>
      </c>
      <c s="37">
        <v>1</v>
      </c>
      <c s="36">
        <v>0</v>
      </c>
      <c s="36">
        <f>ROUND(G86*H86,6)</f>
      </c>
      <c r="L86" s="38">
        <v>0</v>
      </c>
      <c s="32">
        <f>ROUND(ROUND(L86,2)*ROUND(G86,3),2)</f>
      </c>
      <c s="36" t="s">
        <v>1160</v>
      </c>
      <c>
        <f>(M86*21)/100</f>
      </c>
      <c t="s">
        <v>28</v>
      </c>
    </row>
    <row r="87" spans="1:5" ht="12.75">
      <c r="A87" s="35" t="s">
        <v>56</v>
      </c>
      <c r="E87" s="39" t="s">
        <v>1166</v>
      </c>
    </row>
    <row r="88" spans="1:5" ht="25.5">
      <c r="A88" s="35" t="s">
        <v>57</v>
      </c>
      <c r="E88" s="40" t="s">
        <v>1515</v>
      </c>
    </row>
    <row r="89" spans="1:5" ht="114.75">
      <c r="A89" t="s">
        <v>58</v>
      </c>
      <c r="E89" s="39" t="s">
        <v>1916</v>
      </c>
    </row>
    <row r="90" spans="1:16" ht="12.75">
      <c r="A90" t="s">
        <v>49</v>
      </c>
      <c s="34" t="s">
        <v>91</v>
      </c>
      <c s="34" t="s">
        <v>1823</v>
      </c>
      <c s="35" t="s">
        <v>52</v>
      </c>
      <c s="6" t="s">
        <v>1920</v>
      </c>
      <c s="36" t="s">
        <v>67</v>
      </c>
      <c s="37">
        <v>1</v>
      </c>
      <c s="36">
        <v>0</v>
      </c>
      <c s="36">
        <f>ROUND(G90*H90,6)</f>
      </c>
      <c r="L90" s="38">
        <v>0</v>
      </c>
      <c s="32">
        <f>ROUND(ROUND(L90,2)*ROUND(G90,3),2)</f>
      </c>
      <c s="36" t="s">
        <v>1160</v>
      </c>
      <c>
        <f>(M90*21)/100</f>
      </c>
      <c t="s">
        <v>28</v>
      </c>
    </row>
    <row r="91" spans="1:5" ht="12.75">
      <c r="A91" s="35" t="s">
        <v>56</v>
      </c>
      <c r="E91" s="39" t="s">
        <v>1166</v>
      </c>
    </row>
    <row r="92" spans="1:5" ht="25.5">
      <c r="A92" s="35" t="s">
        <v>57</v>
      </c>
      <c r="E92" s="40" t="s">
        <v>1515</v>
      </c>
    </row>
    <row r="93" spans="1:5" ht="127.5">
      <c r="A93" t="s">
        <v>58</v>
      </c>
      <c r="E93" s="39" t="s">
        <v>1644</v>
      </c>
    </row>
    <row r="94" spans="1:16" ht="12.75">
      <c r="A94" t="s">
        <v>49</v>
      </c>
      <c s="34" t="s">
        <v>96</v>
      </c>
      <c s="34" t="s">
        <v>1829</v>
      </c>
      <c s="35" t="s">
        <v>52</v>
      </c>
      <c s="6" t="s">
        <v>1830</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78.5">
      <c r="A97" t="s">
        <v>58</v>
      </c>
      <c r="E97" s="39" t="s">
        <v>1914</v>
      </c>
    </row>
    <row r="98" spans="1:16" ht="12.75">
      <c r="A98" t="s">
        <v>49</v>
      </c>
      <c s="34" t="s">
        <v>1000</v>
      </c>
      <c s="34" t="s">
        <v>1831</v>
      </c>
      <c s="35" t="s">
        <v>52</v>
      </c>
      <c s="6" t="s">
        <v>1832</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27.5">
      <c r="A101" t="s">
        <v>58</v>
      </c>
      <c r="E101" s="39" t="s">
        <v>1644</v>
      </c>
    </row>
    <row r="102" spans="1:16" ht="12.75">
      <c r="A102" t="s">
        <v>49</v>
      </c>
      <c s="34" t="s">
        <v>102</v>
      </c>
      <c s="34" t="s">
        <v>1520</v>
      </c>
      <c s="35" t="s">
        <v>52</v>
      </c>
      <c s="6" t="s">
        <v>1521</v>
      </c>
      <c s="36" t="s">
        <v>173</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02">
      <c r="A105" t="s">
        <v>58</v>
      </c>
      <c r="E105" s="39" t="s">
        <v>1648</v>
      </c>
    </row>
    <row r="106" spans="1:16" ht="12.75">
      <c r="A106" t="s">
        <v>49</v>
      </c>
      <c s="34" t="s">
        <v>924</v>
      </c>
      <c s="34" t="s">
        <v>1558</v>
      </c>
      <c s="35" t="s">
        <v>52</v>
      </c>
      <c s="6" t="s">
        <v>1835</v>
      </c>
      <c s="36" t="s">
        <v>173</v>
      </c>
      <c s="37">
        <v>2</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1527</v>
      </c>
    </row>
    <row r="109" spans="1:5" ht="102">
      <c r="A109" t="s">
        <v>58</v>
      </c>
      <c r="E109" s="39" t="s">
        <v>1651</v>
      </c>
    </row>
    <row r="110" spans="1:16" ht="12.75">
      <c r="A110" t="s">
        <v>49</v>
      </c>
      <c s="34" t="s">
        <v>108</v>
      </c>
      <c s="34" t="s">
        <v>1837</v>
      </c>
      <c s="35" t="s">
        <v>52</v>
      </c>
      <c s="6" t="s">
        <v>1838</v>
      </c>
      <c s="36" t="s">
        <v>105</v>
      </c>
      <c s="37">
        <v>50</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2000</v>
      </c>
    </row>
    <row r="113" spans="1:5" ht="114.75">
      <c r="A113" t="s">
        <v>58</v>
      </c>
      <c r="E113" s="39" t="s">
        <v>1922</v>
      </c>
    </row>
    <row r="114" spans="1:16" ht="12.75">
      <c r="A114" t="s">
        <v>49</v>
      </c>
      <c s="34" t="s">
        <v>112</v>
      </c>
      <c s="34" t="s">
        <v>1841</v>
      </c>
      <c s="35" t="s">
        <v>52</v>
      </c>
      <c s="6" t="s">
        <v>1842</v>
      </c>
      <c s="36" t="s">
        <v>105</v>
      </c>
      <c s="37">
        <v>50</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2000</v>
      </c>
    </row>
    <row r="117" spans="1:5" ht="127.5">
      <c r="A117" t="s">
        <v>58</v>
      </c>
      <c r="E117" s="39" t="s">
        <v>1923</v>
      </c>
    </row>
    <row r="118" spans="1:16" ht="12.75">
      <c r="A118" t="s">
        <v>49</v>
      </c>
      <c s="34" t="s">
        <v>116</v>
      </c>
      <c s="34" t="s">
        <v>1386</v>
      </c>
      <c s="35" t="s">
        <v>52</v>
      </c>
      <c s="6" t="s">
        <v>1387</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02">
      <c r="A121" t="s">
        <v>58</v>
      </c>
      <c r="E121" s="39" t="s">
        <v>1654</v>
      </c>
    </row>
    <row r="122" spans="1:16" ht="12.75">
      <c r="A122" t="s">
        <v>49</v>
      </c>
      <c s="34" t="s">
        <v>120</v>
      </c>
      <c s="34" t="s">
        <v>133</v>
      </c>
      <c s="35" t="s">
        <v>52</v>
      </c>
      <c s="6" t="s">
        <v>134</v>
      </c>
      <c s="36" t="s">
        <v>67</v>
      </c>
      <c s="37">
        <v>10</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1551</v>
      </c>
    </row>
    <row r="125" spans="1:5" ht="89.25">
      <c r="A125" t="s">
        <v>58</v>
      </c>
      <c r="E125" s="39" t="s">
        <v>1655</v>
      </c>
    </row>
    <row r="126" spans="1:16" ht="25.5">
      <c r="A126" t="s">
        <v>49</v>
      </c>
      <c s="34" t="s">
        <v>124</v>
      </c>
      <c s="34" t="s">
        <v>1953</v>
      </c>
      <c s="35" t="s">
        <v>52</v>
      </c>
      <c s="6" t="s">
        <v>1954</v>
      </c>
      <c s="36" t="s">
        <v>105</v>
      </c>
      <c s="37">
        <v>25</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1917</v>
      </c>
    </row>
    <row r="129" spans="1:5" ht="127.5">
      <c r="A129" t="s">
        <v>58</v>
      </c>
      <c r="E129" s="39" t="s">
        <v>1955</v>
      </c>
    </row>
    <row r="130" spans="1:16" ht="12.75">
      <c r="A130" t="s">
        <v>49</v>
      </c>
      <c s="34" t="s">
        <v>128</v>
      </c>
      <c s="34" t="s">
        <v>1443</v>
      </c>
      <c s="35" t="s">
        <v>52</v>
      </c>
      <c s="6" t="s">
        <v>1444</v>
      </c>
      <c s="36" t="s">
        <v>67</v>
      </c>
      <c s="37">
        <v>1</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1515</v>
      </c>
    </row>
    <row r="133" spans="1:5" ht="38.25">
      <c r="A133" t="s">
        <v>58</v>
      </c>
      <c r="E133" s="39" t="s">
        <v>146</v>
      </c>
    </row>
    <row r="134" spans="1:16" ht="25.5">
      <c r="A134" t="s">
        <v>49</v>
      </c>
      <c s="34" t="s">
        <v>132</v>
      </c>
      <c s="34" t="s">
        <v>1847</v>
      </c>
      <c s="35" t="s">
        <v>52</v>
      </c>
      <c s="6" t="s">
        <v>1848</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40.25">
      <c r="A137" t="s">
        <v>58</v>
      </c>
      <c r="E137" s="39" t="s">
        <v>1625</v>
      </c>
    </row>
    <row r="138" spans="1:16" ht="12.75">
      <c r="A138" t="s">
        <v>49</v>
      </c>
      <c s="34" t="s">
        <v>136</v>
      </c>
      <c s="34" t="s">
        <v>1849</v>
      </c>
      <c s="35" t="s">
        <v>52</v>
      </c>
      <c s="6" t="s">
        <v>1850</v>
      </c>
      <c s="36" t="s">
        <v>67</v>
      </c>
      <c s="37">
        <v>1</v>
      </c>
      <c s="36">
        <v>0</v>
      </c>
      <c s="36">
        <f>ROUND(G138*H138,6)</f>
      </c>
      <c r="L138" s="38">
        <v>0</v>
      </c>
      <c s="32">
        <f>ROUND(ROUND(L138,2)*ROUND(G138,3),2)</f>
      </c>
      <c s="36" t="s">
        <v>1160</v>
      </c>
      <c>
        <f>(M138*21)/100</f>
      </c>
      <c t="s">
        <v>28</v>
      </c>
    </row>
    <row r="139" spans="1:5" ht="12.75">
      <c r="A139" s="35" t="s">
        <v>56</v>
      </c>
      <c r="E139" s="39" t="s">
        <v>1166</v>
      </c>
    </row>
    <row r="140" spans="1:5" ht="25.5">
      <c r="A140" s="35" t="s">
        <v>57</v>
      </c>
      <c r="E140" s="40" t="s">
        <v>1515</v>
      </c>
    </row>
    <row r="141" spans="1:5" ht="140.25">
      <c r="A141" t="s">
        <v>58</v>
      </c>
      <c r="E141" s="39" t="s">
        <v>1625</v>
      </c>
    </row>
    <row r="142" spans="1:16" ht="12.75">
      <c r="A142" t="s">
        <v>49</v>
      </c>
      <c s="34" t="s">
        <v>140</v>
      </c>
      <c s="34" t="s">
        <v>1851</v>
      </c>
      <c s="35" t="s">
        <v>52</v>
      </c>
      <c s="6" t="s">
        <v>1852</v>
      </c>
      <c s="36" t="s">
        <v>67</v>
      </c>
      <c s="37">
        <v>1</v>
      </c>
      <c s="36">
        <v>0</v>
      </c>
      <c s="36">
        <f>ROUND(G142*H142,6)</f>
      </c>
      <c r="L142" s="38">
        <v>0</v>
      </c>
      <c s="32">
        <f>ROUND(ROUND(L142,2)*ROUND(G142,3),2)</f>
      </c>
      <c s="36" t="s">
        <v>1160</v>
      </c>
      <c>
        <f>(M142*21)/100</f>
      </c>
      <c t="s">
        <v>28</v>
      </c>
    </row>
    <row r="143" spans="1:5" ht="12.75">
      <c r="A143" s="35" t="s">
        <v>56</v>
      </c>
      <c r="E143" s="39" t="s">
        <v>1166</v>
      </c>
    </row>
    <row r="144" spans="1:5" ht="25.5">
      <c r="A144" s="35" t="s">
        <v>57</v>
      </c>
      <c r="E144" s="40" t="s">
        <v>1515</v>
      </c>
    </row>
    <row r="145" spans="1:5" ht="114.75">
      <c r="A145" t="s">
        <v>58</v>
      </c>
      <c r="E145" s="39" t="s">
        <v>1916</v>
      </c>
    </row>
    <row r="146" spans="1:16" ht="12.75">
      <c r="A146" t="s">
        <v>49</v>
      </c>
      <c s="34" t="s">
        <v>143</v>
      </c>
      <c s="34" t="s">
        <v>1853</v>
      </c>
      <c s="35" t="s">
        <v>52</v>
      </c>
      <c s="6" t="s">
        <v>1854</v>
      </c>
      <c s="36" t="s">
        <v>486</v>
      </c>
      <c s="37">
        <v>8</v>
      </c>
      <c s="36">
        <v>0</v>
      </c>
      <c s="36">
        <f>ROUND(G146*H146,6)</f>
      </c>
      <c r="L146" s="38">
        <v>0</v>
      </c>
      <c s="32">
        <f>ROUND(ROUND(L146,2)*ROUND(G146,3),2)</f>
      </c>
      <c s="36" t="s">
        <v>1160</v>
      </c>
      <c>
        <f>(M146*21)/100</f>
      </c>
      <c t="s">
        <v>28</v>
      </c>
    </row>
    <row r="147" spans="1:5" ht="12.75">
      <c r="A147" s="35" t="s">
        <v>56</v>
      </c>
      <c r="E147" s="39" t="s">
        <v>1166</v>
      </c>
    </row>
    <row r="148" spans="1:5" ht="25.5">
      <c r="A148" s="35" t="s">
        <v>57</v>
      </c>
      <c r="E148" s="40" t="s">
        <v>1639</v>
      </c>
    </row>
    <row r="149" spans="1:5" ht="114.75">
      <c r="A149" t="s">
        <v>58</v>
      </c>
      <c r="E149" s="39" t="s">
        <v>1924</v>
      </c>
    </row>
    <row r="150" spans="1:16" ht="25.5">
      <c r="A150" t="s">
        <v>49</v>
      </c>
      <c s="34" t="s">
        <v>147</v>
      </c>
      <c s="34" t="s">
        <v>1856</v>
      </c>
      <c s="35" t="s">
        <v>52</v>
      </c>
      <c s="6" t="s">
        <v>1857</v>
      </c>
      <c s="36" t="s">
        <v>67</v>
      </c>
      <c s="37">
        <v>1</v>
      </c>
      <c s="36">
        <v>0</v>
      </c>
      <c s="36">
        <f>ROUND(G150*H150,6)</f>
      </c>
      <c r="L150" s="38">
        <v>0</v>
      </c>
      <c s="32">
        <f>ROUND(ROUND(L150,2)*ROUND(G150,3),2)</f>
      </c>
      <c s="36" t="s">
        <v>1160</v>
      </c>
      <c>
        <f>(M150*21)/100</f>
      </c>
      <c t="s">
        <v>28</v>
      </c>
    </row>
    <row r="151" spans="1:5" ht="12.75">
      <c r="A151" s="35" t="s">
        <v>56</v>
      </c>
      <c r="E151" s="39" t="s">
        <v>1166</v>
      </c>
    </row>
    <row r="152" spans="1:5" ht="25.5">
      <c r="A152" s="35" t="s">
        <v>57</v>
      </c>
      <c r="E152" s="40" t="s">
        <v>1515</v>
      </c>
    </row>
    <row r="153" spans="1:5" ht="165.75">
      <c r="A153" t="s">
        <v>58</v>
      </c>
      <c r="E15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2003</v>
      </c>
      <c r="E8" s="30" t="s">
        <v>2002</v>
      </c>
      <c r="J8" s="29">
        <f>0+J9+J94+J111+J120+J125</f>
      </c>
      <c s="29">
        <f>0+K9+K94+K111+K120+K125</f>
      </c>
      <c s="29">
        <f>0+L9+L94+L111+L120+L125</f>
      </c>
      <c s="29">
        <f>0+M9+M94+M111+M120+M125</f>
      </c>
    </row>
    <row r="9" spans="1:13" ht="12.75">
      <c r="A9" t="s">
        <v>47</v>
      </c>
      <c r="C9" s="31" t="s">
        <v>644</v>
      </c>
      <c r="E9" s="33" t="s">
        <v>1618</v>
      </c>
      <c r="J9" s="32">
        <f>0</f>
      </c>
      <c s="32">
        <f>0</f>
      </c>
      <c s="32">
        <f>0+L10+L14+L18+L22+L26+L30+L34+L38+L42+L46+L50+L54+L58+L62+L66+L70+L74+L78+L82+L86+L90</f>
      </c>
      <c s="32">
        <f>0+M10+M14+M18+M22+M26+M30+M34+M38+M42+M46+M50+M54+M58+M62+M66+M70+M74+M78+M82+M86+M90</f>
      </c>
    </row>
    <row r="10" spans="1:16" ht="12.75">
      <c r="A10" t="s">
        <v>49</v>
      </c>
      <c s="34" t="s">
        <v>644</v>
      </c>
      <c s="34" t="s">
        <v>1619</v>
      </c>
      <c s="35" t="s">
        <v>52</v>
      </c>
      <c s="6" t="s">
        <v>1620</v>
      </c>
      <c s="36" t="s">
        <v>67</v>
      </c>
      <c s="37">
        <v>6</v>
      </c>
      <c s="36">
        <v>0</v>
      </c>
      <c s="36">
        <f>ROUND(G10*H10,6)</f>
      </c>
      <c r="L10" s="38">
        <v>0</v>
      </c>
      <c s="32">
        <f>ROUND(ROUND(L10,2)*ROUND(G10,3),2)</f>
      </c>
      <c s="36" t="s">
        <v>1160</v>
      </c>
      <c>
        <f>(M10*21)/100</f>
      </c>
      <c t="s">
        <v>28</v>
      </c>
    </row>
    <row r="11" spans="1:5" ht="12.75">
      <c r="A11" s="35" t="s">
        <v>56</v>
      </c>
      <c r="E11" s="39" t="s">
        <v>1166</v>
      </c>
    </row>
    <row r="12" spans="1:5" ht="25.5">
      <c r="A12" s="35" t="s">
        <v>57</v>
      </c>
      <c r="E12" s="40" t="s">
        <v>1533</v>
      </c>
    </row>
    <row r="13" spans="1:5" ht="191.25">
      <c r="A13" t="s">
        <v>58</v>
      </c>
      <c r="E13" s="39" t="s">
        <v>1622</v>
      </c>
    </row>
    <row r="14" spans="1:16" ht="12.75">
      <c r="A14" t="s">
        <v>49</v>
      </c>
      <c s="34" t="s">
        <v>28</v>
      </c>
      <c s="34" t="s">
        <v>1623</v>
      </c>
      <c s="35" t="s">
        <v>52</v>
      </c>
      <c s="6" t="s">
        <v>1624</v>
      </c>
      <c s="36" t="s">
        <v>67</v>
      </c>
      <c s="37">
        <v>6</v>
      </c>
      <c s="36">
        <v>0</v>
      </c>
      <c s="36">
        <f>ROUND(G14*H14,6)</f>
      </c>
      <c r="L14" s="38">
        <v>0</v>
      </c>
      <c s="32">
        <f>ROUND(ROUND(L14,2)*ROUND(G14,3),2)</f>
      </c>
      <c s="36" t="s">
        <v>1160</v>
      </c>
      <c>
        <f>(M14*21)/100</f>
      </c>
      <c t="s">
        <v>28</v>
      </c>
    </row>
    <row r="15" spans="1:5" ht="12.75">
      <c r="A15" s="35" t="s">
        <v>56</v>
      </c>
      <c r="E15" s="39" t="s">
        <v>1166</v>
      </c>
    </row>
    <row r="16" spans="1:5" ht="25.5">
      <c r="A16" s="35" t="s">
        <v>57</v>
      </c>
      <c r="E16" s="40" t="s">
        <v>1533</v>
      </c>
    </row>
    <row r="17" spans="1:5" ht="140.25">
      <c r="A17" t="s">
        <v>58</v>
      </c>
      <c r="E17" s="39" t="s">
        <v>1625</v>
      </c>
    </row>
    <row r="18" spans="1:16" ht="12.75">
      <c r="A18" t="s">
        <v>49</v>
      </c>
      <c s="34" t="s">
        <v>26</v>
      </c>
      <c s="34" t="s">
        <v>1626</v>
      </c>
      <c s="35" t="s">
        <v>52</v>
      </c>
      <c s="6" t="s">
        <v>1627</v>
      </c>
      <c s="36" t="s">
        <v>67</v>
      </c>
      <c s="37">
        <v>6</v>
      </c>
      <c s="36">
        <v>0</v>
      </c>
      <c s="36">
        <f>ROUND(G18*H18,6)</f>
      </c>
      <c r="L18" s="38">
        <v>0</v>
      </c>
      <c s="32">
        <f>ROUND(ROUND(L18,2)*ROUND(G18,3),2)</f>
      </c>
      <c s="36" t="s">
        <v>1160</v>
      </c>
      <c>
        <f>(M18*21)/100</f>
      </c>
      <c t="s">
        <v>28</v>
      </c>
    </row>
    <row r="19" spans="1:5" ht="12.75">
      <c r="A19" s="35" t="s">
        <v>56</v>
      </c>
      <c r="E19" s="39" t="s">
        <v>1166</v>
      </c>
    </row>
    <row r="20" spans="1:5" ht="25.5">
      <c r="A20" s="35" t="s">
        <v>57</v>
      </c>
      <c r="E20" s="40" t="s">
        <v>1533</v>
      </c>
    </row>
    <row r="21" spans="1:5" ht="114.75">
      <c r="A21" t="s">
        <v>58</v>
      </c>
      <c r="E21" s="39" t="s">
        <v>1629</v>
      </c>
    </row>
    <row r="22" spans="1:16" ht="12.75">
      <c r="A22" t="s">
        <v>49</v>
      </c>
      <c s="34" t="s">
        <v>94</v>
      </c>
      <c s="34" t="s">
        <v>1470</v>
      </c>
      <c s="35" t="s">
        <v>52</v>
      </c>
      <c s="6" t="s">
        <v>1981</v>
      </c>
      <c s="36" t="s">
        <v>67</v>
      </c>
      <c s="37">
        <v>6</v>
      </c>
      <c s="36">
        <v>0</v>
      </c>
      <c s="36">
        <f>ROUND(G22*H22,6)</f>
      </c>
      <c r="L22" s="38">
        <v>0</v>
      </c>
      <c s="32">
        <f>ROUND(ROUND(L22,2)*ROUND(G22,3),2)</f>
      </c>
      <c s="36" t="s">
        <v>1160</v>
      </c>
      <c>
        <f>(M22*21)/100</f>
      </c>
      <c t="s">
        <v>28</v>
      </c>
    </row>
    <row r="23" spans="1:5" ht="12.75">
      <c r="A23" s="35" t="s">
        <v>56</v>
      </c>
      <c r="E23" s="39" t="s">
        <v>52</v>
      </c>
    </row>
    <row r="24" spans="1:5" ht="25.5">
      <c r="A24" s="35" t="s">
        <v>57</v>
      </c>
      <c r="E24" s="40" t="s">
        <v>1533</v>
      </c>
    </row>
    <row r="25" spans="1:5" ht="114.75">
      <c r="A25" t="s">
        <v>58</v>
      </c>
      <c r="E25" s="39" t="s">
        <v>1516</v>
      </c>
    </row>
    <row r="26" spans="1:16" ht="12.75">
      <c r="A26" t="s">
        <v>49</v>
      </c>
      <c s="34" t="s">
        <v>100</v>
      </c>
      <c s="34" t="s">
        <v>1982</v>
      </c>
      <c s="35" t="s">
        <v>52</v>
      </c>
      <c s="6" t="s">
        <v>1983</v>
      </c>
      <c s="36" t="s">
        <v>67</v>
      </c>
      <c s="37">
        <v>6</v>
      </c>
      <c s="36">
        <v>0</v>
      </c>
      <c s="36">
        <f>ROUND(G26*H26,6)</f>
      </c>
      <c r="L26" s="38">
        <v>0</v>
      </c>
      <c s="32">
        <f>ROUND(ROUND(L26,2)*ROUND(G26,3),2)</f>
      </c>
      <c s="36" t="s">
        <v>1160</v>
      </c>
      <c>
        <f>(M26*21)/100</f>
      </c>
      <c t="s">
        <v>28</v>
      </c>
    </row>
    <row r="27" spans="1:5" ht="12.75">
      <c r="A27" s="35" t="s">
        <v>56</v>
      </c>
      <c r="E27" s="39" t="s">
        <v>52</v>
      </c>
    </row>
    <row r="28" spans="1:5" ht="25.5">
      <c r="A28" s="35" t="s">
        <v>57</v>
      </c>
      <c r="E28" s="40" t="s">
        <v>1533</v>
      </c>
    </row>
    <row r="29" spans="1:5" ht="140.25">
      <c r="A29" t="s">
        <v>58</v>
      </c>
      <c r="E29" s="39" t="s">
        <v>1424</v>
      </c>
    </row>
    <row r="30" spans="1:16" ht="12.75">
      <c r="A30" t="s">
        <v>49</v>
      </c>
      <c s="34" t="s">
        <v>27</v>
      </c>
      <c s="34" t="s">
        <v>1732</v>
      </c>
      <c s="35" t="s">
        <v>52</v>
      </c>
      <c s="6" t="s">
        <v>1733</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14.75">
      <c r="A33" t="s">
        <v>58</v>
      </c>
      <c r="E33" s="39" t="s">
        <v>1916</v>
      </c>
    </row>
    <row r="34" spans="1:16" ht="12.75">
      <c r="A34" t="s">
        <v>49</v>
      </c>
      <c s="34" t="s">
        <v>168</v>
      </c>
      <c s="34" t="s">
        <v>1734</v>
      </c>
      <c s="35" t="s">
        <v>52</v>
      </c>
      <c s="6" t="s">
        <v>1735</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40.25">
      <c r="A37" t="s">
        <v>58</v>
      </c>
      <c r="E37" s="39" t="s">
        <v>1625</v>
      </c>
    </row>
    <row r="38" spans="1:16" ht="25.5">
      <c r="A38" t="s">
        <v>49</v>
      </c>
      <c s="34" t="s">
        <v>534</v>
      </c>
      <c s="34" t="s">
        <v>1634</v>
      </c>
      <c s="35" t="s">
        <v>52</v>
      </c>
      <c s="6" t="s">
        <v>1635</v>
      </c>
      <c s="36" t="s">
        <v>67</v>
      </c>
      <c s="37">
        <v>2</v>
      </c>
      <c s="36">
        <v>0</v>
      </c>
      <c s="36">
        <f>ROUND(G38*H38,6)</f>
      </c>
      <c r="L38" s="38">
        <v>0</v>
      </c>
      <c s="32">
        <f>ROUND(ROUND(L38,2)*ROUND(G38,3),2)</f>
      </c>
      <c s="36" t="s">
        <v>1160</v>
      </c>
      <c>
        <f>(M38*21)/100</f>
      </c>
      <c t="s">
        <v>28</v>
      </c>
    </row>
    <row r="39" spans="1:5" ht="12.75">
      <c r="A39" s="35" t="s">
        <v>56</v>
      </c>
      <c r="E39" s="39" t="s">
        <v>1166</v>
      </c>
    </row>
    <row r="40" spans="1:5" ht="25.5">
      <c r="A40" s="35" t="s">
        <v>57</v>
      </c>
      <c r="E40" s="40" t="s">
        <v>1527</v>
      </c>
    </row>
    <row r="41" spans="1:5" ht="191.25">
      <c r="A41" t="s">
        <v>58</v>
      </c>
      <c r="E41" s="39" t="s">
        <v>1622</v>
      </c>
    </row>
    <row r="42" spans="1:16" ht="12.75">
      <c r="A42" t="s">
        <v>49</v>
      </c>
      <c s="34" t="s">
        <v>673</v>
      </c>
      <c s="34" t="s">
        <v>1636</v>
      </c>
      <c s="35" t="s">
        <v>52</v>
      </c>
      <c s="6" t="s">
        <v>1637</v>
      </c>
      <c s="36" t="s">
        <v>67</v>
      </c>
      <c s="37">
        <v>8</v>
      </c>
      <c s="36">
        <v>0</v>
      </c>
      <c s="36">
        <f>ROUND(G42*H42,6)</f>
      </c>
      <c r="L42" s="38">
        <v>0</v>
      </c>
      <c s="32">
        <f>ROUND(ROUND(L42,2)*ROUND(G42,3),2)</f>
      </c>
      <c s="36" t="s">
        <v>1160</v>
      </c>
      <c>
        <f>(M42*21)/100</f>
      </c>
      <c t="s">
        <v>28</v>
      </c>
    </row>
    <row r="43" spans="1:5" ht="12.75">
      <c r="A43" s="35" t="s">
        <v>56</v>
      </c>
      <c r="E43" s="39" t="s">
        <v>1166</v>
      </c>
    </row>
    <row r="44" spans="1:5" ht="25.5">
      <c r="A44" s="35" t="s">
        <v>57</v>
      </c>
      <c r="E44" s="40" t="s">
        <v>1639</v>
      </c>
    </row>
    <row r="45" spans="1:5" ht="140.25">
      <c r="A45" t="s">
        <v>58</v>
      </c>
      <c r="E45" s="39" t="s">
        <v>1625</v>
      </c>
    </row>
    <row r="46" spans="1:16" ht="25.5">
      <c r="A46" t="s">
        <v>49</v>
      </c>
      <c s="34" t="s">
        <v>677</v>
      </c>
      <c s="34" t="s">
        <v>1984</v>
      </c>
      <c s="35" t="s">
        <v>52</v>
      </c>
      <c s="6" t="s">
        <v>1985</v>
      </c>
      <c s="36" t="s">
        <v>67</v>
      </c>
      <c s="37">
        <v>4</v>
      </c>
      <c s="36">
        <v>0</v>
      </c>
      <c s="36">
        <f>ROUND(G46*H46,6)</f>
      </c>
      <c r="L46" s="38">
        <v>0</v>
      </c>
      <c s="32">
        <f>ROUND(ROUND(L46,2)*ROUND(G46,3),2)</f>
      </c>
      <c s="36" t="s">
        <v>1160</v>
      </c>
      <c>
        <f>(M46*21)/100</f>
      </c>
      <c t="s">
        <v>28</v>
      </c>
    </row>
    <row r="47" spans="1:5" ht="12.75">
      <c r="A47" s="35" t="s">
        <v>56</v>
      </c>
      <c r="E47" s="39" t="s">
        <v>1166</v>
      </c>
    </row>
    <row r="48" spans="1:5" ht="25.5">
      <c r="A48" s="35" t="s">
        <v>57</v>
      </c>
      <c r="E48" s="40" t="s">
        <v>1884</v>
      </c>
    </row>
    <row r="49" spans="1:5" ht="191.25">
      <c r="A49" t="s">
        <v>58</v>
      </c>
      <c r="E49" s="39" t="s">
        <v>1622</v>
      </c>
    </row>
    <row r="50" spans="1:16" ht="12.75">
      <c r="A50" t="s">
        <v>49</v>
      </c>
      <c s="34" t="s">
        <v>60</v>
      </c>
      <c s="34" t="s">
        <v>1419</v>
      </c>
      <c s="35" t="s">
        <v>52</v>
      </c>
      <c s="6" t="s">
        <v>1652</v>
      </c>
      <c s="36" t="s">
        <v>67</v>
      </c>
      <c s="37">
        <v>4</v>
      </c>
      <c s="36">
        <v>0</v>
      </c>
      <c s="36">
        <f>ROUND(G50*H50,6)</f>
      </c>
      <c r="L50" s="38">
        <v>0</v>
      </c>
      <c s="32">
        <f>ROUND(ROUND(L50,2)*ROUND(G50,3),2)</f>
      </c>
      <c s="36" t="s">
        <v>1160</v>
      </c>
      <c>
        <f>(M50*21)/100</f>
      </c>
      <c t="s">
        <v>28</v>
      </c>
    </row>
    <row r="51" spans="1:5" ht="12.75">
      <c r="A51" s="35" t="s">
        <v>56</v>
      </c>
      <c r="E51" s="39" t="s">
        <v>1166</v>
      </c>
    </row>
    <row r="52" spans="1:5" ht="25.5">
      <c r="A52" s="35" t="s">
        <v>57</v>
      </c>
      <c r="E52" s="40" t="s">
        <v>1884</v>
      </c>
    </row>
    <row r="53" spans="1:5" ht="191.25">
      <c r="A53" t="s">
        <v>58</v>
      </c>
      <c r="E53" s="39" t="s">
        <v>1622</v>
      </c>
    </row>
    <row r="54" spans="1:16" ht="12.75">
      <c r="A54" t="s">
        <v>49</v>
      </c>
      <c s="34" t="s">
        <v>64</v>
      </c>
      <c s="34" t="s">
        <v>1422</v>
      </c>
      <c s="35" t="s">
        <v>52</v>
      </c>
      <c s="6" t="s">
        <v>1986</v>
      </c>
      <c s="36" t="s">
        <v>67</v>
      </c>
      <c s="37">
        <v>4</v>
      </c>
      <c s="36">
        <v>0</v>
      </c>
      <c s="36">
        <f>ROUND(G54*H54,6)</f>
      </c>
      <c r="L54" s="38">
        <v>0</v>
      </c>
      <c s="32">
        <f>ROUND(ROUND(L54,2)*ROUND(G54,3),2)</f>
      </c>
      <c s="36" t="s">
        <v>1160</v>
      </c>
      <c>
        <f>(M54*21)/100</f>
      </c>
      <c t="s">
        <v>28</v>
      </c>
    </row>
    <row r="55" spans="1:5" ht="12.75">
      <c r="A55" s="35" t="s">
        <v>56</v>
      </c>
      <c r="E55" s="39" t="s">
        <v>1166</v>
      </c>
    </row>
    <row r="56" spans="1:5" ht="25.5">
      <c r="A56" s="35" t="s">
        <v>57</v>
      </c>
      <c r="E56" s="40" t="s">
        <v>1884</v>
      </c>
    </row>
    <row r="57" spans="1:5" ht="140.25">
      <c r="A57" t="s">
        <v>58</v>
      </c>
      <c r="E57" s="39" t="s">
        <v>1625</v>
      </c>
    </row>
    <row r="58" spans="1:16" ht="12.75">
      <c r="A58" t="s">
        <v>49</v>
      </c>
      <c s="34" t="s">
        <v>69</v>
      </c>
      <c s="34" t="s">
        <v>1386</v>
      </c>
      <c s="35" t="s">
        <v>52</v>
      </c>
      <c s="6" t="s">
        <v>1387</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02">
      <c r="A61" t="s">
        <v>58</v>
      </c>
      <c r="E61" s="39" t="s">
        <v>1654</v>
      </c>
    </row>
    <row r="62" spans="1:16" ht="25.5">
      <c r="A62" t="s">
        <v>49</v>
      </c>
      <c s="34" t="s">
        <v>72</v>
      </c>
      <c s="34" t="s">
        <v>1388</v>
      </c>
      <c s="35" t="s">
        <v>52</v>
      </c>
      <c s="6" t="s">
        <v>1389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02">
      <c r="A65" t="s">
        <v>58</v>
      </c>
      <c r="E65" s="39" t="s">
        <v>1654</v>
      </c>
    </row>
    <row r="66" spans="1:16" ht="12.75">
      <c r="A66" t="s">
        <v>49</v>
      </c>
      <c s="34" t="s">
        <v>78</v>
      </c>
      <c s="34" t="s">
        <v>1645</v>
      </c>
      <c s="35" t="s">
        <v>52</v>
      </c>
      <c s="6" t="s">
        <v>1646</v>
      </c>
      <c s="36" t="s">
        <v>173</v>
      </c>
      <c s="37">
        <v>0.8</v>
      </c>
      <c s="36">
        <v>0</v>
      </c>
      <c s="36">
        <f>ROUND(G66*H66,6)</f>
      </c>
      <c r="L66" s="38">
        <v>0</v>
      </c>
      <c s="32">
        <f>ROUND(ROUND(L66,2)*ROUND(G66,3),2)</f>
      </c>
      <c s="36" t="s">
        <v>1160</v>
      </c>
      <c>
        <f>(M66*21)/100</f>
      </c>
      <c t="s">
        <v>28</v>
      </c>
    </row>
    <row r="67" spans="1:5" ht="12.75">
      <c r="A67" s="35" t="s">
        <v>56</v>
      </c>
      <c r="E67" s="39" t="s">
        <v>1166</v>
      </c>
    </row>
    <row r="68" spans="1:5" ht="25.5">
      <c r="A68" s="35" t="s">
        <v>57</v>
      </c>
      <c r="E68" s="40" t="s">
        <v>1934</v>
      </c>
    </row>
    <row r="69" spans="1:5" ht="102">
      <c r="A69" t="s">
        <v>58</v>
      </c>
      <c r="E69" s="39" t="s">
        <v>1648</v>
      </c>
    </row>
    <row r="70" spans="1:16" ht="12.75">
      <c r="A70" t="s">
        <v>49</v>
      </c>
      <c s="34" t="s">
        <v>83</v>
      </c>
      <c s="34" t="s">
        <v>1649</v>
      </c>
      <c s="35" t="s">
        <v>52</v>
      </c>
      <c s="6" t="s">
        <v>1650</v>
      </c>
      <c s="36" t="s">
        <v>173</v>
      </c>
      <c s="37">
        <v>0.8</v>
      </c>
      <c s="36">
        <v>0</v>
      </c>
      <c s="36">
        <f>ROUND(G70*H70,6)</f>
      </c>
      <c r="L70" s="38">
        <v>0</v>
      </c>
      <c s="32">
        <f>ROUND(ROUND(L70,2)*ROUND(G70,3),2)</f>
      </c>
      <c s="36" t="s">
        <v>1160</v>
      </c>
      <c>
        <f>(M70*21)/100</f>
      </c>
      <c t="s">
        <v>28</v>
      </c>
    </row>
    <row r="71" spans="1:5" ht="12.75">
      <c r="A71" s="35" t="s">
        <v>56</v>
      </c>
      <c r="E71" s="39" t="s">
        <v>1166</v>
      </c>
    </row>
    <row r="72" spans="1:5" ht="25.5">
      <c r="A72" s="35" t="s">
        <v>57</v>
      </c>
      <c r="E72" s="40" t="s">
        <v>1934</v>
      </c>
    </row>
    <row r="73" spans="1:5" ht="102">
      <c r="A73" t="s">
        <v>58</v>
      </c>
      <c r="E73" s="39" t="s">
        <v>1651</v>
      </c>
    </row>
    <row r="74" spans="1:16" ht="12.75">
      <c r="A74" t="s">
        <v>49</v>
      </c>
      <c s="34" t="s">
        <v>87</v>
      </c>
      <c s="34" t="s">
        <v>1659</v>
      </c>
      <c s="35" t="s">
        <v>52</v>
      </c>
      <c s="6" t="s">
        <v>1660</v>
      </c>
      <c s="36" t="s">
        <v>67</v>
      </c>
      <c s="37">
        <v>4</v>
      </c>
      <c s="36">
        <v>0</v>
      </c>
      <c s="36">
        <f>ROUND(G74*H74,6)</f>
      </c>
      <c r="L74" s="38">
        <v>0</v>
      </c>
      <c s="32">
        <f>ROUND(ROUND(L74,2)*ROUND(G74,3),2)</f>
      </c>
      <c s="36" t="s">
        <v>1160</v>
      </c>
      <c>
        <f>(M74*21)/100</f>
      </c>
      <c t="s">
        <v>28</v>
      </c>
    </row>
    <row r="75" spans="1:5" ht="12.75">
      <c r="A75" s="35" t="s">
        <v>56</v>
      </c>
      <c r="E75" s="39" t="s">
        <v>1166</v>
      </c>
    </row>
    <row r="76" spans="1:5" ht="25.5">
      <c r="A76" s="35" t="s">
        <v>57</v>
      </c>
      <c r="E76" s="40" t="s">
        <v>1884</v>
      </c>
    </row>
    <row r="77" spans="1:5" ht="178.5">
      <c r="A77" t="s">
        <v>58</v>
      </c>
      <c r="E77" s="39" t="s">
        <v>1661</v>
      </c>
    </row>
    <row r="78" spans="1:16" ht="12.75">
      <c r="A78" t="s">
        <v>49</v>
      </c>
      <c s="34" t="s">
        <v>91</v>
      </c>
      <c s="34" t="s">
        <v>1662</v>
      </c>
      <c s="35" t="s">
        <v>52</v>
      </c>
      <c s="6" t="s">
        <v>1663</v>
      </c>
      <c s="36" t="s">
        <v>67</v>
      </c>
      <c s="37">
        <v>4</v>
      </c>
      <c s="36">
        <v>0</v>
      </c>
      <c s="36">
        <f>ROUND(G78*H78,6)</f>
      </c>
      <c r="L78" s="38">
        <v>0</v>
      </c>
      <c s="32">
        <f>ROUND(ROUND(L78,2)*ROUND(G78,3),2)</f>
      </c>
      <c s="36" t="s">
        <v>1160</v>
      </c>
      <c>
        <f>(M78*21)/100</f>
      </c>
      <c t="s">
        <v>28</v>
      </c>
    </row>
    <row r="79" spans="1:5" ht="12.75">
      <c r="A79" s="35" t="s">
        <v>56</v>
      </c>
      <c r="E79" s="39" t="s">
        <v>1166</v>
      </c>
    </row>
    <row r="80" spans="1:5" ht="25.5">
      <c r="A80" s="35" t="s">
        <v>57</v>
      </c>
      <c r="E80" s="40" t="s">
        <v>1884</v>
      </c>
    </row>
    <row r="81" spans="1:5" ht="127.5">
      <c r="A81" t="s">
        <v>58</v>
      </c>
      <c r="E81" s="39" t="s">
        <v>1644</v>
      </c>
    </row>
    <row r="82" spans="1:16" ht="12.75">
      <c r="A82" t="s">
        <v>49</v>
      </c>
      <c s="34" t="s">
        <v>96</v>
      </c>
      <c s="34" t="s">
        <v>1737</v>
      </c>
      <c s="35" t="s">
        <v>52</v>
      </c>
      <c s="6" t="s">
        <v>1738</v>
      </c>
      <c s="36" t="s">
        <v>67</v>
      </c>
      <c s="37">
        <v>2</v>
      </c>
      <c s="36">
        <v>0</v>
      </c>
      <c s="36">
        <f>ROUND(G82*H82,6)</f>
      </c>
      <c r="L82" s="38">
        <v>0</v>
      </c>
      <c s="32">
        <f>ROUND(ROUND(L82,2)*ROUND(G82,3),2)</f>
      </c>
      <c s="36" t="s">
        <v>1160</v>
      </c>
      <c>
        <f>(M82*21)/100</f>
      </c>
      <c t="s">
        <v>28</v>
      </c>
    </row>
    <row r="83" spans="1:5" ht="12.75">
      <c r="A83" s="35" t="s">
        <v>56</v>
      </c>
      <c r="E83" s="39" t="s">
        <v>52</v>
      </c>
    </row>
    <row r="84" spans="1:5" ht="25.5">
      <c r="A84" s="35" t="s">
        <v>57</v>
      </c>
      <c r="E84" s="40" t="s">
        <v>1527</v>
      </c>
    </row>
    <row r="85" spans="1:5" ht="255">
      <c r="A85" t="s">
        <v>58</v>
      </c>
      <c r="E85" s="39" t="s">
        <v>1988</v>
      </c>
    </row>
    <row r="86" spans="1:16" ht="12.75">
      <c r="A86" t="s">
        <v>49</v>
      </c>
      <c s="34" t="s">
        <v>1000</v>
      </c>
      <c s="34" t="s">
        <v>1664</v>
      </c>
      <c s="35" t="s">
        <v>52</v>
      </c>
      <c s="6" t="s">
        <v>1665</v>
      </c>
      <c s="36" t="s">
        <v>67</v>
      </c>
      <c s="37">
        <v>6</v>
      </c>
      <c s="36">
        <v>0</v>
      </c>
      <c s="36">
        <f>ROUND(G86*H86,6)</f>
      </c>
      <c r="L86" s="38">
        <v>0</v>
      </c>
      <c s="32">
        <f>ROUND(ROUND(L86,2)*ROUND(G86,3),2)</f>
      </c>
      <c s="36" t="s">
        <v>1160</v>
      </c>
      <c>
        <f>(M86*21)/100</f>
      </c>
      <c t="s">
        <v>28</v>
      </c>
    </row>
    <row r="87" spans="1:5" ht="12.75">
      <c r="A87" s="35" t="s">
        <v>56</v>
      </c>
      <c r="E87" s="39" t="s">
        <v>1166</v>
      </c>
    </row>
    <row r="88" spans="1:5" ht="25.5">
      <c r="A88" s="35" t="s">
        <v>57</v>
      </c>
      <c r="E88" s="40" t="s">
        <v>1533</v>
      </c>
    </row>
    <row r="89" spans="1:5" ht="102">
      <c r="A89" t="s">
        <v>58</v>
      </c>
      <c r="E89" s="39" t="s">
        <v>1666</v>
      </c>
    </row>
    <row r="90" spans="1:16" ht="12.75">
      <c r="A90" t="s">
        <v>49</v>
      </c>
      <c s="34" t="s">
        <v>924</v>
      </c>
      <c s="34" t="s">
        <v>2004</v>
      </c>
      <c s="35" t="s">
        <v>52</v>
      </c>
      <c s="6" t="s">
        <v>2005</v>
      </c>
      <c s="36" t="s">
        <v>67</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78.5">
      <c r="A93" t="s">
        <v>58</v>
      </c>
      <c r="E93" s="39" t="s">
        <v>1661</v>
      </c>
    </row>
    <row r="94" spans="1:13" ht="12.75">
      <c r="A94" t="s">
        <v>47</v>
      </c>
      <c r="C94" s="31" t="s">
        <v>28</v>
      </c>
      <c r="E94" s="33" t="s">
        <v>1671</v>
      </c>
      <c r="J94" s="32">
        <f>0</f>
      </c>
      <c s="32">
        <f>0</f>
      </c>
      <c s="32">
        <f>0+L95+L99+L103+L107</f>
      </c>
      <c s="32">
        <f>0+M95+M99+M103+M107</f>
      </c>
    </row>
    <row r="95" spans="1:16" ht="12.75">
      <c r="A95" t="s">
        <v>49</v>
      </c>
      <c s="34" t="s">
        <v>108</v>
      </c>
      <c s="34" t="s">
        <v>1672</v>
      </c>
      <c s="35" t="s">
        <v>52</v>
      </c>
      <c s="6" t="s">
        <v>1673</v>
      </c>
      <c s="36" t="s">
        <v>67</v>
      </c>
      <c s="37">
        <v>6</v>
      </c>
      <c s="36">
        <v>0</v>
      </c>
      <c s="36">
        <f>ROUND(G95*H95,6)</f>
      </c>
      <c r="L95" s="38">
        <v>0</v>
      </c>
      <c s="32">
        <f>ROUND(ROUND(L95,2)*ROUND(G95,3),2)</f>
      </c>
      <c s="36" t="s">
        <v>1160</v>
      </c>
      <c>
        <f>(M95*21)/100</f>
      </c>
      <c t="s">
        <v>28</v>
      </c>
    </row>
    <row r="96" spans="1:5" ht="12.75">
      <c r="A96" s="35" t="s">
        <v>56</v>
      </c>
      <c r="E96" s="39" t="s">
        <v>1166</v>
      </c>
    </row>
    <row r="97" spans="1:5" ht="25.5">
      <c r="A97" s="35" t="s">
        <v>57</v>
      </c>
      <c r="E97" s="40" t="s">
        <v>1533</v>
      </c>
    </row>
    <row r="98" spans="1:5" ht="127.5">
      <c r="A98" t="s">
        <v>58</v>
      </c>
      <c r="E98" s="39" t="s">
        <v>1992</v>
      </c>
    </row>
    <row r="99" spans="1:16" ht="12.75">
      <c r="A99" t="s">
        <v>49</v>
      </c>
      <c s="34" t="s">
        <v>112</v>
      </c>
      <c s="34" t="s">
        <v>1675</v>
      </c>
      <c s="35" t="s">
        <v>52</v>
      </c>
      <c s="6" t="s">
        <v>1676</v>
      </c>
      <c s="36" t="s">
        <v>1404</v>
      </c>
      <c s="37">
        <v>2</v>
      </c>
      <c s="36">
        <v>0</v>
      </c>
      <c s="36">
        <f>ROUND(G99*H99,6)</f>
      </c>
      <c r="L99" s="38">
        <v>0</v>
      </c>
      <c s="32">
        <f>ROUND(ROUND(L99,2)*ROUND(G99,3),2)</f>
      </c>
      <c s="36" t="s">
        <v>1160</v>
      </c>
      <c>
        <f>(M99*21)/100</f>
      </c>
      <c t="s">
        <v>28</v>
      </c>
    </row>
    <row r="100" spans="1:5" ht="12.75">
      <c r="A100" s="35" t="s">
        <v>56</v>
      </c>
      <c r="E100" s="39" t="s">
        <v>1166</v>
      </c>
    </row>
    <row r="101" spans="1:5" ht="25.5">
      <c r="A101" s="35" t="s">
        <v>57</v>
      </c>
      <c r="E101" s="40" t="s">
        <v>1527</v>
      </c>
    </row>
    <row r="102" spans="1:5" ht="140.25">
      <c r="A102" t="s">
        <v>58</v>
      </c>
      <c r="E102" s="39" t="s">
        <v>1677</v>
      </c>
    </row>
    <row r="103" spans="1:16" ht="25.5">
      <c r="A103" t="s">
        <v>49</v>
      </c>
      <c s="34" t="s">
        <v>116</v>
      </c>
      <c s="34" t="s">
        <v>1458</v>
      </c>
      <c s="35" t="s">
        <v>52</v>
      </c>
      <c s="6" t="s">
        <v>1993</v>
      </c>
      <c s="36" t="s">
        <v>67</v>
      </c>
      <c s="37">
        <v>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1527</v>
      </c>
    </row>
    <row r="106" spans="1:5" ht="89.25">
      <c r="A106" t="s">
        <v>58</v>
      </c>
      <c r="E106" s="39" t="s">
        <v>1994</v>
      </c>
    </row>
    <row r="107" spans="1:16" ht="25.5">
      <c r="A107" t="s">
        <v>49</v>
      </c>
      <c s="34" t="s">
        <v>120</v>
      </c>
      <c s="34" t="s">
        <v>1461</v>
      </c>
      <c s="35" t="s">
        <v>52</v>
      </c>
      <c s="6" t="s">
        <v>1678</v>
      </c>
      <c s="36" t="s">
        <v>67</v>
      </c>
      <c s="37">
        <v>2</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1527</v>
      </c>
    </row>
    <row r="110" spans="1:5" ht="114.75">
      <c r="A110" t="s">
        <v>58</v>
      </c>
      <c r="E110" s="39" t="s">
        <v>1679</v>
      </c>
    </row>
    <row r="111" spans="1:13" ht="12.75">
      <c r="A111" t="s">
        <v>47</v>
      </c>
      <c r="C111" s="31" t="s">
        <v>26</v>
      </c>
      <c r="E111" s="33" t="s">
        <v>1680</v>
      </c>
      <c r="J111" s="32">
        <f>0</f>
      </c>
      <c s="32">
        <f>0</f>
      </c>
      <c s="32">
        <f>0+L112+L116</f>
      </c>
      <c s="32">
        <f>0+M112+M116</f>
      </c>
    </row>
    <row r="112" spans="1:16" ht="12.75">
      <c r="A112" t="s">
        <v>49</v>
      </c>
      <c s="34" t="s">
        <v>124</v>
      </c>
      <c s="34" t="s">
        <v>1353</v>
      </c>
      <c s="35" t="s">
        <v>52</v>
      </c>
      <c s="6" t="s">
        <v>1354</v>
      </c>
      <c s="36" t="s">
        <v>75</v>
      </c>
      <c s="37">
        <v>150</v>
      </c>
      <c s="36">
        <v>0</v>
      </c>
      <c s="36">
        <f>ROUND(G112*H112,6)</f>
      </c>
      <c r="L112" s="38">
        <v>0</v>
      </c>
      <c s="32">
        <f>ROUND(ROUND(L112,2)*ROUND(G112,3),2)</f>
      </c>
      <c s="36" t="s">
        <v>1160</v>
      </c>
      <c>
        <f>(M112*21)/100</f>
      </c>
      <c t="s">
        <v>28</v>
      </c>
    </row>
    <row r="113" spans="1:5" ht="12.75">
      <c r="A113" s="35" t="s">
        <v>56</v>
      </c>
      <c r="E113" s="39" t="s">
        <v>1166</v>
      </c>
    </row>
    <row r="114" spans="1:5" ht="25.5">
      <c r="A114" s="35" t="s">
        <v>57</v>
      </c>
      <c r="E114" s="40" t="s">
        <v>1681</v>
      </c>
    </row>
    <row r="115" spans="1:5" ht="12.75">
      <c r="A115" t="s">
        <v>58</v>
      </c>
      <c r="E115" s="39" t="s">
        <v>984</v>
      </c>
    </row>
    <row r="116" spans="1:16" ht="12.75">
      <c r="A116" t="s">
        <v>49</v>
      </c>
      <c s="34" t="s">
        <v>128</v>
      </c>
      <c s="34" t="s">
        <v>165</v>
      </c>
      <c s="35" t="s">
        <v>52</v>
      </c>
      <c s="6" t="s">
        <v>166</v>
      </c>
      <c s="36" t="s">
        <v>75</v>
      </c>
      <c s="37">
        <v>150</v>
      </c>
      <c s="36">
        <v>0</v>
      </c>
      <c s="36">
        <f>ROUND(G116*H116,6)</f>
      </c>
      <c r="L116" s="38">
        <v>0</v>
      </c>
      <c s="32">
        <f>ROUND(ROUND(L116,2)*ROUND(G116,3),2)</f>
      </c>
      <c s="36" t="s">
        <v>1160</v>
      </c>
      <c>
        <f>(M116*21)/100</f>
      </c>
      <c t="s">
        <v>28</v>
      </c>
    </row>
    <row r="117" spans="1:5" ht="12.75">
      <c r="A117" s="35" t="s">
        <v>56</v>
      </c>
      <c r="E117" s="39" t="s">
        <v>1166</v>
      </c>
    </row>
    <row r="118" spans="1:5" ht="25.5">
      <c r="A118" s="35" t="s">
        <v>57</v>
      </c>
      <c r="E118" s="40" t="s">
        <v>1681</v>
      </c>
    </row>
    <row r="119" spans="1:5" ht="12.75">
      <c r="A119" t="s">
        <v>58</v>
      </c>
      <c r="E119" s="39" t="s">
        <v>984</v>
      </c>
    </row>
    <row r="120" spans="1:13" ht="12.75">
      <c r="A120" t="s">
        <v>47</v>
      </c>
      <c r="C120" s="31" t="s">
        <v>100</v>
      </c>
      <c r="E120" s="33" t="s">
        <v>1683</v>
      </c>
      <c r="J120" s="32">
        <f>0</f>
      </c>
      <c s="32">
        <f>0</f>
      </c>
      <c s="32">
        <f>0+L121</f>
      </c>
      <c s="32">
        <f>0+M121</f>
      </c>
    </row>
    <row r="121" spans="1:16" ht="12.75">
      <c r="A121" t="s">
        <v>49</v>
      </c>
      <c s="34" t="s">
        <v>188</v>
      </c>
      <c s="34" t="s">
        <v>1172</v>
      </c>
      <c s="35" t="s">
        <v>52</v>
      </c>
      <c s="6" t="s">
        <v>1684</v>
      </c>
      <c s="36" t="s">
        <v>75</v>
      </c>
      <c s="37">
        <v>50</v>
      </c>
      <c s="36">
        <v>0</v>
      </c>
      <c s="36">
        <f>ROUND(G121*H121,6)</f>
      </c>
      <c r="L121" s="38">
        <v>0</v>
      </c>
      <c s="32">
        <f>ROUND(ROUND(L121,2)*ROUND(G121,3),2)</f>
      </c>
      <c s="36" t="s">
        <v>1160</v>
      </c>
      <c>
        <f>(M121*21)/100</f>
      </c>
      <c t="s">
        <v>28</v>
      </c>
    </row>
    <row r="122" spans="1:5" ht="12.75">
      <c r="A122" s="35" t="s">
        <v>56</v>
      </c>
      <c r="E122" s="39" t="s">
        <v>52</v>
      </c>
    </row>
    <row r="123" spans="1:5" ht="12.75">
      <c r="A123" s="35" t="s">
        <v>57</v>
      </c>
      <c r="E123" s="40" t="s">
        <v>52</v>
      </c>
    </row>
    <row r="124" spans="1:5" ht="51">
      <c r="A124" t="s">
        <v>58</v>
      </c>
      <c r="E124" s="39" t="s">
        <v>1685</v>
      </c>
    </row>
    <row r="125" spans="1:13" ht="12.75">
      <c r="A125" t="s">
        <v>47</v>
      </c>
      <c r="C125" s="31" t="s">
        <v>168</v>
      </c>
      <c r="E125" s="33" t="s">
        <v>1269</v>
      </c>
      <c r="J125" s="32">
        <f>0</f>
      </c>
      <c s="32">
        <f>0</f>
      </c>
      <c s="32">
        <f>0+L126+L130+L134+L138+L142+L146+L150+L154+L158+L162+L166+L170</f>
      </c>
      <c s="32">
        <f>0+M126+M130+M134+M138+M142+M146+M150+M154+M158+M162+M166+M170</f>
      </c>
    </row>
    <row r="126" spans="1:16" ht="25.5">
      <c r="A126" t="s">
        <v>49</v>
      </c>
      <c s="34" t="s">
        <v>132</v>
      </c>
      <c s="34" t="s">
        <v>1729</v>
      </c>
      <c s="35" t="s">
        <v>52</v>
      </c>
      <c s="6" t="s">
        <v>1730</v>
      </c>
      <c s="36" t="s">
        <v>105</v>
      </c>
      <c s="37">
        <v>200</v>
      </c>
      <c s="36">
        <v>0</v>
      </c>
      <c s="36">
        <f>ROUND(G126*H126,6)</f>
      </c>
      <c r="L126" s="38">
        <v>0</v>
      </c>
      <c s="32">
        <f>ROUND(ROUND(L126,2)*ROUND(G126,3),2)</f>
      </c>
      <c s="36" t="s">
        <v>1160</v>
      </c>
      <c>
        <f>(M126*21)/100</f>
      </c>
      <c t="s">
        <v>28</v>
      </c>
    </row>
    <row r="127" spans="1:5" ht="12.75">
      <c r="A127" s="35" t="s">
        <v>56</v>
      </c>
      <c r="E127" s="39" t="s">
        <v>52</v>
      </c>
    </row>
    <row r="128" spans="1:5" ht="12.75">
      <c r="A128" s="35" t="s">
        <v>57</v>
      </c>
      <c r="E128" s="40" t="s">
        <v>52</v>
      </c>
    </row>
    <row r="129" spans="1:5" ht="76.5">
      <c r="A129" t="s">
        <v>58</v>
      </c>
      <c r="E129" s="39" t="s">
        <v>1731</v>
      </c>
    </row>
    <row r="130" spans="1:16" ht="12.75">
      <c r="A130" t="s">
        <v>49</v>
      </c>
      <c s="34" t="s">
        <v>136</v>
      </c>
      <c s="34" t="s">
        <v>1284</v>
      </c>
      <c s="35" t="s">
        <v>52</v>
      </c>
      <c s="6" t="s">
        <v>1285</v>
      </c>
      <c s="36" t="s">
        <v>105</v>
      </c>
      <c s="37">
        <v>200</v>
      </c>
      <c s="36">
        <v>0</v>
      </c>
      <c s="36">
        <f>ROUND(G130*H130,6)</f>
      </c>
      <c r="L130" s="38">
        <v>0</v>
      </c>
      <c s="32">
        <f>ROUND(ROUND(L130,2)*ROUND(G130,3),2)</f>
      </c>
      <c s="36" t="s">
        <v>1160</v>
      </c>
      <c>
        <f>(M130*21)/100</f>
      </c>
      <c t="s">
        <v>28</v>
      </c>
    </row>
    <row r="131" spans="1:5" ht="12.75">
      <c r="A131" s="35" t="s">
        <v>56</v>
      </c>
      <c r="E131" s="39" t="s">
        <v>52</v>
      </c>
    </row>
    <row r="132" spans="1:5" ht="12.75">
      <c r="A132" s="35" t="s">
        <v>57</v>
      </c>
      <c r="E132" s="40" t="s">
        <v>52</v>
      </c>
    </row>
    <row r="133" spans="1:5" ht="76.5">
      <c r="A133" t="s">
        <v>58</v>
      </c>
      <c r="E133" s="39" t="s">
        <v>1697</v>
      </c>
    </row>
    <row r="134" spans="1:16" ht="38.25">
      <c r="A134" t="s">
        <v>49</v>
      </c>
      <c s="34" t="s">
        <v>140</v>
      </c>
      <c s="34" t="s">
        <v>1435</v>
      </c>
      <c s="35" t="s">
        <v>52</v>
      </c>
      <c s="6" t="s">
        <v>1436</v>
      </c>
      <c s="36" t="s">
        <v>486</v>
      </c>
      <c s="37">
        <v>8</v>
      </c>
      <c s="36">
        <v>0</v>
      </c>
      <c s="36">
        <f>ROUND(G134*H134,6)</f>
      </c>
      <c r="L134" s="38">
        <v>0</v>
      </c>
      <c s="32">
        <f>ROUND(ROUND(L134,2)*ROUND(G134,3),2)</f>
      </c>
      <c s="36" t="s">
        <v>1160</v>
      </c>
      <c>
        <f>(M134*21)/100</f>
      </c>
      <c t="s">
        <v>28</v>
      </c>
    </row>
    <row r="135" spans="1:5" ht="12.75">
      <c r="A135" s="35" t="s">
        <v>56</v>
      </c>
      <c r="E135" s="39" t="s">
        <v>52</v>
      </c>
    </row>
    <row r="136" spans="1:5" ht="12.75">
      <c r="A136" s="35" t="s">
        <v>57</v>
      </c>
      <c r="E136" s="40" t="s">
        <v>52</v>
      </c>
    </row>
    <row r="137" spans="1:5" ht="140.25">
      <c r="A137" t="s">
        <v>58</v>
      </c>
      <c r="E137" s="39" t="s">
        <v>1437</v>
      </c>
    </row>
    <row r="138" spans="1:16" ht="25.5">
      <c r="A138" t="s">
        <v>49</v>
      </c>
      <c s="34" t="s">
        <v>143</v>
      </c>
      <c s="34" t="s">
        <v>1688</v>
      </c>
      <c s="35" t="s">
        <v>52</v>
      </c>
      <c s="6" t="s">
        <v>1689</v>
      </c>
      <c s="36" t="s">
        <v>486</v>
      </c>
      <c s="37">
        <v>8</v>
      </c>
      <c s="36">
        <v>0</v>
      </c>
      <c s="36">
        <f>ROUND(G138*H138,6)</f>
      </c>
      <c r="L138" s="38">
        <v>0</v>
      </c>
      <c s="32">
        <f>ROUND(ROUND(L138,2)*ROUND(G138,3),2)</f>
      </c>
      <c s="36" t="s">
        <v>1160</v>
      </c>
      <c>
        <f>(M138*21)/100</f>
      </c>
      <c t="s">
        <v>28</v>
      </c>
    </row>
    <row r="139" spans="1:5" ht="12.75">
      <c r="A139" s="35" t="s">
        <v>56</v>
      </c>
      <c r="E139" s="39" t="s">
        <v>52</v>
      </c>
    </row>
    <row r="140" spans="1:5" ht="12.75">
      <c r="A140" s="35" t="s">
        <v>57</v>
      </c>
      <c r="E140" s="40" t="s">
        <v>52</v>
      </c>
    </row>
    <row r="141" spans="1:5" ht="153">
      <c r="A141" t="s">
        <v>58</v>
      </c>
      <c r="E141" s="39" t="s">
        <v>1690</v>
      </c>
    </row>
    <row r="142" spans="1:16" ht="12.75">
      <c r="A142" t="s">
        <v>49</v>
      </c>
      <c s="34" t="s">
        <v>170</v>
      </c>
      <c s="34" t="s">
        <v>1455</v>
      </c>
      <c s="35" t="s">
        <v>52</v>
      </c>
      <c s="6" t="s">
        <v>1456</v>
      </c>
      <c s="36" t="s">
        <v>486</v>
      </c>
      <c s="37">
        <v>8</v>
      </c>
      <c s="36">
        <v>0</v>
      </c>
      <c s="36">
        <f>ROUND(G142*H142,6)</f>
      </c>
      <c r="L142" s="38">
        <v>0</v>
      </c>
      <c s="32">
        <f>ROUND(ROUND(L142,2)*ROUND(G142,3),2)</f>
      </c>
      <c s="36" t="s">
        <v>1160</v>
      </c>
      <c>
        <f>(M142*21)/100</f>
      </c>
      <c t="s">
        <v>28</v>
      </c>
    </row>
    <row r="143" spans="1:5" ht="12.75">
      <c r="A143" s="35" t="s">
        <v>56</v>
      </c>
      <c r="E143" s="39" t="s">
        <v>52</v>
      </c>
    </row>
    <row r="144" spans="1:5" ht="12.75">
      <c r="A144" s="35" t="s">
        <v>57</v>
      </c>
      <c r="E144" s="40" t="s">
        <v>52</v>
      </c>
    </row>
    <row r="145" spans="1:5" ht="89.25">
      <c r="A145" t="s">
        <v>58</v>
      </c>
      <c r="E145" s="39" t="s">
        <v>1457</v>
      </c>
    </row>
    <row r="146" spans="1:16" ht="12.75">
      <c r="A146" t="s">
        <v>49</v>
      </c>
      <c s="34" t="s">
        <v>175</v>
      </c>
      <c s="34" t="s">
        <v>1726</v>
      </c>
      <c s="35" t="s">
        <v>52</v>
      </c>
      <c s="6" t="s">
        <v>1727</v>
      </c>
      <c s="36" t="s">
        <v>67</v>
      </c>
      <c s="37">
        <v>10</v>
      </c>
      <c s="36">
        <v>0</v>
      </c>
      <c s="36">
        <f>ROUND(G146*H146,6)</f>
      </c>
      <c r="L146" s="38">
        <v>0</v>
      </c>
      <c s="32">
        <f>ROUND(ROUND(L146,2)*ROUND(G146,3),2)</f>
      </c>
      <c s="36" t="s">
        <v>1160</v>
      </c>
      <c>
        <f>(M146*21)/100</f>
      </c>
      <c t="s">
        <v>28</v>
      </c>
    </row>
    <row r="147" spans="1:5" ht="12.75">
      <c r="A147" s="35" t="s">
        <v>56</v>
      </c>
      <c r="E147" s="39" t="s">
        <v>52</v>
      </c>
    </row>
    <row r="148" spans="1:5" ht="12.75">
      <c r="A148" s="35" t="s">
        <v>57</v>
      </c>
      <c r="E148" s="40" t="s">
        <v>52</v>
      </c>
    </row>
    <row r="149" spans="1:5" ht="51">
      <c r="A149" t="s">
        <v>58</v>
      </c>
      <c r="E149" s="39" t="s">
        <v>1728</v>
      </c>
    </row>
    <row r="150" spans="1:16" ht="12.75">
      <c r="A150" t="s">
        <v>49</v>
      </c>
      <c s="34" t="s">
        <v>178</v>
      </c>
      <c s="34" t="s">
        <v>1686</v>
      </c>
      <c s="35" t="s">
        <v>52</v>
      </c>
      <c s="6" t="s">
        <v>1687</v>
      </c>
      <c s="36" t="s">
        <v>67</v>
      </c>
      <c s="37">
        <v>2</v>
      </c>
      <c s="36">
        <v>0</v>
      </c>
      <c s="36">
        <f>ROUND(G150*H150,6)</f>
      </c>
      <c r="L150" s="38">
        <v>0</v>
      </c>
      <c s="32">
        <f>ROUND(ROUND(L150,2)*ROUND(G150,3),2)</f>
      </c>
      <c s="36" t="s">
        <v>1160</v>
      </c>
      <c>
        <f>(M150*21)/100</f>
      </c>
      <c t="s">
        <v>28</v>
      </c>
    </row>
    <row r="151" spans="1:5" ht="12.75">
      <c r="A151" s="35" t="s">
        <v>56</v>
      </c>
      <c r="E151" s="39" t="s">
        <v>52</v>
      </c>
    </row>
    <row r="152" spans="1:5" ht="12.75">
      <c r="A152" s="35" t="s">
        <v>57</v>
      </c>
      <c r="E152" s="40" t="s">
        <v>52</v>
      </c>
    </row>
    <row r="153" spans="1:5" ht="191.25">
      <c r="A153" t="s">
        <v>58</v>
      </c>
      <c r="E153" s="39" t="s">
        <v>1421</v>
      </c>
    </row>
    <row r="154" spans="1:16" ht="12.75">
      <c r="A154" t="s">
        <v>49</v>
      </c>
      <c s="34" t="s">
        <v>181</v>
      </c>
      <c s="34" t="s">
        <v>1718</v>
      </c>
      <c s="35" t="s">
        <v>52</v>
      </c>
      <c s="6" t="s">
        <v>1719</v>
      </c>
      <c s="36" t="s">
        <v>67</v>
      </c>
      <c s="37">
        <v>6</v>
      </c>
      <c s="36">
        <v>0</v>
      </c>
      <c s="36">
        <f>ROUND(G154*H154,6)</f>
      </c>
      <c r="L154" s="38">
        <v>0</v>
      </c>
      <c s="32">
        <f>ROUND(ROUND(L154,2)*ROUND(G154,3),2)</f>
      </c>
      <c s="36" t="s">
        <v>1160</v>
      </c>
      <c>
        <f>(M154*21)/100</f>
      </c>
      <c t="s">
        <v>28</v>
      </c>
    </row>
    <row r="155" spans="1:5" ht="12.75">
      <c r="A155" s="35" t="s">
        <v>56</v>
      </c>
      <c r="E155" s="39" t="s">
        <v>52</v>
      </c>
    </row>
    <row r="156" spans="1:5" ht="12.75">
      <c r="A156" s="35" t="s">
        <v>57</v>
      </c>
      <c r="E156" s="40" t="s">
        <v>52</v>
      </c>
    </row>
    <row r="157" spans="1:5" ht="127.5">
      <c r="A157" t="s">
        <v>58</v>
      </c>
      <c r="E157" s="39" t="s">
        <v>1720</v>
      </c>
    </row>
    <row r="158" spans="1:16" ht="12.75">
      <c r="A158" t="s">
        <v>49</v>
      </c>
      <c s="34" t="s">
        <v>185</v>
      </c>
      <c s="34" t="s">
        <v>1523</v>
      </c>
      <c s="35" t="s">
        <v>52</v>
      </c>
      <c s="6" t="s">
        <v>1524</v>
      </c>
      <c s="36" t="s">
        <v>67</v>
      </c>
      <c s="37">
        <v>2</v>
      </c>
      <c s="36">
        <v>0</v>
      </c>
      <c s="36">
        <f>ROUND(G158*H158,6)</f>
      </c>
      <c r="L158" s="38">
        <v>0</v>
      </c>
      <c s="32">
        <f>ROUND(ROUND(L158,2)*ROUND(G158,3),2)</f>
      </c>
      <c s="36" t="s">
        <v>1160</v>
      </c>
      <c>
        <f>(M158*21)/100</f>
      </c>
      <c t="s">
        <v>28</v>
      </c>
    </row>
    <row r="159" spans="1:5" ht="12.75">
      <c r="A159" s="35" t="s">
        <v>56</v>
      </c>
      <c r="E159" s="39" t="s">
        <v>52</v>
      </c>
    </row>
    <row r="160" spans="1:5" ht="12.75">
      <c r="A160" s="35" t="s">
        <v>57</v>
      </c>
      <c r="E160" s="40" t="s">
        <v>52</v>
      </c>
    </row>
    <row r="161" spans="1:5" ht="114.75">
      <c r="A161" t="s">
        <v>58</v>
      </c>
      <c r="E161" s="39" t="s">
        <v>1516</v>
      </c>
    </row>
    <row r="162" spans="1:16" ht="25.5">
      <c r="A162" t="s">
        <v>49</v>
      </c>
      <c s="34" t="s">
        <v>925</v>
      </c>
      <c s="34" t="s">
        <v>1715</v>
      </c>
      <c s="35" t="s">
        <v>52</v>
      </c>
      <c s="6" t="s">
        <v>1716</v>
      </c>
      <c s="36" t="s">
        <v>486</v>
      </c>
      <c s="37">
        <v>8</v>
      </c>
      <c s="36">
        <v>0</v>
      </c>
      <c s="36">
        <f>ROUND(G162*H162,6)</f>
      </c>
      <c r="L162" s="38">
        <v>0</v>
      </c>
      <c s="32">
        <f>ROUND(ROUND(L162,2)*ROUND(G162,3),2)</f>
      </c>
      <c s="36" t="s">
        <v>1160</v>
      </c>
      <c>
        <f>(M162*21)/100</f>
      </c>
      <c t="s">
        <v>28</v>
      </c>
    </row>
    <row r="163" spans="1:5" ht="12.75">
      <c r="A163" s="35" t="s">
        <v>56</v>
      </c>
      <c r="E163" s="39" t="s">
        <v>52</v>
      </c>
    </row>
    <row r="164" spans="1:5" ht="12.75">
      <c r="A164" s="35" t="s">
        <v>57</v>
      </c>
      <c r="E164" s="40" t="s">
        <v>52</v>
      </c>
    </row>
    <row r="165" spans="1:5" ht="127.5">
      <c r="A165" t="s">
        <v>58</v>
      </c>
      <c r="E165" s="39" t="s">
        <v>1717</v>
      </c>
    </row>
    <row r="166" spans="1:16" ht="25.5">
      <c r="A166" t="s">
        <v>49</v>
      </c>
      <c s="34" t="s">
        <v>926</v>
      </c>
      <c s="34" t="s">
        <v>1709</v>
      </c>
      <c s="35" t="s">
        <v>52</v>
      </c>
      <c s="6" t="s">
        <v>1710</v>
      </c>
      <c s="36" t="s">
        <v>67</v>
      </c>
      <c s="37">
        <v>2</v>
      </c>
      <c s="36">
        <v>0</v>
      </c>
      <c s="36">
        <f>ROUND(G166*H166,6)</f>
      </c>
      <c r="L166" s="38">
        <v>0</v>
      </c>
      <c s="32">
        <f>ROUND(ROUND(L166,2)*ROUND(G166,3),2)</f>
      </c>
      <c s="36" t="s">
        <v>1160</v>
      </c>
      <c>
        <f>(M166*21)/100</f>
      </c>
      <c t="s">
        <v>28</v>
      </c>
    </row>
    <row r="167" spans="1:5" ht="12.75">
      <c r="A167" s="35" t="s">
        <v>56</v>
      </c>
      <c r="E167" s="39" t="s">
        <v>52</v>
      </c>
    </row>
    <row r="168" spans="1:5" ht="12.75">
      <c r="A168" s="35" t="s">
        <v>57</v>
      </c>
      <c r="E168" s="40" t="s">
        <v>52</v>
      </c>
    </row>
    <row r="169" spans="1:5" ht="114.75">
      <c r="A169" t="s">
        <v>58</v>
      </c>
      <c r="E169" s="39" t="s">
        <v>1516</v>
      </c>
    </row>
    <row r="170" spans="1:16" ht="12.75">
      <c r="A170" t="s">
        <v>49</v>
      </c>
      <c s="34" t="s">
        <v>831</v>
      </c>
      <c s="34" t="s">
        <v>1711</v>
      </c>
      <c s="35" t="s">
        <v>52</v>
      </c>
      <c s="6" t="s">
        <v>1712</v>
      </c>
      <c s="36" t="s">
        <v>67</v>
      </c>
      <c s="37">
        <v>2</v>
      </c>
      <c s="36">
        <v>0</v>
      </c>
      <c s="36">
        <f>ROUND(G170*H170,6)</f>
      </c>
      <c r="L170" s="38">
        <v>0</v>
      </c>
      <c s="32">
        <f>ROUND(ROUND(L170,2)*ROUND(G170,3),2)</f>
      </c>
      <c s="36" t="s">
        <v>1160</v>
      </c>
      <c>
        <f>(M170*21)/100</f>
      </c>
      <c t="s">
        <v>28</v>
      </c>
    </row>
    <row r="171" spans="1:5" ht="12.75">
      <c r="A171" s="35" t="s">
        <v>56</v>
      </c>
      <c r="E171" s="39" t="s">
        <v>52</v>
      </c>
    </row>
    <row r="172" spans="1:5" ht="12.75">
      <c r="A172" s="35" t="s">
        <v>57</v>
      </c>
      <c r="E172" s="40" t="s">
        <v>52</v>
      </c>
    </row>
    <row r="173" spans="1:5" ht="140.25">
      <c r="A173" t="s">
        <v>58</v>
      </c>
      <c r="E173" s="39" t="s">
        <v>1424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2008</v>
      </c>
      <c r="E8" s="30" t="s">
        <v>2007</v>
      </c>
      <c r="J8" s="29">
        <f>0+J9</f>
      </c>
      <c s="29">
        <f>0+K9</f>
      </c>
      <c s="29">
        <f>0+L9</f>
      </c>
      <c s="29">
        <f>0+M9</f>
      </c>
    </row>
    <row r="9" spans="1:13" ht="12.75">
      <c r="A9" t="s">
        <v>47</v>
      </c>
      <c r="C9" s="31" t="s">
        <v>644</v>
      </c>
      <c r="E9" s="33" t="s">
        <v>1755</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2009</v>
      </c>
      <c s="35" t="s">
        <v>52</v>
      </c>
      <c s="6" t="s">
        <v>2010</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1527</v>
      </c>
    </row>
    <row r="13" spans="1:5" ht="204">
      <c r="A13" t="s">
        <v>58</v>
      </c>
      <c r="E13" s="39" t="s">
        <v>1913</v>
      </c>
    </row>
    <row r="14" spans="1:16" ht="12.75">
      <c r="A14" t="s">
        <v>49</v>
      </c>
      <c s="34" t="s">
        <v>28</v>
      </c>
      <c s="34" t="s">
        <v>1760</v>
      </c>
      <c s="35" t="s">
        <v>52</v>
      </c>
      <c s="6" t="s">
        <v>1761</v>
      </c>
      <c s="36" t="s">
        <v>67</v>
      </c>
      <c s="37">
        <v>2</v>
      </c>
      <c s="36">
        <v>0</v>
      </c>
      <c s="36">
        <f>ROUND(G14*H14,6)</f>
      </c>
      <c r="L14" s="38">
        <v>0</v>
      </c>
      <c s="32">
        <f>ROUND(ROUND(L14,2)*ROUND(G14,3),2)</f>
      </c>
      <c s="36" t="s">
        <v>1160</v>
      </c>
      <c>
        <f>(M14*21)/100</f>
      </c>
      <c t="s">
        <v>28</v>
      </c>
    </row>
    <row r="15" spans="1:5" ht="12.75">
      <c r="A15" s="35" t="s">
        <v>56</v>
      </c>
      <c r="E15" s="39" t="s">
        <v>1166</v>
      </c>
    </row>
    <row r="16" spans="1:5" ht="25.5">
      <c r="A16" s="35" t="s">
        <v>57</v>
      </c>
      <c r="E16" s="40" t="s">
        <v>1527</v>
      </c>
    </row>
    <row r="17" spans="1:5" ht="140.25">
      <c r="A17" t="s">
        <v>58</v>
      </c>
      <c r="E17" s="39" t="s">
        <v>1625</v>
      </c>
    </row>
    <row r="18" spans="1:16" ht="12.75">
      <c r="A18" t="s">
        <v>49</v>
      </c>
      <c s="34" t="s">
        <v>26</v>
      </c>
      <c s="34" t="s">
        <v>1763</v>
      </c>
      <c s="35" t="s">
        <v>52</v>
      </c>
      <c s="6" t="s">
        <v>1764</v>
      </c>
      <c s="36" t="s">
        <v>67</v>
      </c>
      <c s="37">
        <v>4</v>
      </c>
      <c s="36">
        <v>0</v>
      </c>
      <c s="36">
        <f>ROUND(G18*H18,6)</f>
      </c>
      <c r="L18" s="38">
        <v>0</v>
      </c>
      <c s="32">
        <f>ROUND(ROUND(L18,2)*ROUND(G18,3),2)</f>
      </c>
      <c s="36" t="s">
        <v>1160</v>
      </c>
      <c>
        <f>(M18*21)/100</f>
      </c>
      <c t="s">
        <v>28</v>
      </c>
    </row>
    <row r="19" spans="1:5" ht="12.75">
      <c r="A19" s="35" t="s">
        <v>56</v>
      </c>
      <c r="E19" s="39" t="s">
        <v>1166</v>
      </c>
    </row>
    <row r="20" spans="1:5" ht="25.5">
      <c r="A20" s="35" t="s">
        <v>57</v>
      </c>
      <c r="E20" s="40" t="s">
        <v>1884</v>
      </c>
    </row>
    <row r="21" spans="1:5" ht="178.5">
      <c r="A21" t="s">
        <v>58</v>
      </c>
      <c r="E21" s="39" t="s">
        <v>1914</v>
      </c>
    </row>
    <row r="22" spans="1:16" ht="12.75">
      <c r="A22" t="s">
        <v>49</v>
      </c>
      <c s="34" t="s">
        <v>94</v>
      </c>
      <c s="34" t="s">
        <v>1767</v>
      </c>
      <c s="35" t="s">
        <v>52</v>
      </c>
      <c s="6" t="s">
        <v>1768</v>
      </c>
      <c s="36" t="s">
        <v>67</v>
      </c>
      <c s="37">
        <v>3</v>
      </c>
      <c s="36">
        <v>0</v>
      </c>
      <c s="36">
        <f>ROUND(G22*H22,6)</f>
      </c>
      <c r="L22" s="38">
        <v>0</v>
      </c>
      <c s="32">
        <f>ROUND(ROUND(L22,2)*ROUND(G22,3),2)</f>
      </c>
      <c s="36" t="s">
        <v>1160</v>
      </c>
      <c>
        <f>(M22*21)/100</f>
      </c>
      <c t="s">
        <v>28</v>
      </c>
    </row>
    <row r="23" spans="1:5" ht="12.75">
      <c r="A23" s="35" t="s">
        <v>56</v>
      </c>
      <c r="E23" s="39" t="s">
        <v>1166</v>
      </c>
    </row>
    <row r="24" spans="1:5" ht="25.5">
      <c r="A24" s="35" t="s">
        <v>57</v>
      </c>
      <c r="E24" s="40" t="s">
        <v>1519</v>
      </c>
    </row>
    <row r="25" spans="1:5" ht="191.25">
      <c r="A25" t="s">
        <v>58</v>
      </c>
      <c r="E25" s="39" t="s">
        <v>1915</v>
      </c>
    </row>
    <row r="26" spans="1:16" ht="12.75">
      <c r="A26" t="s">
        <v>49</v>
      </c>
      <c s="34" t="s">
        <v>100</v>
      </c>
      <c s="34" t="s">
        <v>1770</v>
      </c>
      <c s="35" t="s">
        <v>52</v>
      </c>
      <c s="6" t="s">
        <v>1771</v>
      </c>
      <c s="36" t="s">
        <v>67</v>
      </c>
      <c s="37">
        <v>2</v>
      </c>
      <c s="36">
        <v>0</v>
      </c>
      <c s="36">
        <f>ROUND(G26*H26,6)</f>
      </c>
      <c r="L26" s="38">
        <v>0</v>
      </c>
      <c s="32">
        <f>ROUND(ROUND(L26,2)*ROUND(G26,3),2)</f>
      </c>
      <c s="36" t="s">
        <v>1160</v>
      </c>
      <c>
        <f>(M26*21)/100</f>
      </c>
      <c t="s">
        <v>28</v>
      </c>
    </row>
    <row r="27" spans="1:5" ht="12.75">
      <c r="A27" s="35" t="s">
        <v>56</v>
      </c>
      <c r="E27" s="39" t="s">
        <v>1166</v>
      </c>
    </row>
    <row r="28" spans="1:5" ht="25.5">
      <c r="A28" s="35" t="s">
        <v>57</v>
      </c>
      <c r="E28" s="40" t="s">
        <v>1527</v>
      </c>
    </row>
    <row r="29" spans="1:5" ht="114.75">
      <c r="A29" t="s">
        <v>58</v>
      </c>
      <c r="E29" s="39" t="s">
        <v>1916</v>
      </c>
    </row>
    <row r="30" spans="1:16" ht="25.5">
      <c r="A30" t="s">
        <v>49</v>
      </c>
      <c s="34" t="s">
        <v>27</v>
      </c>
      <c s="34" t="s">
        <v>1773</v>
      </c>
      <c s="35" t="s">
        <v>52</v>
      </c>
      <c s="6" t="s">
        <v>1774</v>
      </c>
      <c s="36" t="s">
        <v>67</v>
      </c>
      <c s="37">
        <v>2</v>
      </c>
      <c s="36">
        <v>0</v>
      </c>
      <c s="36">
        <f>ROUND(G30*H30,6)</f>
      </c>
      <c r="L30" s="38">
        <v>0</v>
      </c>
      <c s="32">
        <f>ROUND(ROUND(L30,2)*ROUND(G30,3),2)</f>
      </c>
      <c s="36" t="s">
        <v>1160</v>
      </c>
      <c>
        <f>(M30*21)/100</f>
      </c>
      <c t="s">
        <v>28</v>
      </c>
    </row>
    <row r="31" spans="1:5" ht="12.75">
      <c r="A31" s="35" t="s">
        <v>56</v>
      </c>
      <c r="E31" s="39" t="s">
        <v>1166</v>
      </c>
    </row>
    <row r="32" spans="1:5" ht="25.5">
      <c r="A32" s="35" t="s">
        <v>57</v>
      </c>
      <c r="E32" s="40" t="s">
        <v>1527</v>
      </c>
    </row>
    <row r="33" spans="1:5" ht="178.5">
      <c r="A33" t="s">
        <v>58</v>
      </c>
      <c r="E33" s="39" t="s">
        <v>1914</v>
      </c>
    </row>
    <row r="34" spans="1:16" ht="12.75">
      <c r="A34" t="s">
        <v>49</v>
      </c>
      <c s="34" t="s">
        <v>168</v>
      </c>
      <c s="34" t="s">
        <v>1775</v>
      </c>
      <c s="35" t="s">
        <v>52</v>
      </c>
      <c s="6" t="s">
        <v>1776</v>
      </c>
      <c s="36" t="s">
        <v>67</v>
      </c>
      <c s="37">
        <v>2</v>
      </c>
      <c s="36">
        <v>0</v>
      </c>
      <c s="36">
        <f>ROUND(G34*H34,6)</f>
      </c>
      <c r="L34" s="38">
        <v>0</v>
      </c>
      <c s="32">
        <f>ROUND(ROUND(L34,2)*ROUND(G34,3),2)</f>
      </c>
      <c s="36" t="s">
        <v>1160</v>
      </c>
      <c>
        <f>(M34*21)/100</f>
      </c>
      <c t="s">
        <v>28</v>
      </c>
    </row>
    <row r="35" spans="1:5" ht="12.75">
      <c r="A35" s="35" t="s">
        <v>56</v>
      </c>
      <c r="E35" s="39" t="s">
        <v>1166</v>
      </c>
    </row>
    <row r="36" spans="1:5" ht="25.5">
      <c r="A36" s="35" t="s">
        <v>57</v>
      </c>
      <c r="E36" s="40" t="s">
        <v>1527</v>
      </c>
    </row>
    <row r="37" spans="1:5" ht="127.5">
      <c r="A37" t="s">
        <v>58</v>
      </c>
      <c r="E37" s="39" t="s">
        <v>1644</v>
      </c>
    </row>
    <row r="38" spans="1:16" ht="12.75">
      <c r="A38" t="s">
        <v>49</v>
      </c>
      <c s="34" t="s">
        <v>534</v>
      </c>
      <c s="34" t="s">
        <v>1783</v>
      </c>
      <c s="35" t="s">
        <v>52</v>
      </c>
      <c s="6" t="s">
        <v>1784</v>
      </c>
      <c s="36" t="s">
        <v>67</v>
      </c>
      <c s="37">
        <v>4</v>
      </c>
      <c s="36">
        <v>0</v>
      </c>
      <c s="36">
        <f>ROUND(G38*H38,6)</f>
      </c>
      <c r="L38" s="38">
        <v>0</v>
      </c>
      <c s="32">
        <f>ROUND(ROUND(L38,2)*ROUND(G38,3),2)</f>
      </c>
      <c s="36" t="s">
        <v>1160</v>
      </c>
      <c>
        <f>(M38*21)/100</f>
      </c>
      <c t="s">
        <v>28</v>
      </c>
    </row>
    <row r="39" spans="1:5" ht="12.75">
      <c r="A39" s="35" t="s">
        <v>56</v>
      </c>
      <c r="E39" s="39" t="s">
        <v>1166</v>
      </c>
    </row>
    <row r="40" spans="1:5" ht="25.5">
      <c r="A40" s="35" t="s">
        <v>57</v>
      </c>
      <c r="E40" s="40" t="s">
        <v>1884</v>
      </c>
    </row>
    <row r="41" spans="1:5" ht="178.5">
      <c r="A41" t="s">
        <v>58</v>
      </c>
      <c r="E41" s="39" t="s">
        <v>1914</v>
      </c>
    </row>
    <row r="42" spans="1:16" ht="12.75">
      <c r="A42" t="s">
        <v>49</v>
      </c>
      <c s="34" t="s">
        <v>673</v>
      </c>
      <c s="34" t="s">
        <v>1786</v>
      </c>
      <c s="35" t="s">
        <v>52</v>
      </c>
      <c s="6" t="s">
        <v>1787</v>
      </c>
      <c s="36" t="s">
        <v>67</v>
      </c>
      <c s="37">
        <v>4</v>
      </c>
      <c s="36">
        <v>0</v>
      </c>
      <c s="36">
        <f>ROUND(G42*H42,6)</f>
      </c>
      <c r="L42" s="38">
        <v>0</v>
      </c>
      <c s="32">
        <f>ROUND(ROUND(L42,2)*ROUND(G42,3),2)</f>
      </c>
      <c s="36" t="s">
        <v>1160</v>
      </c>
      <c>
        <f>(M42*21)/100</f>
      </c>
      <c t="s">
        <v>28</v>
      </c>
    </row>
    <row r="43" spans="1:5" ht="12.75">
      <c r="A43" s="35" t="s">
        <v>56</v>
      </c>
      <c r="E43" s="39" t="s">
        <v>1166</v>
      </c>
    </row>
    <row r="44" spans="1:5" ht="25.5">
      <c r="A44" s="35" t="s">
        <v>57</v>
      </c>
      <c r="E44" s="40" t="s">
        <v>1884</v>
      </c>
    </row>
    <row r="45" spans="1:5" ht="127.5">
      <c r="A45" t="s">
        <v>58</v>
      </c>
      <c r="E45" s="39" t="s">
        <v>1644</v>
      </c>
    </row>
    <row r="46" spans="1:16" ht="12.75">
      <c r="A46" t="s">
        <v>49</v>
      </c>
      <c s="34" t="s">
        <v>677</v>
      </c>
      <c s="34" t="s">
        <v>1788</v>
      </c>
      <c s="35" t="s">
        <v>52</v>
      </c>
      <c s="6" t="s">
        <v>1789</v>
      </c>
      <c s="36" t="s">
        <v>67</v>
      </c>
      <c s="37">
        <v>2</v>
      </c>
      <c s="36">
        <v>0</v>
      </c>
      <c s="36">
        <f>ROUND(G46*H46,6)</f>
      </c>
      <c r="L46" s="38">
        <v>0</v>
      </c>
      <c s="32">
        <f>ROUND(ROUND(L46,2)*ROUND(G46,3),2)</f>
      </c>
      <c s="36" t="s">
        <v>1160</v>
      </c>
      <c>
        <f>(M46*21)/100</f>
      </c>
      <c t="s">
        <v>28</v>
      </c>
    </row>
    <row r="47" spans="1:5" ht="12.75">
      <c r="A47" s="35" t="s">
        <v>56</v>
      </c>
      <c r="E47" s="39" t="s">
        <v>1166</v>
      </c>
    </row>
    <row r="48" spans="1:5" ht="25.5">
      <c r="A48" s="35" t="s">
        <v>57</v>
      </c>
      <c r="E48" s="40" t="s">
        <v>1527</v>
      </c>
    </row>
    <row r="49" spans="1:5" ht="178.5">
      <c r="A49" t="s">
        <v>58</v>
      </c>
      <c r="E49" s="39" t="s">
        <v>1914</v>
      </c>
    </row>
    <row r="50" spans="1:16" ht="12.75">
      <c r="A50" t="s">
        <v>49</v>
      </c>
      <c s="34" t="s">
        <v>681</v>
      </c>
      <c s="34" t="s">
        <v>1791</v>
      </c>
      <c s="35" t="s">
        <v>52</v>
      </c>
      <c s="6" t="s">
        <v>1792</v>
      </c>
      <c s="36" t="s">
        <v>67</v>
      </c>
      <c s="37">
        <v>2</v>
      </c>
      <c s="36">
        <v>0</v>
      </c>
      <c s="36">
        <f>ROUND(G50*H50,6)</f>
      </c>
      <c r="L50" s="38">
        <v>0</v>
      </c>
      <c s="32">
        <f>ROUND(ROUND(L50,2)*ROUND(G50,3),2)</f>
      </c>
      <c s="36" t="s">
        <v>1160</v>
      </c>
      <c>
        <f>(M50*21)/100</f>
      </c>
      <c t="s">
        <v>28</v>
      </c>
    </row>
    <row r="51" spans="1:5" ht="12.75">
      <c r="A51" s="35" t="s">
        <v>56</v>
      </c>
      <c r="E51" s="39" t="s">
        <v>1166</v>
      </c>
    </row>
    <row r="52" spans="1:5" ht="25.5">
      <c r="A52" s="35" t="s">
        <v>57</v>
      </c>
      <c r="E52" s="40" t="s">
        <v>1527</v>
      </c>
    </row>
    <row r="53" spans="1:5" ht="127.5">
      <c r="A53" t="s">
        <v>58</v>
      </c>
      <c r="E53" s="39" t="s">
        <v>1644</v>
      </c>
    </row>
    <row r="54" spans="1:16" ht="12.75">
      <c r="A54" t="s">
        <v>49</v>
      </c>
      <c s="34" t="s">
        <v>685</v>
      </c>
      <c s="34" t="s">
        <v>1798</v>
      </c>
      <c s="35" t="s">
        <v>52</v>
      </c>
      <c s="6" t="s">
        <v>1799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1801</v>
      </c>
      <c s="35" t="s">
        <v>52</v>
      </c>
      <c s="6" t="s">
        <v>1802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1918</v>
      </c>
      <c s="35" t="s">
        <v>52</v>
      </c>
      <c s="6" t="s">
        <v>1919</v>
      </c>
      <c s="36" t="s">
        <v>67</v>
      </c>
      <c s="37">
        <v>2</v>
      </c>
      <c s="36">
        <v>0</v>
      </c>
      <c s="36">
        <f>ROUND(G62*H62,6)</f>
      </c>
      <c r="L62" s="38">
        <v>0</v>
      </c>
      <c s="32">
        <f>ROUND(ROUND(L62,2)*ROUND(G62,3),2)</f>
      </c>
      <c s="36" t="s">
        <v>1160</v>
      </c>
      <c>
        <f>(M62*21)/100</f>
      </c>
      <c t="s">
        <v>28</v>
      </c>
    </row>
    <row r="63" spans="1:5" ht="12.75">
      <c r="A63" s="35" t="s">
        <v>56</v>
      </c>
      <c r="E63" s="39" t="s">
        <v>1166</v>
      </c>
    </row>
    <row r="64" spans="1:5" ht="25.5">
      <c r="A64" s="35" t="s">
        <v>57</v>
      </c>
      <c r="E64" s="40" t="s">
        <v>1527</v>
      </c>
    </row>
    <row r="65" spans="1:5" ht="114.75">
      <c r="A65" t="s">
        <v>58</v>
      </c>
      <c r="E65" s="39" t="s">
        <v>1916</v>
      </c>
    </row>
    <row r="66" spans="1:16" ht="12.75">
      <c r="A66" t="s">
        <v>49</v>
      </c>
      <c s="34" t="s">
        <v>64</v>
      </c>
      <c s="34" t="s">
        <v>1823</v>
      </c>
      <c s="35" t="s">
        <v>52</v>
      </c>
      <c s="6" t="s">
        <v>1920</v>
      </c>
      <c s="36" t="s">
        <v>67</v>
      </c>
      <c s="37">
        <v>2</v>
      </c>
      <c s="36">
        <v>0</v>
      </c>
      <c s="36">
        <f>ROUND(G66*H66,6)</f>
      </c>
      <c r="L66" s="38">
        <v>0</v>
      </c>
      <c s="32">
        <f>ROUND(ROUND(L66,2)*ROUND(G66,3),2)</f>
      </c>
      <c s="36" t="s">
        <v>1160</v>
      </c>
      <c>
        <f>(M66*21)/100</f>
      </c>
      <c t="s">
        <v>28</v>
      </c>
    </row>
    <row r="67" spans="1:5" ht="12.75">
      <c r="A67" s="35" t="s">
        <v>56</v>
      </c>
      <c r="E67" s="39" t="s">
        <v>1166</v>
      </c>
    </row>
    <row r="68" spans="1:5" ht="25.5">
      <c r="A68" s="35" t="s">
        <v>57</v>
      </c>
      <c r="E68" s="40" t="s">
        <v>1527</v>
      </c>
    </row>
    <row r="69" spans="1:5" ht="127.5">
      <c r="A69" t="s">
        <v>58</v>
      </c>
      <c r="E69" s="39" t="s">
        <v>1644</v>
      </c>
    </row>
    <row r="70" spans="1:16" ht="12.75">
      <c r="A70" t="s">
        <v>49</v>
      </c>
      <c s="34" t="s">
        <v>69</v>
      </c>
      <c s="34" t="s">
        <v>1520</v>
      </c>
      <c s="35" t="s">
        <v>52</v>
      </c>
      <c s="6" t="s">
        <v>1521</v>
      </c>
      <c s="36" t="s">
        <v>173</v>
      </c>
      <c s="37">
        <v>1.2</v>
      </c>
      <c s="36">
        <v>0</v>
      </c>
      <c s="36">
        <f>ROUND(G70*H70,6)</f>
      </c>
      <c r="L70" s="38">
        <v>0</v>
      </c>
      <c s="32">
        <f>ROUND(ROUND(L70,2)*ROUND(G70,3),2)</f>
      </c>
      <c s="36" t="s">
        <v>1160</v>
      </c>
      <c>
        <f>(M70*21)/100</f>
      </c>
      <c t="s">
        <v>28</v>
      </c>
    </row>
    <row r="71" spans="1:5" ht="12.75">
      <c r="A71" s="35" t="s">
        <v>56</v>
      </c>
      <c r="E71" s="39" t="s">
        <v>1166</v>
      </c>
    </row>
    <row r="72" spans="1:5" ht="25.5">
      <c r="A72" s="35" t="s">
        <v>57</v>
      </c>
      <c r="E72" s="40" t="s">
        <v>1522</v>
      </c>
    </row>
    <row r="73" spans="1:5" ht="102">
      <c r="A73" t="s">
        <v>58</v>
      </c>
      <c r="E73" s="39" t="s">
        <v>1648</v>
      </c>
    </row>
    <row r="74" spans="1:16" ht="12.75">
      <c r="A74" t="s">
        <v>49</v>
      </c>
      <c s="34" t="s">
        <v>72</v>
      </c>
      <c s="34" t="s">
        <v>1558</v>
      </c>
      <c s="35" t="s">
        <v>52</v>
      </c>
      <c s="6" t="s">
        <v>1835</v>
      </c>
      <c s="36" t="s">
        <v>173</v>
      </c>
      <c s="37">
        <v>1.2</v>
      </c>
      <c s="36">
        <v>0</v>
      </c>
      <c s="36">
        <f>ROUND(G74*H74,6)</f>
      </c>
      <c r="L74" s="38">
        <v>0</v>
      </c>
      <c s="32">
        <f>ROUND(ROUND(L74,2)*ROUND(G74,3),2)</f>
      </c>
      <c s="36" t="s">
        <v>1160</v>
      </c>
      <c>
        <f>(M74*21)/100</f>
      </c>
      <c t="s">
        <v>28</v>
      </c>
    </row>
    <row r="75" spans="1:5" ht="12.75">
      <c r="A75" s="35" t="s">
        <v>56</v>
      </c>
      <c r="E75" s="39" t="s">
        <v>1166</v>
      </c>
    </row>
    <row r="76" spans="1:5" ht="25.5">
      <c r="A76" s="35" t="s">
        <v>57</v>
      </c>
      <c r="E76" s="40" t="s">
        <v>1522</v>
      </c>
    </row>
    <row r="77" spans="1:5" ht="102">
      <c r="A77" t="s">
        <v>58</v>
      </c>
      <c r="E77" s="39" t="s">
        <v>1651</v>
      </c>
    </row>
    <row r="78" spans="1:16" ht="12.75">
      <c r="A78" t="s">
        <v>49</v>
      </c>
      <c s="34" t="s">
        <v>78</v>
      </c>
      <c s="34" t="s">
        <v>1837</v>
      </c>
      <c s="35" t="s">
        <v>52</v>
      </c>
      <c s="6" t="s">
        <v>1838</v>
      </c>
      <c s="36" t="s">
        <v>105</v>
      </c>
      <c s="37">
        <v>30</v>
      </c>
      <c s="36">
        <v>0</v>
      </c>
      <c s="36">
        <f>ROUND(G78*H78,6)</f>
      </c>
      <c r="L78" s="38">
        <v>0</v>
      </c>
      <c s="32">
        <f>ROUND(ROUND(L78,2)*ROUND(G78,3),2)</f>
      </c>
      <c s="36" t="s">
        <v>1160</v>
      </c>
      <c>
        <f>(M78*21)/100</f>
      </c>
      <c t="s">
        <v>28</v>
      </c>
    </row>
    <row r="79" spans="1:5" ht="12.75">
      <c r="A79" s="35" t="s">
        <v>56</v>
      </c>
      <c r="E79" s="39" t="s">
        <v>1166</v>
      </c>
    </row>
    <row r="80" spans="1:5" ht="25.5">
      <c r="A80" s="35" t="s">
        <v>57</v>
      </c>
      <c r="E80" s="40" t="s">
        <v>1935</v>
      </c>
    </row>
    <row r="81" spans="1:5" ht="114.75">
      <c r="A81" t="s">
        <v>58</v>
      </c>
      <c r="E81" s="39" t="s">
        <v>1922</v>
      </c>
    </row>
    <row r="82" spans="1:16" ht="12.75">
      <c r="A82" t="s">
        <v>49</v>
      </c>
      <c s="34" t="s">
        <v>83</v>
      </c>
      <c s="34" t="s">
        <v>1841</v>
      </c>
      <c s="35" t="s">
        <v>52</v>
      </c>
      <c s="6" t="s">
        <v>1842</v>
      </c>
      <c s="36" t="s">
        <v>105</v>
      </c>
      <c s="37">
        <v>30</v>
      </c>
      <c s="36">
        <v>0</v>
      </c>
      <c s="36">
        <f>ROUND(G82*H82,6)</f>
      </c>
      <c r="L82" s="38">
        <v>0</v>
      </c>
      <c s="32">
        <f>ROUND(ROUND(L82,2)*ROUND(G82,3),2)</f>
      </c>
      <c s="36" t="s">
        <v>1160</v>
      </c>
      <c>
        <f>(M82*21)/100</f>
      </c>
      <c t="s">
        <v>28</v>
      </c>
    </row>
    <row r="83" spans="1:5" ht="12.75">
      <c r="A83" s="35" t="s">
        <v>56</v>
      </c>
      <c r="E83" s="39" t="s">
        <v>1166</v>
      </c>
    </row>
    <row r="84" spans="1:5" ht="25.5">
      <c r="A84" s="35" t="s">
        <v>57</v>
      </c>
      <c r="E84" s="40" t="s">
        <v>1935</v>
      </c>
    </row>
    <row r="85" spans="1:5" ht="127.5">
      <c r="A85" t="s">
        <v>58</v>
      </c>
      <c r="E85" s="39" t="s">
        <v>1923</v>
      </c>
    </row>
    <row r="86" spans="1:16" ht="12.75">
      <c r="A86" t="s">
        <v>49</v>
      </c>
      <c s="34" t="s">
        <v>87</v>
      </c>
      <c s="34" t="s">
        <v>1386</v>
      </c>
      <c s="35" t="s">
        <v>52</v>
      </c>
      <c s="6" t="s">
        <v>1387</v>
      </c>
      <c s="36" t="s">
        <v>67</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1654</v>
      </c>
    </row>
    <row r="90" spans="1:16" ht="12.75">
      <c r="A90" t="s">
        <v>49</v>
      </c>
      <c s="34" t="s">
        <v>91</v>
      </c>
      <c s="34" t="s">
        <v>133</v>
      </c>
      <c s="35" t="s">
        <v>52</v>
      </c>
      <c s="6" t="s">
        <v>134</v>
      </c>
      <c s="36" t="s">
        <v>67</v>
      </c>
      <c s="37">
        <v>3</v>
      </c>
      <c s="36">
        <v>0</v>
      </c>
      <c s="36">
        <f>ROUND(G90*H90,6)</f>
      </c>
      <c r="L90" s="38">
        <v>0</v>
      </c>
      <c s="32">
        <f>ROUND(ROUND(L90,2)*ROUND(G90,3),2)</f>
      </c>
      <c s="36" t="s">
        <v>1160</v>
      </c>
      <c>
        <f>(M90*21)/100</f>
      </c>
      <c t="s">
        <v>28</v>
      </c>
    </row>
    <row r="91" spans="1:5" ht="12.75">
      <c r="A91" s="35" t="s">
        <v>56</v>
      </c>
      <c r="E91" s="39" t="s">
        <v>1166</v>
      </c>
    </row>
    <row r="92" spans="1:5" ht="25.5">
      <c r="A92" s="35" t="s">
        <v>57</v>
      </c>
      <c r="E92" s="40" t="s">
        <v>1519</v>
      </c>
    </row>
    <row r="93" spans="1:5" ht="89.25">
      <c r="A93" t="s">
        <v>58</v>
      </c>
      <c r="E93" s="39" t="s">
        <v>1655</v>
      </c>
    </row>
    <row r="94" spans="1:16" ht="25.5">
      <c r="A94" t="s">
        <v>49</v>
      </c>
      <c s="34" t="s">
        <v>96</v>
      </c>
      <c s="34" t="s">
        <v>1847</v>
      </c>
      <c s="35" t="s">
        <v>52</v>
      </c>
      <c s="6" t="s">
        <v>1848</v>
      </c>
      <c s="36" t="s">
        <v>67</v>
      </c>
      <c s="37">
        <v>2</v>
      </c>
      <c s="36">
        <v>0</v>
      </c>
      <c s="36">
        <f>ROUND(G94*H94,6)</f>
      </c>
      <c r="L94" s="38">
        <v>0</v>
      </c>
      <c s="32">
        <f>ROUND(ROUND(L94,2)*ROUND(G94,3),2)</f>
      </c>
      <c s="36" t="s">
        <v>1160</v>
      </c>
      <c>
        <f>(M94*21)/100</f>
      </c>
      <c t="s">
        <v>28</v>
      </c>
    </row>
    <row r="95" spans="1:5" ht="12.75">
      <c r="A95" s="35" t="s">
        <v>56</v>
      </c>
      <c r="E95" s="39" t="s">
        <v>1166</v>
      </c>
    </row>
    <row r="96" spans="1:5" ht="25.5">
      <c r="A96" s="35" t="s">
        <v>57</v>
      </c>
      <c r="E96" s="40" t="s">
        <v>1527</v>
      </c>
    </row>
    <row r="97" spans="1:5" ht="140.25">
      <c r="A97" t="s">
        <v>58</v>
      </c>
      <c r="E97" s="39" t="s">
        <v>1625</v>
      </c>
    </row>
    <row r="98" spans="1:16" ht="12.75">
      <c r="A98" t="s">
        <v>49</v>
      </c>
      <c s="34" t="s">
        <v>1000</v>
      </c>
      <c s="34" t="s">
        <v>1849</v>
      </c>
      <c s="35" t="s">
        <v>52</v>
      </c>
      <c s="6" t="s">
        <v>1850</v>
      </c>
      <c s="36" t="s">
        <v>67</v>
      </c>
      <c s="37">
        <v>2</v>
      </c>
      <c s="36">
        <v>0</v>
      </c>
      <c s="36">
        <f>ROUND(G98*H98,6)</f>
      </c>
      <c r="L98" s="38">
        <v>0</v>
      </c>
      <c s="32">
        <f>ROUND(ROUND(L98,2)*ROUND(G98,3),2)</f>
      </c>
      <c s="36" t="s">
        <v>1160</v>
      </c>
      <c>
        <f>(M98*21)/100</f>
      </c>
      <c t="s">
        <v>28</v>
      </c>
    </row>
    <row r="99" spans="1:5" ht="12.75">
      <c r="A99" s="35" t="s">
        <v>56</v>
      </c>
      <c r="E99" s="39" t="s">
        <v>1166</v>
      </c>
    </row>
    <row r="100" spans="1:5" ht="25.5">
      <c r="A100" s="35" t="s">
        <v>57</v>
      </c>
      <c r="E100" s="40" t="s">
        <v>1527</v>
      </c>
    </row>
    <row r="101" spans="1:5" ht="140.25">
      <c r="A101" t="s">
        <v>58</v>
      </c>
      <c r="E101" s="39" t="s">
        <v>1625</v>
      </c>
    </row>
    <row r="102" spans="1:16" ht="12.75">
      <c r="A102" t="s">
        <v>49</v>
      </c>
      <c s="34" t="s">
        <v>102</v>
      </c>
      <c s="34" t="s">
        <v>1851</v>
      </c>
      <c s="35" t="s">
        <v>52</v>
      </c>
      <c s="6" t="s">
        <v>1852</v>
      </c>
      <c s="36" t="s">
        <v>67</v>
      </c>
      <c s="37">
        <v>2</v>
      </c>
      <c s="36">
        <v>0</v>
      </c>
      <c s="36">
        <f>ROUND(G102*H102,6)</f>
      </c>
      <c r="L102" s="38">
        <v>0</v>
      </c>
      <c s="32">
        <f>ROUND(ROUND(L102,2)*ROUND(G102,3),2)</f>
      </c>
      <c s="36" t="s">
        <v>1160</v>
      </c>
      <c>
        <f>(M102*21)/100</f>
      </c>
      <c t="s">
        <v>28</v>
      </c>
    </row>
    <row r="103" spans="1:5" ht="12.75">
      <c r="A103" s="35" t="s">
        <v>56</v>
      </c>
      <c r="E103" s="39" t="s">
        <v>1166</v>
      </c>
    </row>
    <row r="104" spans="1:5" ht="25.5">
      <c r="A104" s="35" t="s">
        <v>57</v>
      </c>
      <c r="E104" s="40" t="s">
        <v>1527</v>
      </c>
    </row>
    <row r="105" spans="1:5" ht="114.75">
      <c r="A105" t="s">
        <v>58</v>
      </c>
      <c r="E105" s="39" t="s">
        <v>1916</v>
      </c>
    </row>
    <row r="106" spans="1:16" ht="12.75">
      <c r="A106" t="s">
        <v>49</v>
      </c>
      <c s="34" t="s">
        <v>924</v>
      </c>
      <c s="34" t="s">
        <v>1853</v>
      </c>
      <c s="35" t="s">
        <v>52</v>
      </c>
      <c s="6" t="s">
        <v>1854</v>
      </c>
      <c s="36" t="s">
        <v>486</v>
      </c>
      <c s="37">
        <v>8</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1639</v>
      </c>
    </row>
    <row r="109" spans="1:5" ht="114.75">
      <c r="A109" t="s">
        <v>58</v>
      </c>
      <c r="E109" s="39" t="s">
        <v>1924</v>
      </c>
    </row>
    <row r="110" spans="1:16" ht="25.5">
      <c r="A110" t="s">
        <v>49</v>
      </c>
      <c s="34" t="s">
        <v>108</v>
      </c>
      <c s="34" t="s">
        <v>1856</v>
      </c>
      <c s="35" t="s">
        <v>52</v>
      </c>
      <c s="6" t="s">
        <v>1857</v>
      </c>
      <c s="36" t="s">
        <v>67</v>
      </c>
      <c s="37">
        <v>3</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1519</v>
      </c>
    </row>
    <row r="113" spans="1:5" ht="165.75">
      <c r="A113" t="s">
        <v>58</v>
      </c>
      <c r="E113"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2013</v>
      </c>
      <c r="E8" s="30" t="s">
        <v>2012</v>
      </c>
      <c r="J8" s="29">
        <f>0+J9</f>
      </c>
      <c s="29">
        <f>0+K9</f>
      </c>
      <c s="29">
        <f>0+L9</f>
      </c>
      <c s="29">
        <f>0+M9</f>
      </c>
    </row>
    <row r="9" spans="1:13" ht="12.75">
      <c r="A9" t="s">
        <v>47</v>
      </c>
      <c r="C9" s="31" t="s">
        <v>644</v>
      </c>
      <c r="E9" s="33" t="s">
        <v>1755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1939</v>
      </c>
      <c s="35" t="s">
        <v>52</v>
      </c>
      <c s="6" t="s">
        <v>1940</v>
      </c>
      <c s="36" t="s">
        <v>67</v>
      </c>
      <c s="37">
        <v>1</v>
      </c>
      <c s="36">
        <v>0</v>
      </c>
      <c s="36">
        <f>ROUND(G10*H10,6)</f>
      </c>
      <c r="L10" s="38">
        <v>0</v>
      </c>
      <c s="32">
        <f>ROUND(ROUND(L10,2)*ROUND(G10,3),2)</f>
      </c>
      <c s="36" t="s">
        <v>1160</v>
      </c>
      <c>
        <f>(M10*21)/100</f>
      </c>
      <c t="s">
        <v>28</v>
      </c>
    </row>
    <row r="11" spans="1:5" ht="12.75">
      <c r="A11" s="35" t="s">
        <v>56</v>
      </c>
      <c r="E11" s="39" t="s">
        <v>1166</v>
      </c>
    </row>
    <row r="12" spans="1:5" ht="25.5">
      <c r="A12" s="35" t="s">
        <v>57</v>
      </c>
      <c r="E12" s="40" t="s">
        <v>1515</v>
      </c>
    </row>
    <row r="13" spans="1:5" ht="204">
      <c r="A13" t="s">
        <v>58</v>
      </c>
      <c r="E13" s="39" t="s">
        <v>1998</v>
      </c>
    </row>
    <row r="14" spans="1:16" ht="12.75">
      <c r="A14" t="s">
        <v>49</v>
      </c>
      <c s="34" t="s">
        <v>28</v>
      </c>
      <c s="34" t="s">
        <v>1760</v>
      </c>
      <c s="35" t="s">
        <v>52</v>
      </c>
      <c s="6" t="s">
        <v>1761</v>
      </c>
      <c s="36" t="s">
        <v>67</v>
      </c>
      <c s="37">
        <v>1</v>
      </c>
      <c s="36">
        <v>0</v>
      </c>
      <c s="36">
        <f>ROUND(G14*H14,6)</f>
      </c>
      <c r="L14" s="38">
        <v>0</v>
      </c>
      <c s="32">
        <f>ROUND(ROUND(L14,2)*ROUND(G14,3),2)</f>
      </c>
      <c s="36" t="s">
        <v>1160</v>
      </c>
      <c>
        <f>(M14*21)/100</f>
      </c>
      <c t="s">
        <v>28</v>
      </c>
    </row>
    <row r="15" spans="1:5" ht="12.75">
      <c r="A15" s="35" t="s">
        <v>56</v>
      </c>
      <c r="E15" s="39" t="s">
        <v>1166</v>
      </c>
    </row>
    <row r="16" spans="1:5" ht="25.5">
      <c r="A16" s="35" t="s">
        <v>57</v>
      </c>
      <c r="E16" s="40" t="s">
        <v>1515</v>
      </c>
    </row>
    <row r="17" spans="1:5" ht="140.25">
      <c r="A17" t="s">
        <v>58</v>
      </c>
      <c r="E17" s="39" t="s">
        <v>1625</v>
      </c>
    </row>
    <row r="18" spans="1:16" ht="12.75">
      <c r="A18" t="s">
        <v>49</v>
      </c>
      <c s="34" t="s">
        <v>26</v>
      </c>
      <c s="34" t="s">
        <v>1763</v>
      </c>
      <c s="35" t="s">
        <v>52</v>
      </c>
      <c s="6" t="s">
        <v>1764</v>
      </c>
      <c s="36" t="s">
        <v>67</v>
      </c>
      <c s="37">
        <v>5</v>
      </c>
      <c s="36">
        <v>0</v>
      </c>
      <c s="36">
        <f>ROUND(G18*H18,6)</f>
      </c>
      <c r="L18" s="38">
        <v>0</v>
      </c>
      <c s="32">
        <f>ROUND(ROUND(L18,2)*ROUND(G18,3),2)</f>
      </c>
      <c s="36" t="s">
        <v>1160</v>
      </c>
      <c>
        <f>(M18*21)/100</f>
      </c>
      <c t="s">
        <v>28</v>
      </c>
    </row>
    <row r="19" spans="1:5" ht="12.75">
      <c r="A19" s="35" t="s">
        <v>56</v>
      </c>
      <c r="E19" s="39" t="s">
        <v>1166</v>
      </c>
    </row>
    <row r="20" spans="1:5" ht="25.5">
      <c r="A20" s="35" t="s">
        <v>57</v>
      </c>
      <c r="E20" s="40" t="s">
        <v>1653</v>
      </c>
    </row>
    <row r="21" spans="1:5" ht="178.5">
      <c r="A21" t="s">
        <v>58</v>
      </c>
      <c r="E21" s="39" t="s">
        <v>1914</v>
      </c>
    </row>
    <row r="22" spans="1:16" ht="12.75">
      <c r="A22" t="s">
        <v>49</v>
      </c>
      <c s="34" t="s">
        <v>94</v>
      </c>
      <c s="34" t="s">
        <v>1767</v>
      </c>
      <c s="35" t="s">
        <v>52</v>
      </c>
      <c s="6" t="s">
        <v>1768</v>
      </c>
      <c s="36" t="s">
        <v>67</v>
      </c>
      <c s="37">
        <v>1</v>
      </c>
      <c s="36">
        <v>0</v>
      </c>
      <c s="36">
        <f>ROUND(G22*H22,6)</f>
      </c>
      <c r="L22" s="38">
        <v>0</v>
      </c>
      <c s="32">
        <f>ROUND(ROUND(L22,2)*ROUND(G22,3),2)</f>
      </c>
      <c s="36" t="s">
        <v>1160</v>
      </c>
      <c>
        <f>(M22*21)/100</f>
      </c>
      <c t="s">
        <v>28</v>
      </c>
    </row>
    <row r="23" spans="1:5" ht="12.75">
      <c r="A23" s="35" t="s">
        <v>56</v>
      </c>
      <c r="E23" s="39" t="s">
        <v>1166</v>
      </c>
    </row>
    <row r="24" spans="1:5" ht="25.5">
      <c r="A24" s="35" t="s">
        <v>57</v>
      </c>
      <c r="E24" s="40" t="s">
        <v>1515</v>
      </c>
    </row>
    <row r="25" spans="1:5" ht="191.25">
      <c r="A25" t="s">
        <v>58</v>
      </c>
      <c r="E25" s="39" t="s">
        <v>1915</v>
      </c>
    </row>
    <row r="26" spans="1:16" ht="12.75">
      <c r="A26" t="s">
        <v>49</v>
      </c>
      <c s="34" t="s">
        <v>100</v>
      </c>
      <c s="34" t="s">
        <v>1770</v>
      </c>
      <c s="35" t="s">
        <v>52</v>
      </c>
      <c s="6" t="s">
        <v>1771</v>
      </c>
      <c s="36" t="s">
        <v>67</v>
      </c>
      <c s="37">
        <v>1</v>
      </c>
      <c s="36">
        <v>0</v>
      </c>
      <c s="36">
        <f>ROUND(G26*H26,6)</f>
      </c>
      <c r="L26" s="38">
        <v>0</v>
      </c>
      <c s="32">
        <f>ROUND(ROUND(L26,2)*ROUND(G26,3),2)</f>
      </c>
      <c s="36" t="s">
        <v>1160</v>
      </c>
      <c>
        <f>(M26*21)/100</f>
      </c>
      <c t="s">
        <v>28</v>
      </c>
    </row>
    <row r="27" spans="1:5" ht="12.75">
      <c r="A27" s="35" t="s">
        <v>56</v>
      </c>
      <c r="E27" s="39" t="s">
        <v>1166</v>
      </c>
    </row>
    <row r="28" spans="1:5" ht="25.5">
      <c r="A28" s="35" t="s">
        <v>57</v>
      </c>
      <c r="E28" s="40" t="s">
        <v>1515</v>
      </c>
    </row>
    <row r="29" spans="1:5" ht="114.75">
      <c r="A29" t="s">
        <v>58</v>
      </c>
      <c r="E29" s="39" t="s">
        <v>1916</v>
      </c>
    </row>
    <row r="30" spans="1:16" ht="25.5">
      <c r="A30" t="s">
        <v>49</v>
      </c>
      <c s="34" t="s">
        <v>27</v>
      </c>
      <c s="34" t="s">
        <v>1773</v>
      </c>
      <c s="35" t="s">
        <v>52</v>
      </c>
      <c s="6" t="s">
        <v>1774</v>
      </c>
      <c s="36" t="s">
        <v>67</v>
      </c>
      <c s="37">
        <v>1</v>
      </c>
      <c s="36">
        <v>0</v>
      </c>
      <c s="36">
        <f>ROUND(G30*H30,6)</f>
      </c>
      <c r="L30" s="38">
        <v>0</v>
      </c>
      <c s="32">
        <f>ROUND(ROUND(L30,2)*ROUND(G30,3),2)</f>
      </c>
      <c s="36" t="s">
        <v>1160</v>
      </c>
      <c>
        <f>(M30*21)/100</f>
      </c>
      <c t="s">
        <v>28</v>
      </c>
    </row>
    <row r="31" spans="1:5" ht="12.75">
      <c r="A31" s="35" t="s">
        <v>56</v>
      </c>
      <c r="E31" s="39" t="s">
        <v>1166</v>
      </c>
    </row>
    <row r="32" spans="1:5" ht="25.5">
      <c r="A32" s="35" t="s">
        <v>57</v>
      </c>
      <c r="E32" s="40" t="s">
        <v>1515</v>
      </c>
    </row>
    <row r="33" spans="1:5" ht="178.5">
      <c r="A33" t="s">
        <v>58</v>
      </c>
      <c r="E33" s="39" t="s">
        <v>1914</v>
      </c>
    </row>
    <row r="34" spans="1:16" ht="12.75">
      <c r="A34" t="s">
        <v>49</v>
      </c>
      <c s="34" t="s">
        <v>168</v>
      </c>
      <c s="34" t="s">
        <v>1775</v>
      </c>
      <c s="35" t="s">
        <v>52</v>
      </c>
      <c s="6" t="s">
        <v>1776</v>
      </c>
      <c s="36" t="s">
        <v>67</v>
      </c>
      <c s="37">
        <v>1</v>
      </c>
      <c s="36">
        <v>0</v>
      </c>
      <c s="36">
        <f>ROUND(G34*H34,6)</f>
      </c>
      <c r="L34" s="38">
        <v>0</v>
      </c>
      <c s="32">
        <f>ROUND(ROUND(L34,2)*ROUND(G34,3),2)</f>
      </c>
      <c s="36" t="s">
        <v>1160</v>
      </c>
      <c>
        <f>(M34*21)/100</f>
      </c>
      <c t="s">
        <v>28</v>
      </c>
    </row>
    <row r="35" spans="1:5" ht="12.75">
      <c r="A35" s="35" t="s">
        <v>56</v>
      </c>
      <c r="E35" s="39" t="s">
        <v>1166</v>
      </c>
    </row>
    <row r="36" spans="1:5" ht="25.5">
      <c r="A36" s="35" t="s">
        <v>57</v>
      </c>
      <c r="E36" s="40" t="s">
        <v>1515</v>
      </c>
    </row>
    <row r="37" spans="1:5" ht="127.5">
      <c r="A37" t="s">
        <v>58</v>
      </c>
      <c r="E37" s="39" t="s">
        <v>1644</v>
      </c>
    </row>
    <row r="38" spans="1:16" ht="12.75">
      <c r="A38" t="s">
        <v>49</v>
      </c>
      <c s="34" t="s">
        <v>534</v>
      </c>
      <c s="34" t="s">
        <v>1778</v>
      </c>
      <c s="35" t="s">
        <v>52</v>
      </c>
      <c s="6" t="s">
        <v>1779</v>
      </c>
      <c s="36" t="s">
        <v>67</v>
      </c>
      <c s="37">
        <v>1</v>
      </c>
      <c s="36">
        <v>0</v>
      </c>
      <c s="36">
        <f>ROUND(G38*H38,6)</f>
      </c>
      <c r="L38" s="38">
        <v>0</v>
      </c>
      <c s="32">
        <f>ROUND(ROUND(L38,2)*ROUND(G38,3),2)</f>
      </c>
      <c s="36" t="s">
        <v>1160</v>
      </c>
      <c>
        <f>(M38*21)/100</f>
      </c>
      <c t="s">
        <v>28</v>
      </c>
    </row>
    <row r="39" spans="1:5" ht="12.75">
      <c r="A39" s="35" t="s">
        <v>56</v>
      </c>
      <c r="E39" s="39" t="s">
        <v>1166</v>
      </c>
    </row>
    <row r="40" spans="1:5" ht="25.5">
      <c r="A40" s="35" t="s">
        <v>57</v>
      </c>
      <c r="E40" s="40" t="s">
        <v>1515</v>
      </c>
    </row>
    <row r="41" spans="1:5" ht="178.5">
      <c r="A41" t="s">
        <v>58</v>
      </c>
      <c r="E41" s="39" t="s">
        <v>1914</v>
      </c>
    </row>
    <row r="42" spans="1:16" ht="12.75">
      <c r="A42" t="s">
        <v>49</v>
      </c>
      <c s="34" t="s">
        <v>673</v>
      </c>
      <c s="34" t="s">
        <v>1781</v>
      </c>
      <c s="35" t="s">
        <v>52</v>
      </c>
      <c s="6" t="s">
        <v>1782</v>
      </c>
      <c s="36" t="s">
        <v>67</v>
      </c>
      <c s="37">
        <v>1</v>
      </c>
      <c s="36">
        <v>0</v>
      </c>
      <c s="36">
        <f>ROUND(G42*H42,6)</f>
      </c>
      <c r="L42" s="38">
        <v>0</v>
      </c>
      <c s="32">
        <f>ROUND(ROUND(L42,2)*ROUND(G42,3),2)</f>
      </c>
      <c s="36" t="s">
        <v>1160</v>
      </c>
      <c>
        <f>(M42*21)/100</f>
      </c>
      <c t="s">
        <v>28</v>
      </c>
    </row>
    <row r="43" spans="1:5" ht="12.75">
      <c r="A43" s="35" t="s">
        <v>56</v>
      </c>
      <c r="E43" s="39" t="s">
        <v>1166</v>
      </c>
    </row>
    <row r="44" spans="1:5" ht="25.5">
      <c r="A44" s="35" t="s">
        <v>57</v>
      </c>
      <c r="E44" s="40" t="s">
        <v>1515</v>
      </c>
    </row>
    <row r="45" spans="1:5" ht="127.5">
      <c r="A45" t="s">
        <v>58</v>
      </c>
      <c r="E45" s="39" t="s">
        <v>1644</v>
      </c>
    </row>
    <row r="46" spans="1:16" ht="12.75">
      <c r="A46" t="s">
        <v>49</v>
      </c>
      <c s="34" t="s">
        <v>677</v>
      </c>
      <c s="34" t="s">
        <v>1783</v>
      </c>
      <c s="35" t="s">
        <v>52</v>
      </c>
      <c s="6" t="s">
        <v>1784</v>
      </c>
      <c s="36" t="s">
        <v>67</v>
      </c>
      <c s="37">
        <v>5</v>
      </c>
      <c s="36">
        <v>0</v>
      </c>
      <c s="36">
        <f>ROUND(G46*H46,6)</f>
      </c>
      <c r="L46" s="38">
        <v>0</v>
      </c>
      <c s="32">
        <f>ROUND(ROUND(L46,2)*ROUND(G46,3),2)</f>
      </c>
      <c s="36" t="s">
        <v>1160</v>
      </c>
      <c>
        <f>(M46*21)/100</f>
      </c>
      <c t="s">
        <v>28</v>
      </c>
    </row>
    <row r="47" spans="1:5" ht="12.75">
      <c r="A47" s="35" t="s">
        <v>56</v>
      </c>
      <c r="E47" s="39" t="s">
        <v>1166</v>
      </c>
    </row>
    <row r="48" spans="1:5" ht="25.5">
      <c r="A48" s="35" t="s">
        <v>57</v>
      </c>
      <c r="E48" s="40" t="s">
        <v>1653</v>
      </c>
    </row>
    <row r="49" spans="1:5" ht="178.5">
      <c r="A49" t="s">
        <v>58</v>
      </c>
      <c r="E49" s="39" t="s">
        <v>1914</v>
      </c>
    </row>
    <row r="50" spans="1:16" ht="12.75">
      <c r="A50" t="s">
        <v>49</v>
      </c>
      <c s="34" t="s">
        <v>681</v>
      </c>
      <c s="34" t="s">
        <v>1786</v>
      </c>
      <c s="35" t="s">
        <v>52</v>
      </c>
      <c s="6" t="s">
        <v>1787</v>
      </c>
      <c s="36" t="s">
        <v>67</v>
      </c>
      <c s="37">
        <v>6</v>
      </c>
      <c s="36">
        <v>0</v>
      </c>
      <c s="36">
        <f>ROUND(G50*H50,6)</f>
      </c>
      <c r="L50" s="38">
        <v>0</v>
      </c>
      <c s="32">
        <f>ROUND(ROUND(L50,2)*ROUND(G50,3),2)</f>
      </c>
      <c s="36" t="s">
        <v>1160</v>
      </c>
      <c>
        <f>(M50*21)/100</f>
      </c>
      <c t="s">
        <v>28</v>
      </c>
    </row>
    <row r="51" spans="1:5" ht="12.75">
      <c r="A51" s="35" t="s">
        <v>56</v>
      </c>
      <c r="E51" s="39" t="s">
        <v>1166</v>
      </c>
    </row>
    <row r="52" spans="1:5" ht="25.5">
      <c r="A52" s="35" t="s">
        <v>57</v>
      </c>
      <c r="E52" s="40" t="s">
        <v>1533</v>
      </c>
    </row>
    <row r="53" spans="1:5" ht="127.5">
      <c r="A53" t="s">
        <v>58</v>
      </c>
      <c r="E53" s="39" t="s">
        <v>1644</v>
      </c>
    </row>
    <row r="54" spans="1:16" ht="12.75">
      <c r="A54" t="s">
        <v>49</v>
      </c>
      <c s="34" t="s">
        <v>685</v>
      </c>
      <c s="34" t="s">
        <v>1788</v>
      </c>
      <c s="35" t="s">
        <v>52</v>
      </c>
      <c s="6" t="s">
        <v>1789</v>
      </c>
      <c s="36" t="s">
        <v>67</v>
      </c>
      <c s="37">
        <v>2</v>
      </c>
      <c s="36">
        <v>0</v>
      </c>
      <c s="36">
        <f>ROUND(G54*H54,6)</f>
      </c>
      <c r="L54" s="38">
        <v>0</v>
      </c>
      <c s="32">
        <f>ROUND(ROUND(L54,2)*ROUND(G54,3),2)</f>
      </c>
      <c s="36" t="s">
        <v>1160</v>
      </c>
      <c>
        <f>(M54*21)/100</f>
      </c>
      <c t="s">
        <v>28</v>
      </c>
    </row>
    <row r="55" spans="1:5" ht="12.75">
      <c r="A55" s="35" t="s">
        <v>56</v>
      </c>
      <c r="E55" s="39" t="s">
        <v>1166</v>
      </c>
    </row>
    <row r="56" spans="1:5" ht="25.5">
      <c r="A56" s="35" t="s">
        <v>57</v>
      </c>
      <c r="E56" s="40" t="s">
        <v>1527</v>
      </c>
    </row>
    <row r="57" spans="1:5" ht="178.5">
      <c r="A57" t="s">
        <v>58</v>
      </c>
      <c r="E57" s="39" t="s">
        <v>1914</v>
      </c>
    </row>
    <row r="58" spans="1:16" ht="12.75">
      <c r="A58" t="s">
        <v>49</v>
      </c>
      <c s="34" t="s">
        <v>50</v>
      </c>
      <c s="34" t="s">
        <v>1791</v>
      </c>
      <c s="35" t="s">
        <v>52</v>
      </c>
      <c s="6" t="s">
        <v>1792</v>
      </c>
      <c s="36" t="s">
        <v>67</v>
      </c>
      <c s="37">
        <v>2</v>
      </c>
      <c s="36">
        <v>0</v>
      </c>
      <c s="36">
        <f>ROUND(G58*H58,6)</f>
      </c>
      <c r="L58" s="38">
        <v>0</v>
      </c>
      <c s="32">
        <f>ROUND(ROUND(L58,2)*ROUND(G58,3),2)</f>
      </c>
      <c s="36" t="s">
        <v>1160</v>
      </c>
      <c>
        <f>(M58*21)/100</f>
      </c>
      <c t="s">
        <v>28</v>
      </c>
    </row>
    <row r="59" spans="1:5" ht="12.75">
      <c r="A59" s="35" t="s">
        <v>56</v>
      </c>
      <c r="E59" s="39" t="s">
        <v>1166</v>
      </c>
    </row>
    <row r="60" spans="1:5" ht="25.5">
      <c r="A60" s="35" t="s">
        <v>57</v>
      </c>
      <c r="E60" s="40" t="s">
        <v>1527</v>
      </c>
    </row>
    <row r="61" spans="1:5" ht="127.5">
      <c r="A61" t="s">
        <v>58</v>
      </c>
      <c r="E61" s="39" t="s">
        <v>1644</v>
      </c>
    </row>
    <row r="62" spans="1:16" ht="12.75">
      <c r="A62" t="s">
        <v>49</v>
      </c>
      <c s="34" t="s">
        <v>60</v>
      </c>
      <c s="34" t="s">
        <v>1801</v>
      </c>
      <c s="35" t="s">
        <v>52</v>
      </c>
      <c s="6" t="s">
        <v>1999</v>
      </c>
      <c s="36" t="s">
        <v>67</v>
      </c>
      <c s="37">
        <v>3</v>
      </c>
      <c s="36">
        <v>0</v>
      </c>
      <c s="36">
        <f>ROUND(G62*H62,6)</f>
      </c>
      <c r="L62" s="38">
        <v>0</v>
      </c>
      <c s="32">
        <f>ROUND(ROUND(L62,2)*ROUND(G62,3),2)</f>
      </c>
      <c s="36" t="s">
        <v>1160</v>
      </c>
      <c>
        <f>(M62*21)/100</f>
      </c>
      <c t="s">
        <v>28</v>
      </c>
    </row>
    <row r="63" spans="1:5" ht="12.75">
      <c r="A63" s="35" t="s">
        <v>56</v>
      </c>
      <c r="E63" s="39" t="s">
        <v>1166</v>
      </c>
    </row>
    <row r="64" spans="1:5" ht="25.5">
      <c r="A64" s="35" t="s">
        <v>57</v>
      </c>
      <c r="E64" s="40" t="s">
        <v>1519</v>
      </c>
    </row>
    <row r="65" spans="1:5" ht="127.5">
      <c r="A65" t="s">
        <v>58</v>
      </c>
      <c r="E65" s="39" t="s">
        <v>1644</v>
      </c>
    </row>
    <row r="66" spans="1:16" ht="12.75">
      <c r="A66" t="s">
        <v>49</v>
      </c>
      <c s="34" t="s">
        <v>64</v>
      </c>
      <c s="34" t="s">
        <v>1798</v>
      </c>
      <c s="35" t="s">
        <v>52</v>
      </c>
      <c s="6" t="s">
        <v>1799</v>
      </c>
      <c s="36" t="s">
        <v>67</v>
      </c>
      <c s="37">
        <v>3</v>
      </c>
      <c s="36">
        <v>0</v>
      </c>
      <c s="36">
        <f>ROUND(G66*H66,6)</f>
      </c>
      <c r="L66" s="38">
        <v>0</v>
      </c>
      <c s="32">
        <f>ROUND(ROUND(L66,2)*ROUND(G66,3),2)</f>
      </c>
      <c s="36" t="s">
        <v>1160</v>
      </c>
      <c>
        <f>(M66*21)/100</f>
      </c>
      <c t="s">
        <v>28</v>
      </c>
    </row>
    <row r="67" spans="1:5" ht="12.75">
      <c r="A67" s="35" t="s">
        <v>56</v>
      </c>
      <c r="E67" s="39" t="s">
        <v>1166</v>
      </c>
    </row>
    <row r="68" spans="1:5" ht="25.5">
      <c r="A68" s="35" t="s">
        <v>57</v>
      </c>
      <c r="E68" s="40" t="s">
        <v>1519</v>
      </c>
    </row>
    <row r="69" spans="1:5" ht="178.5">
      <c r="A69" t="s">
        <v>58</v>
      </c>
      <c r="E69" s="39" t="s">
        <v>1914</v>
      </c>
    </row>
    <row r="70" spans="1:16" ht="25.5">
      <c r="A70" t="s">
        <v>49</v>
      </c>
      <c s="34" t="s">
        <v>69</v>
      </c>
      <c s="34" t="s">
        <v>1803</v>
      </c>
      <c s="35" t="s">
        <v>52</v>
      </c>
      <c s="6" t="s">
        <v>1804</v>
      </c>
      <c s="36" t="s">
        <v>67</v>
      </c>
      <c s="37">
        <v>1</v>
      </c>
      <c s="36">
        <v>0</v>
      </c>
      <c s="36">
        <f>ROUND(G70*H70,6)</f>
      </c>
      <c r="L70" s="38">
        <v>0</v>
      </c>
      <c s="32">
        <f>ROUND(ROUND(L70,2)*ROUND(G70,3),2)</f>
      </c>
      <c s="36" t="s">
        <v>1160</v>
      </c>
      <c>
        <f>(M70*21)/100</f>
      </c>
      <c t="s">
        <v>28</v>
      </c>
    </row>
    <row r="71" spans="1:5" ht="12.75">
      <c r="A71" s="35" t="s">
        <v>56</v>
      </c>
      <c r="E71" s="39" t="s">
        <v>1166</v>
      </c>
    </row>
    <row r="72" spans="1:5" ht="25.5">
      <c r="A72" s="35" t="s">
        <v>57</v>
      </c>
      <c r="E72" s="40" t="s">
        <v>1515</v>
      </c>
    </row>
    <row r="73" spans="1:5" ht="178.5">
      <c r="A73" t="s">
        <v>58</v>
      </c>
      <c r="E73" s="39" t="s">
        <v>1914</v>
      </c>
    </row>
    <row r="74" spans="1:16" ht="12.75">
      <c r="A74" t="s">
        <v>49</v>
      </c>
      <c s="34" t="s">
        <v>72</v>
      </c>
      <c s="34" t="s">
        <v>1806</v>
      </c>
      <c s="35" t="s">
        <v>52</v>
      </c>
      <c s="6" t="s">
        <v>1807</v>
      </c>
      <c s="36" t="s">
        <v>67</v>
      </c>
      <c s="37">
        <v>1</v>
      </c>
      <c s="36">
        <v>0</v>
      </c>
      <c s="36">
        <f>ROUND(G74*H74,6)</f>
      </c>
      <c r="L74" s="38">
        <v>0</v>
      </c>
      <c s="32">
        <f>ROUND(ROUND(L74,2)*ROUND(G74,3),2)</f>
      </c>
      <c s="36" t="s">
        <v>1160</v>
      </c>
      <c>
        <f>(M74*21)/100</f>
      </c>
      <c t="s">
        <v>28</v>
      </c>
    </row>
    <row r="75" spans="1:5" ht="12.75">
      <c r="A75" s="35" t="s">
        <v>56</v>
      </c>
      <c r="E75" s="39" t="s">
        <v>1166</v>
      </c>
    </row>
    <row r="76" spans="1:5" ht="25.5">
      <c r="A76" s="35" t="s">
        <v>57</v>
      </c>
      <c r="E76" s="40" t="s">
        <v>1515</v>
      </c>
    </row>
    <row r="77" spans="1:5" ht="127.5">
      <c r="A77" t="s">
        <v>58</v>
      </c>
      <c r="E77" s="39" t="s">
        <v>1644</v>
      </c>
    </row>
    <row r="78" spans="1:16" ht="12.75">
      <c r="A78" t="s">
        <v>49</v>
      </c>
      <c s="34" t="s">
        <v>78</v>
      </c>
      <c s="34" t="s">
        <v>1918</v>
      </c>
      <c s="35" t="s">
        <v>52</v>
      </c>
      <c s="6" t="s">
        <v>1919</v>
      </c>
      <c s="36" t="s">
        <v>67</v>
      </c>
      <c s="37">
        <v>1</v>
      </c>
      <c s="36">
        <v>0</v>
      </c>
      <c s="36">
        <f>ROUND(G78*H78,6)</f>
      </c>
      <c r="L78" s="38">
        <v>0</v>
      </c>
      <c s="32">
        <f>ROUND(ROUND(L78,2)*ROUND(G78,3),2)</f>
      </c>
      <c s="36" t="s">
        <v>1160</v>
      </c>
      <c>
        <f>(M78*21)/100</f>
      </c>
      <c t="s">
        <v>28</v>
      </c>
    </row>
    <row r="79" spans="1:5" ht="12.75">
      <c r="A79" s="35" t="s">
        <v>56</v>
      </c>
      <c r="E79" s="39" t="s">
        <v>1166</v>
      </c>
    </row>
    <row r="80" spans="1:5" ht="25.5">
      <c r="A80" s="35" t="s">
        <v>57</v>
      </c>
      <c r="E80" s="40" t="s">
        <v>1515</v>
      </c>
    </row>
    <row r="81" spans="1:5" ht="114.75">
      <c r="A81" t="s">
        <v>58</v>
      </c>
      <c r="E81" s="39" t="s">
        <v>1916</v>
      </c>
    </row>
    <row r="82" spans="1:16" ht="12.75">
      <c r="A82" t="s">
        <v>49</v>
      </c>
      <c s="34" t="s">
        <v>83</v>
      </c>
      <c s="34" t="s">
        <v>1823</v>
      </c>
      <c s="35" t="s">
        <v>52</v>
      </c>
      <c s="6" t="s">
        <v>1920</v>
      </c>
      <c s="36" t="s">
        <v>67</v>
      </c>
      <c s="37">
        <v>1</v>
      </c>
      <c s="36">
        <v>0</v>
      </c>
      <c s="36">
        <f>ROUND(G82*H82,6)</f>
      </c>
      <c r="L82" s="38">
        <v>0</v>
      </c>
      <c s="32">
        <f>ROUND(ROUND(L82,2)*ROUND(G82,3),2)</f>
      </c>
      <c s="36" t="s">
        <v>1160</v>
      </c>
      <c>
        <f>(M82*21)/100</f>
      </c>
      <c t="s">
        <v>28</v>
      </c>
    </row>
    <row r="83" spans="1:5" ht="12.75">
      <c r="A83" s="35" t="s">
        <v>56</v>
      </c>
      <c r="E83" s="39" t="s">
        <v>1166</v>
      </c>
    </row>
    <row r="84" spans="1:5" ht="25.5">
      <c r="A84" s="35" t="s">
        <v>57</v>
      </c>
      <c r="E84" s="40" t="s">
        <v>1515</v>
      </c>
    </row>
    <row r="85" spans="1:5" ht="127.5">
      <c r="A85" t="s">
        <v>58</v>
      </c>
      <c r="E85" s="39" t="s">
        <v>1644</v>
      </c>
    </row>
    <row r="86" spans="1:16" ht="12.75">
      <c r="A86" t="s">
        <v>49</v>
      </c>
      <c s="34" t="s">
        <v>87</v>
      </c>
      <c s="34" t="s">
        <v>1520</v>
      </c>
      <c s="35" t="s">
        <v>52</v>
      </c>
      <c s="6" t="s">
        <v>1521</v>
      </c>
      <c s="36" t="s">
        <v>173</v>
      </c>
      <c s="37">
        <v>2</v>
      </c>
      <c s="36">
        <v>0</v>
      </c>
      <c s="36">
        <f>ROUND(G86*H86,6)</f>
      </c>
      <c r="L86" s="38">
        <v>0</v>
      </c>
      <c s="32">
        <f>ROUND(ROUND(L86,2)*ROUND(G86,3),2)</f>
      </c>
      <c s="36" t="s">
        <v>1160</v>
      </c>
      <c>
        <f>(M86*21)/100</f>
      </c>
      <c t="s">
        <v>28</v>
      </c>
    </row>
    <row r="87" spans="1:5" ht="12.75">
      <c r="A87" s="35" t="s">
        <v>56</v>
      </c>
      <c r="E87" s="39" t="s">
        <v>1166</v>
      </c>
    </row>
    <row r="88" spans="1:5" ht="25.5">
      <c r="A88" s="35" t="s">
        <v>57</v>
      </c>
      <c r="E88" s="40" t="s">
        <v>1527</v>
      </c>
    </row>
    <row r="89" spans="1:5" ht="102">
      <c r="A89" t="s">
        <v>58</v>
      </c>
      <c r="E89" s="39" t="s">
        <v>1648</v>
      </c>
    </row>
    <row r="90" spans="1:16" ht="12.75">
      <c r="A90" t="s">
        <v>49</v>
      </c>
      <c s="34" t="s">
        <v>91</v>
      </c>
      <c s="34" t="s">
        <v>1558</v>
      </c>
      <c s="35" t="s">
        <v>52</v>
      </c>
      <c s="6" t="s">
        <v>1835</v>
      </c>
      <c s="36" t="s">
        <v>173</v>
      </c>
      <c s="37">
        <v>2</v>
      </c>
      <c s="36">
        <v>0</v>
      </c>
      <c s="36">
        <f>ROUND(G90*H90,6)</f>
      </c>
      <c r="L90" s="38">
        <v>0</v>
      </c>
      <c s="32">
        <f>ROUND(ROUND(L90,2)*ROUND(G90,3),2)</f>
      </c>
      <c s="36" t="s">
        <v>1160</v>
      </c>
      <c>
        <f>(M90*21)/100</f>
      </c>
      <c t="s">
        <v>28</v>
      </c>
    </row>
    <row r="91" spans="1:5" ht="12.75">
      <c r="A91" s="35" t="s">
        <v>56</v>
      </c>
      <c r="E91" s="39" t="s">
        <v>1166</v>
      </c>
    </row>
    <row r="92" spans="1:5" ht="25.5">
      <c r="A92" s="35" t="s">
        <v>57</v>
      </c>
      <c r="E92" s="40" t="s">
        <v>1527</v>
      </c>
    </row>
    <row r="93" spans="1:5" ht="102">
      <c r="A93" t="s">
        <v>58</v>
      </c>
      <c r="E93" s="39" t="s">
        <v>1651</v>
      </c>
    </row>
    <row r="94" spans="1:16" ht="12.75">
      <c r="A94" t="s">
        <v>49</v>
      </c>
      <c s="34" t="s">
        <v>96</v>
      </c>
      <c s="34" t="s">
        <v>1837</v>
      </c>
      <c s="35" t="s">
        <v>52</v>
      </c>
      <c s="6" t="s">
        <v>1838</v>
      </c>
      <c s="36" t="s">
        <v>105</v>
      </c>
      <c s="37">
        <v>100</v>
      </c>
      <c s="36">
        <v>0</v>
      </c>
      <c s="36">
        <f>ROUND(G94*H94,6)</f>
      </c>
      <c r="L94" s="38">
        <v>0</v>
      </c>
      <c s="32">
        <f>ROUND(ROUND(L94,2)*ROUND(G94,3),2)</f>
      </c>
      <c s="36" t="s">
        <v>1160</v>
      </c>
      <c>
        <f>(M94*21)/100</f>
      </c>
      <c t="s">
        <v>28</v>
      </c>
    </row>
    <row r="95" spans="1:5" ht="12.75">
      <c r="A95" s="35" t="s">
        <v>56</v>
      </c>
      <c r="E95" s="39" t="s">
        <v>1166</v>
      </c>
    </row>
    <row r="96" spans="1:5" ht="25.5">
      <c r="A96" s="35" t="s">
        <v>57</v>
      </c>
      <c r="E96" s="40" t="s">
        <v>1921</v>
      </c>
    </row>
    <row r="97" spans="1:5" ht="114.75">
      <c r="A97" t="s">
        <v>58</v>
      </c>
      <c r="E97" s="39" t="s">
        <v>1922</v>
      </c>
    </row>
    <row r="98" spans="1:16" ht="12.75">
      <c r="A98" t="s">
        <v>49</v>
      </c>
      <c s="34" t="s">
        <v>1000</v>
      </c>
      <c s="34" t="s">
        <v>1841</v>
      </c>
      <c s="35" t="s">
        <v>52</v>
      </c>
      <c s="6" t="s">
        <v>1842</v>
      </c>
      <c s="36" t="s">
        <v>105</v>
      </c>
      <c s="37">
        <v>100</v>
      </c>
      <c s="36">
        <v>0</v>
      </c>
      <c s="36">
        <f>ROUND(G98*H98,6)</f>
      </c>
      <c r="L98" s="38">
        <v>0</v>
      </c>
      <c s="32">
        <f>ROUND(ROUND(L98,2)*ROUND(G98,3),2)</f>
      </c>
      <c s="36" t="s">
        <v>1160</v>
      </c>
      <c>
        <f>(M98*21)/100</f>
      </c>
      <c t="s">
        <v>28</v>
      </c>
    </row>
    <row r="99" spans="1:5" ht="12.75">
      <c r="A99" s="35" t="s">
        <v>56</v>
      </c>
      <c r="E99" s="39" t="s">
        <v>1166</v>
      </c>
    </row>
    <row r="100" spans="1:5" ht="25.5">
      <c r="A100" s="35" t="s">
        <v>57</v>
      </c>
      <c r="E100" s="40" t="s">
        <v>1921</v>
      </c>
    </row>
    <row r="101" spans="1:5" ht="127.5">
      <c r="A101" t="s">
        <v>58</v>
      </c>
      <c r="E101" s="39" t="s">
        <v>1923</v>
      </c>
    </row>
    <row r="102" spans="1:16" ht="12.75">
      <c r="A102" t="s">
        <v>49</v>
      </c>
      <c s="34" t="s">
        <v>102</v>
      </c>
      <c s="34" t="s">
        <v>1386</v>
      </c>
      <c s="35" t="s">
        <v>52</v>
      </c>
      <c s="6" t="s">
        <v>1387</v>
      </c>
      <c s="36" t="s">
        <v>67</v>
      </c>
      <c s="37">
        <v>1</v>
      </c>
      <c s="36">
        <v>0</v>
      </c>
      <c s="36">
        <f>ROUND(G102*H102,6)</f>
      </c>
      <c r="L102" s="38">
        <v>0</v>
      </c>
      <c s="32">
        <f>ROUND(ROUND(L102,2)*ROUND(G102,3),2)</f>
      </c>
      <c s="36" t="s">
        <v>1160</v>
      </c>
      <c>
        <f>(M102*21)/100</f>
      </c>
      <c t="s">
        <v>28</v>
      </c>
    </row>
    <row r="103" spans="1:5" ht="12.75">
      <c r="A103" s="35" t="s">
        <v>56</v>
      </c>
      <c r="E103" s="39" t="s">
        <v>1166</v>
      </c>
    </row>
    <row r="104" spans="1:5" ht="38.25">
      <c r="A104" s="35" t="s">
        <v>57</v>
      </c>
      <c r="E104" s="40" t="s">
        <v>2014</v>
      </c>
    </row>
    <row r="105" spans="1:5" ht="102">
      <c r="A105" t="s">
        <v>58</v>
      </c>
      <c r="E105" s="39" t="s">
        <v>1654</v>
      </c>
    </row>
    <row r="106" spans="1:16" ht="12.75">
      <c r="A106" t="s">
        <v>49</v>
      </c>
      <c s="34" t="s">
        <v>924</v>
      </c>
      <c s="34" t="s">
        <v>133</v>
      </c>
      <c s="35" t="s">
        <v>52</v>
      </c>
      <c s="6" t="s">
        <v>134</v>
      </c>
      <c s="36" t="s">
        <v>67</v>
      </c>
      <c s="37">
        <v>10</v>
      </c>
      <c s="36">
        <v>0</v>
      </c>
      <c s="36">
        <f>ROUND(G106*H106,6)</f>
      </c>
      <c r="L106" s="38">
        <v>0</v>
      </c>
      <c s="32">
        <f>ROUND(ROUND(L106,2)*ROUND(G106,3),2)</f>
      </c>
      <c s="36" t="s">
        <v>1160</v>
      </c>
      <c>
        <f>(M106*21)/100</f>
      </c>
      <c t="s">
        <v>28</v>
      </c>
    </row>
    <row r="107" spans="1:5" ht="12.75">
      <c r="A107" s="35" t="s">
        <v>56</v>
      </c>
      <c r="E107" s="39" t="s">
        <v>1166</v>
      </c>
    </row>
    <row r="108" spans="1:5" ht="25.5">
      <c r="A108" s="35" t="s">
        <v>57</v>
      </c>
      <c r="E108" s="40" t="s">
        <v>1551</v>
      </c>
    </row>
    <row r="109" spans="1:5" ht="89.25">
      <c r="A109" t="s">
        <v>58</v>
      </c>
      <c r="E109" s="39" t="s">
        <v>1655</v>
      </c>
    </row>
    <row r="110" spans="1:16" ht="25.5">
      <c r="A110" t="s">
        <v>49</v>
      </c>
      <c s="34" t="s">
        <v>108</v>
      </c>
      <c s="34" t="s">
        <v>1953</v>
      </c>
      <c s="35" t="s">
        <v>52</v>
      </c>
      <c s="6" t="s">
        <v>1954</v>
      </c>
      <c s="36" t="s">
        <v>105</v>
      </c>
      <c s="37">
        <v>25</v>
      </c>
      <c s="36">
        <v>0</v>
      </c>
      <c s="36">
        <f>ROUND(G110*H110,6)</f>
      </c>
      <c r="L110" s="38">
        <v>0</v>
      </c>
      <c s="32">
        <f>ROUND(ROUND(L110,2)*ROUND(G110,3),2)</f>
      </c>
      <c s="36" t="s">
        <v>1160</v>
      </c>
      <c>
        <f>(M110*21)/100</f>
      </c>
      <c t="s">
        <v>28</v>
      </c>
    </row>
    <row r="111" spans="1:5" ht="12.75">
      <c r="A111" s="35" t="s">
        <v>56</v>
      </c>
      <c r="E111" s="39" t="s">
        <v>1166</v>
      </c>
    </row>
    <row r="112" spans="1:5" ht="25.5">
      <c r="A112" s="35" t="s">
        <v>57</v>
      </c>
      <c r="E112" s="40" t="s">
        <v>1917</v>
      </c>
    </row>
    <row r="113" spans="1:5" ht="127.5">
      <c r="A113" t="s">
        <v>58</v>
      </c>
      <c r="E113" s="39" t="s">
        <v>1955</v>
      </c>
    </row>
    <row r="114" spans="1:16" ht="12.75">
      <c r="A114" t="s">
        <v>49</v>
      </c>
      <c s="34" t="s">
        <v>112</v>
      </c>
      <c s="34" t="s">
        <v>1443</v>
      </c>
      <c s="35" t="s">
        <v>52</v>
      </c>
      <c s="6" t="s">
        <v>1444</v>
      </c>
      <c s="36" t="s">
        <v>67</v>
      </c>
      <c s="37">
        <v>1</v>
      </c>
      <c s="36">
        <v>0</v>
      </c>
      <c s="36">
        <f>ROUND(G114*H114,6)</f>
      </c>
      <c r="L114" s="38">
        <v>0</v>
      </c>
      <c s="32">
        <f>ROUND(ROUND(L114,2)*ROUND(G114,3),2)</f>
      </c>
      <c s="36" t="s">
        <v>1160</v>
      </c>
      <c>
        <f>(M114*21)/100</f>
      </c>
      <c t="s">
        <v>28</v>
      </c>
    </row>
    <row r="115" spans="1:5" ht="12.75">
      <c r="A115" s="35" t="s">
        <v>56</v>
      </c>
      <c r="E115" s="39" t="s">
        <v>1166</v>
      </c>
    </row>
    <row r="116" spans="1:5" ht="25.5">
      <c r="A116" s="35" t="s">
        <v>57</v>
      </c>
      <c r="E116" s="40" t="s">
        <v>1515</v>
      </c>
    </row>
    <row r="117" spans="1:5" ht="38.25">
      <c r="A117" t="s">
        <v>58</v>
      </c>
      <c r="E117" s="39" t="s">
        <v>146</v>
      </c>
    </row>
    <row r="118" spans="1:16" ht="25.5">
      <c r="A118" t="s">
        <v>49</v>
      </c>
      <c s="34" t="s">
        <v>116</v>
      </c>
      <c s="34" t="s">
        <v>1847</v>
      </c>
      <c s="35" t="s">
        <v>52</v>
      </c>
      <c s="6" t="s">
        <v>1848</v>
      </c>
      <c s="36" t="s">
        <v>67</v>
      </c>
      <c s="37">
        <v>1</v>
      </c>
      <c s="36">
        <v>0</v>
      </c>
      <c s="36">
        <f>ROUND(G118*H118,6)</f>
      </c>
      <c r="L118" s="38">
        <v>0</v>
      </c>
      <c s="32">
        <f>ROUND(ROUND(L118,2)*ROUND(G118,3),2)</f>
      </c>
      <c s="36" t="s">
        <v>1160</v>
      </c>
      <c>
        <f>(M118*21)/100</f>
      </c>
      <c t="s">
        <v>28</v>
      </c>
    </row>
    <row r="119" spans="1:5" ht="12.75">
      <c r="A119" s="35" t="s">
        <v>56</v>
      </c>
      <c r="E119" s="39" t="s">
        <v>1166</v>
      </c>
    </row>
    <row r="120" spans="1:5" ht="25.5">
      <c r="A120" s="35" t="s">
        <v>57</v>
      </c>
      <c r="E120" s="40" t="s">
        <v>1515</v>
      </c>
    </row>
    <row r="121" spans="1:5" ht="140.25">
      <c r="A121" t="s">
        <v>58</v>
      </c>
      <c r="E121" s="39" t="s">
        <v>1625</v>
      </c>
    </row>
    <row r="122" spans="1:16" ht="12.75">
      <c r="A122" t="s">
        <v>49</v>
      </c>
      <c s="34" t="s">
        <v>120</v>
      </c>
      <c s="34" t="s">
        <v>1849</v>
      </c>
      <c s="35" t="s">
        <v>52</v>
      </c>
      <c s="6" t="s">
        <v>1850</v>
      </c>
      <c s="36" t="s">
        <v>67</v>
      </c>
      <c s="37">
        <v>1</v>
      </c>
      <c s="36">
        <v>0</v>
      </c>
      <c s="36">
        <f>ROUND(G122*H122,6)</f>
      </c>
      <c r="L122" s="38">
        <v>0</v>
      </c>
      <c s="32">
        <f>ROUND(ROUND(L122,2)*ROUND(G122,3),2)</f>
      </c>
      <c s="36" t="s">
        <v>1160</v>
      </c>
      <c>
        <f>(M122*21)/100</f>
      </c>
      <c t="s">
        <v>28</v>
      </c>
    </row>
    <row r="123" spans="1:5" ht="12.75">
      <c r="A123" s="35" t="s">
        <v>56</v>
      </c>
      <c r="E123" s="39" t="s">
        <v>1166</v>
      </c>
    </row>
    <row r="124" spans="1:5" ht="25.5">
      <c r="A124" s="35" t="s">
        <v>57</v>
      </c>
      <c r="E124" s="40" t="s">
        <v>1515</v>
      </c>
    </row>
    <row r="125" spans="1:5" ht="140.25">
      <c r="A125" t="s">
        <v>58</v>
      </c>
      <c r="E125" s="39" t="s">
        <v>1625</v>
      </c>
    </row>
    <row r="126" spans="1:16" ht="12.75">
      <c r="A126" t="s">
        <v>49</v>
      </c>
      <c s="34" t="s">
        <v>124</v>
      </c>
      <c s="34" t="s">
        <v>1851</v>
      </c>
      <c s="35" t="s">
        <v>52</v>
      </c>
      <c s="6" t="s">
        <v>1852</v>
      </c>
      <c s="36" t="s">
        <v>67</v>
      </c>
      <c s="37">
        <v>1</v>
      </c>
      <c s="36">
        <v>0</v>
      </c>
      <c s="36">
        <f>ROUND(G126*H126,6)</f>
      </c>
      <c r="L126" s="38">
        <v>0</v>
      </c>
      <c s="32">
        <f>ROUND(ROUND(L126,2)*ROUND(G126,3),2)</f>
      </c>
      <c s="36" t="s">
        <v>1160</v>
      </c>
      <c>
        <f>(M126*21)/100</f>
      </c>
      <c t="s">
        <v>28</v>
      </c>
    </row>
    <row r="127" spans="1:5" ht="12.75">
      <c r="A127" s="35" t="s">
        <v>56</v>
      </c>
      <c r="E127" s="39" t="s">
        <v>1166</v>
      </c>
    </row>
    <row r="128" spans="1:5" ht="25.5">
      <c r="A128" s="35" t="s">
        <v>57</v>
      </c>
      <c r="E128" s="40" t="s">
        <v>1515</v>
      </c>
    </row>
    <row r="129" spans="1:5" ht="114.75">
      <c r="A129" t="s">
        <v>58</v>
      </c>
      <c r="E129" s="39" t="s">
        <v>1916</v>
      </c>
    </row>
    <row r="130" spans="1:16" ht="12.75">
      <c r="A130" t="s">
        <v>49</v>
      </c>
      <c s="34" t="s">
        <v>128</v>
      </c>
      <c s="34" t="s">
        <v>1853</v>
      </c>
      <c s="35" t="s">
        <v>52</v>
      </c>
      <c s="6" t="s">
        <v>1854</v>
      </c>
      <c s="36" t="s">
        <v>486</v>
      </c>
      <c s="37">
        <v>8</v>
      </c>
      <c s="36">
        <v>0</v>
      </c>
      <c s="36">
        <f>ROUND(G130*H130,6)</f>
      </c>
      <c r="L130" s="38">
        <v>0</v>
      </c>
      <c s="32">
        <f>ROUND(ROUND(L130,2)*ROUND(G130,3),2)</f>
      </c>
      <c s="36" t="s">
        <v>1160</v>
      </c>
      <c>
        <f>(M130*21)/100</f>
      </c>
      <c t="s">
        <v>28</v>
      </c>
    </row>
    <row r="131" spans="1:5" ht="12.75">
      <c r="A131" s="35" t="s">
        <v>56</v>
      </c>
      <c r="E131" s="39" t="s">
        <v>1166</v>
      </c>
    </row>
    <row r="132" spans="1:5" ht="25.5">
      <c r="A132" s="35" t="s">
        <v>57</v>
      </c>
      <c r="E132" s="40" t="s">
        <v>1639</v>
      </c>
    </row>
    <row r="133" spans="1:5" ht="114.75">
      <c r="A133" t="s">
        <v>58</v>
      </c>
      <c r="E133" s="39" t="s">
        <v>1924</v>
      </c>
    </row>
    <row r="134" spans="1:16" ht="25.5">
      <c r="A134" t="s">
        <v>49</v>
      </c>
      <c s="34" t="s">
        <v>132</v>
      </c>
      <c s="34" t="s">
        <v>1856</v>
      </c>
      <c s="35" t="s">
        <v>52</v>
      </c>
      <c s="6" t="s">
        <v>1857</v>
      </c>
      <c s="36" t="s">
        <v>67</v>
      </c>
      <c s="37">
        <v>1</v>
      </c>
      <c s="36">
        <v>0</v>
      </c>
      <c s="36">
        <f>ROUND(G134*H134,6)</f>
      </c>
      <c r="L134" s="38">
        <v>0</v>
      </c>
      <c s="32">
        <f>ROUND(ROUND(L134,2)*ROUND(G134,3),2)</f>
      </c>
      <c s="36" t="s">
        <v>1160</v>
      </c>
      <c>
        <f>(M134*21)/100</f>
      </c>
      <c t="s">
        <v>28</v>
      </c>
    </row>
    <row r="135" spans="1:5" ht="12.75">
      <c r="A135" s="35" t="s">
        <v>56</v>
      </c>
      <c r="E135" s="39" t="s">
        <v>1166</v>
      </c>
    </row>
    <row r="136" spans="1:5" ht="25.5">
      <c r="A136" s="35" t="s">
        <v>57</v>
      </c>
      <c r="E136" s="40" t="s">
        <v>1515</v>
      </c>
    </row>
    <row r="137" spans="1:5" ht="165.75">
      <c r="A137" t="s">
        <v>58</v>
      </c>
      <c r="E137" s="39" t="s">
        <v>1925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2017</v>
      </c>
      <c r="E8" s="30" t="s">
        <v>2016</v>
      </c>
      <c r="J8" s="29">
        <f>0+J9+J90+J303</f>
      </c>
      <c s="29">
        <f>0+K9+K90+K303</f>
      </c>
      <c s="29">
        <f>0+L9+L90+L303</f>
      </c>
      <c s="29">
        <f>0+M9+M90+M303</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1158</v>
      </c>
      <c s="35" t="s">
        <v>52</v>
      </c>
      <c s="6" t="s">
        <v>1159</v>
      </c>
      <c s="36" t="s">
        <v>75</v>
      </c>
      <c s="37">
        <v>3300</v>
      </c>
      <c s="36">
        <v>0</v>
      </c>
      <c s="36">
        <f>ROUND(G10*H10,6)</f>
      </c>
      <c r="L10" s="38">
        <v>0</v>
      </c>
      <c s="32">
        <f>ROUND(ROUND(L10,2)*ROUND(G10,3),2)</f>
      </c>
      <c s="36" t="s">
        <v>1160</v>
      </c>
      <c>
        <f>(M10*21)/100</f>
      </c>
      <c t="s">
        <v>28</v>
      </c>
    </row>
    <row r="11" spans="1:5" ht="12.75">
      <c r="A11" s="35" t="s">
        <v>56</v>
      </c>
      <c r="E11" s="39" t="s">
        <v>52</v>
      </c>
    </row>
    <row r="12" spans="1:5" ht="25.5">
      <c r="A12" s="35" t="s">
        <v>57</v>
      </c>
      <c r="E12" s="40" t="s">
        <v>2018</v>
      </c>
    </row>
    <row r="13" spans="1:5" ht="318.75">
      <c r="A13" t="s">
        <v>58</v>
      </c>
      <c r="E13" s="39" t="s">
        <v>1682</v>
      </c>
    </row>
    <row r="14" spans="1:16" ht="12.75">
      <c r="A14" t="s">
        <v>49</v>
      </c>
      <c s="34" t="s">
        <v>28</v>
      </c>
      <c s="34" t="s">
        <v>1163</v>
      </c>
      <c s="35" t="s">
        <v>52</v>
      </c>
      <c s="6" t="s">
        <v>1164</v>
      </c>
      <c s="36" t="s">
        <v>75</v>
      </c>
      <c s="37">
        <v>101</v>
      </c>
      <c s="36">
        <v>0</v>
      </c>
      <c s="36">
        <f>ROUND(G14*H14,6)</f>
      </c>
      <c r="L14" s="38">
        <v>0</v>
      </c>
      <c s="32">
        <f>ROUND(ROUND(L14,2)*ROUND(G14,3),2)</f>
      </c>
      <c s="36" t="s">
        <v>1160</v>
      </c>
      <c>
        <f>(M14*21)/100</f>
      </c>
      <c t="s">
        <v>28</v>
      </c>
    </row>
    <row r="15" spans="1:5" ht="12.75">
      <c r="A15" s="35" t="s">
        <v>56</v>
      </c>
      <c r="E15" s="39" t="s">
        <v>1166</v>
      </c>
    </row>
    <row r="16" spans="1:5" ht="25.5">
      <c r="A16" s="35" t="s">
        <v>57</v>
      </c>
      <c r="E16" s="40" t="s">
        <v>2019</v>
      </c>
    </row>
    <row r="17" spans="1:5" ht="12.75">
      <c r="A17" t="s">
        <v>58</v>
      </c>
      <c r="E17" s="39" t="s">
        <v>984</v>
      </c>
    </row>
    <row r="18" spans="1:16" ht="12.75">
      <c r="A18" t="s">
        <v>49</v>
      </c>
      <c s="34" t="s">
        <v>26</v>
      </c>
      <c s="34" t="s">
        <v>165</v>
      </c>
      <c s="35" t="s">
        <v>52</v>
      </c>
      <c s="6" t="s">
        <v>166</v>
      </c>
      <c s="36" t="s">
        <v>75</v>
      </c>
      <c s="37">
        <v>3300</v>
      </c>
      <c s="36">
        <v>0</v>
      </c>
      <c s="36">
        <f>ROUND(G18*H18,6)</f>
      </c>
      <c r="L18" s="38">
        <v>0</v>
      </c>
      <c s="32">
        <f>ROUND(ROUND(L18,2)*ROUND(G18,3),2)</f>
      </c>
      <c s="36" t="s">
        <v>1160</v>
      </c>
      <c>
        <f>(M18*21)/100</f>
      </c>
      <c t="s">
        <v>28</v>
      </c>
    </row>
    <row r="19" spans="1:5" ht="12.75">
      <c r="A19" s="35" t="s">
        <v>56</v>
      </c>
      <c r="E19" s="39" t="s">
        <v>1166</v>
      </c>
    </row>
    <row r="20" spans="1:5" ht="25.5">
      <c r="A20" s="35" t="s">
        <v>57</v>
      </c>
      <c r="E20" s="40" t="s">
        <v>2018</v>
      </c>
    </row>
    <row r="21" spans="1:5" ht="12.75">
      <c r="A21" t="s">
        <v>58</v>
      </c>
      <c r="E21" s="39" t="s">
        <v>984</v>
      </c>
    </row>
    <row r="22" spans="1:16" ht="12.75">
      <c r="A22" t="s">
        <v>49</v>
      </c>
      <c s="34" t="s">
        <v>94</v>
      </c>
      <c s="34" t="s">
        <v>1169</v>
      </c>
      <c s="35" t="s">
        <v>52</v>
      </c>
      <c s="6" t="s">
        <v>1170</v>
      </c>
      <c s="36" t="s">
        <v>75</v>
      </c>
      <c s="37">
        <v>151</v>
      </c>
      <c s="36">
        <v>0</v>
      </c>
      <c s="36">
        <f>ROUND(G22*H22,6)</f>
      </c>
      <c r="L22" s="38">
        <v>0</v>
      </c>
      <c s="32">
        <f>ROUND(ROUND(L22,2)*ROUND(G22,3),2)</f>
      </c>
      <c s="36" t="s">
        <v>1160</v>
      </c>
      <c>
        <f>(M22*21)/100</f>
      </c>
      <c t="s">
        <v>28</v>
      </c>
    </row>
    <row r="23" spans="1:5" ht="12.75">
      <c r="A23" s="35" t="s">
        <v>56</v>
      </c>
      <c r="E23" s="39" t="s">
        <v>1166</v>
      </c>
    </row>
    <row r="24" spans="1:5" ht="25.5">
      <c r="A24" s="35" t="s">
        <v>57</v>
      </c>
      <c r="E24" s="40" t="s">
        <v>2020</v>
      </c>
    </row>
    <row r="25" spans="1:5" ht="12.75">
      <c r="A25" t="s">
        <v>58</v>
      </c>
      <c r="E25" s="39" t="s">
        <v>984</v>
      </c>
    </row>
    <row r="26" spans="1:16" ht="12.75">
      <c r="A26" t="s">
        <v>49</v>
      </c>
      <c s="34" t="s">
        <v>100</v>
      </c>
      <c s="34" t="s">
        <v>51</v>
      </c>
      <c s="35" t="s">
        <v>52</v>
      </c>
      <c s="6" t="s">
        <v>53</v>
      </c>
      <c s="36" t="s">
        <v>54</v>
      </c>
      <c s="37">
        <v>2440</v>
      </c>
      <c s="36">
        <v>0</v>
      </c>
      <c s="36">
        <f>ROUND(G26*H26,6)</f>
      </c>
      <c r="L26" s="38">
        <v>0</v>
      </c>
      <c s="32">
        <f>ROUND(ROUND(L26,2)*ROUND(G26,3),2)</f>
      </c>
      <c s="36" t="s">
        <v>1160</v>
      </c>
      <c>
        <f>(M26*21)/100</f>
      </c>
      <c t="s">
        <v>28</v>
      </c>
    </row>
    <row r="27" spans="1:5" ht="12.75">
      <c r="A27" s="35" t="s">
        <v>56</v>
      </c>
      <c r="E27" s="39" t="s">
        <v>1166</v>
      </c>
    </row>
    <row r="28" spans="1:5" ht="25.5">
      <c r="A28" s="35" t="s">
        <v>57</v>
      </c>
      <c r="E28" s="40" t="s">
        <v>2021</v>
      </c>
    </row>
    <row r="29" spans="1:5" ht="12.75">
      <c r="A29" t="s">
        <v>58</v>
      </c>
      <c r="E29" s="39" t="s">
        <v>984</v>
      </c>
    </row>
    <row r="30" spans="1:16" ht="12.75">
      <c r="A30" t="s">
        <v>49</v>
      </c>
      <c s="34" t="s">
        <v>27</v>
      </c>
      <c s="34" t="s">
        <v>103</v>
      </c>
      <c s="35" t="s">
        <v>52</v>
      </c>
      <c s="6" t="s">
        <v>104</v>
      </c>
      <c s="36" t="s">
        <v>105</v>
      </c>
      <c s="37">
        <v>606</v>
      </c>
      <c s="36">
        <v>0</v>
      </c>
      <c s="36">
        <f>ROUND(G30*H30,6)</f>
      </c>
      <c r="L30" s="38">
        <v>0</v>
      </c>
      <c s="32">
        <f>ROUND(ROUND(L30,2)*ROUND(G30,3),2)</f>
      </c>
      <c s="36" t="s">
        <v>1160</v>
      </c>
      <c>
        <f>(M30*21)/100</f>
      </c>
      <c t="s">
        <v>28</v>
      </c>
    </row>
    <row r="31" spans="1:5" ht="12.75">
      <c r="A31" s="35" t="s">
        <v>56</v>
      </c>
      <c r="E31" s="39" t="s">
        <v>1166</v>
      </c>
    </row>
    <row r="32" spans="1:5" ht="25.5">
      <c r="A32" s="35" t="s">
        <v>57</v>
      </c>
      <c r="E32" s="40" t="s">
        <v>2022</v>
      </c>
    </row>
    <row r="33" spans="1:5" ht="12.75">
      <c r="A33" t="s">
        <v>58</v>
      </c>
      <c r="E33" s="39" t="s">
        <v>984</v>
      </c>
    </row>
    <row r="34" spans="1:16" ht="12.75">
      <c r="A34" t="s">
        <v>49</v>
      </c>
      <c s="34" t="s">
        <v>168</v>
      </c>
      <c s="34" t="s">
        <v>117</v>
      </c>
      <c s="35" t="s">
        <v>52</v>
      </c>
      <c s="6" t="s">
        <v>118</v>
      </c>
      <c s="36" t="s">
        <v>105</v>
      </c>
      <c s="37">
        <v>4500</v>
      </c>
      <c s="36">
        <v>0</v>
      </c>
      <c s="36">
        <f>ROUND(G34*H34,6)</f>
      </c>
      <c r="L34" s="38">
        <v>0</v>
      </c>
      <c s="32">
        <f>ROUND(ROUND(L34,2)*ROUND(G34,3),2)</f>
      </c>
      <c s="36" t="s">
        <v>1160</v>
      </c>
      <c>
        <f>(M34*21)/100</f>
      </c>
      <c t="s">
        <v>28</v>
      </c>
    </row>
    <row r="35" spans="1:5" ht="12.75">
      <c r="A35" s="35" t="s">
        <v>56</v>
      </c>
      <c r="E35" s="39" t="s">
        <v>1166</v>
      </c>
    </row>
    <row r="36" spans="1:5" ht="25.5">
      <c r="A36" s="35" t="s">
        <v>57</v>
      </c>
      <c r="E36" s="40" t="s">
        <v>2023</v>
      </c>
    </row>
    <row r="37" spans="1:5" ht="12.75">
      <c r="A37" t="s">
        <v>58</v>
      </c>
      <c r="E37" s="39" t="s">
        <v>984</v>
      </c>
    </row>
    <row r="38" spans="1:16" ht="25.5">
      <c r="A38" t="s">
        <v>49</v>
      </c>
      <c s="34" t="s">
        <v>534</v>
      </c>
      <c s="34" t="s">
        <v>1175</v>
      </c>
      <c s="35" t="s">
        <v>52</v>
      </c>
      <c s="6" t="s">
        <v>1176</v>
      </c>
      <c s="36" t="s">
        <v>105</v>
      </c>
      <c s="37">
        <v>4355</v>
      </c>
      <c s="36">
        <v>0</v>
      </c>
      <c s="36">
        <f>ROUND(G38*H38,6)</f>
      </c>
      <c r="L38" s="38">
        <v>0</v>
      </c>
      <c s="32">
        <f>ROUND(ROUND(L38,2)*ROUND(G38,3),2)</f>
      </c>
      <c s="36" t="s">
        <v>1160</v>
      </c>
      <c>
        <f>(M38*21)/100</f>
      </c>
      <c t="s">
        <v>28</v>
      </c>
    </row>
    <row r="39" spans="1:5" ht="12.75">
      <c r="A39" s="35" t="s">
        <v>56</v>
      </c>
      <c r="E39" s="39" t="s">
        <v>1166</v>
      </c>
    </row>
    <row r="40" spans="1:5" ht="25.5">
      <c r="A40" s="35" t="s">
        <v>57</v>
      </c>
      <c r="E40" s="40" t="s">
        <v>2024</v>
      </c>
    </row>
    <row r="41" spans="1:5" ht="12.75">
      <c r="A41" t="s">
        <v>58</v>
      </c>
      <c r="E41" s="39" t="s">
        <v>984</v>
      </c>
    </row>
    <row r="42" spans="1:16" ht="12.75">
      <c r="A42" t="s">
        <v>49</v>
      </c>
      <c s="34" t="s">
        <v>673</v>
      </c>
      <c s="34" t="s">
        <v>121</v>
      </c>
      <c s="35" t="s">
        <v>52</v>
      </c>
      <c s="6" t="s">
        <v>122</v>
      </c>
      <c s="36" t="s">
        <v>105</v>
      </c>
      <c s="37">
        <v>2130</v>
      </c>
      <c s="36">
        <v>0</v>
      </c>
      <c s="36">
        <f>ROUND(G42*H42,6)</f>
      </c>
      <c r="L42" s="38">
        <v>0</v>
      </c>
      <c s="32">
        <f>ROUND(ROUND(L42,2)*ROUND(G42,3),2)</f>
      </c>
      <c s="36" t="s">
        <v>1160</v>
      </c>
      <c>
        <f>(M42*21)/100</f>
      </c>
      <c t="s">
        <v>28</v>
      </c>
    </row>
    <row r="43" spans="1:5" ht="12.75">
      <c r="A43" s="35" t="s">
        <v>56</v>
      </c>
      <c r="E43" s="39" t="s">
        <v>1166</v>
      </c>
    </row>
    <row r="44" spans="1:5" ht="25.5">
      <c r="A44" s="35" t="s">
        <v>57</v>
      </c>
      <c r="E44" s="40" t="s">
        <v>2025</v>
      </c>
    </row>
    <row r="45" spans="1:5" ht="12.75">
      <c r="A45" t="s">
        <v>58</v>
      </c>
      <c r="E45" s="39" t="s">
        <v>984</v>
      </c>
    </row>
    <row r="46" spans="1:16" ht="12.75">
      <c r="A46" t="s">
        <v>49</v>
      </c>
      <c s="34" t="s">
        <v>677</v>
      </c>
      <c s="34" t="s">
        <v>125</v>
      </c>
      <c s="35" t="s">
        <v>52</v>
      </c>
      <c s="6" t="s">
        <v>126</v>
      </c>
      <c s="36" t="s">
        <v>105</v>
      </c>
      <c s="37">
        <v>15000</v>
      </c>
      <c s="36">
        <v>0</v>
      </c>
      <c s="36">
        <f>ROUND(G46*H46,6)</f>
      </c>
      <c r="L46" s="38">
        <v>0</v>
      </c>
      <c s="32">
        <f>ROUND(ROUND(L46,2)*ROUND(G46,3),2)</f>
      </c>
      <c s="36" t="s">
        <v>1160</v>
      </c>
      <c>
        <f>(M46*21)/100</f>
      </c>
      <c t="s">
        <v>28</v>
      </c>
    </row>
    <row r="47" spans="1:5" ht="12.75">
      <c r="A47" s="35" t="s">
        <v>56</v>
      </c>
      <c r="E47" s="39" t="s">
        <v>1166</v>
      </c>
    </row>
    <row r="48" spans="1:5" ht="25.5">
      <c r="A48" s="35" t="s">
        <v>57</v>
      </c>
      <c r="E48" s="40" t="s">
        <v>2026</v>
      </c>
    </row>
    <row r="49" spans="1:5" ht="12.75">
      <c r="A49" t="s">
        <v>58</v>
      </c>
      <c r="E49" s="39" t="s">
        <v>984</v>
      </c>
    </row>
    <row r="50" spans="1:16" ht="25.5">
      <c r="A50" t="s">
        <v>49</v>
      </c>
      <c s="34" t="s">
        <v>681</v>
      </c>
      <c s="34" t="s">
        <v>1177</v>
      </c>
      <c s="35" t="s">
        <v>52</v>
      </c>
      <c s="6" t="s">
        <v>1178</v>
      </c>
      <c s="36" t="s">
        <v>75</v>
      </c>
      <c s="37">
        <v>100</v>
      </c>
      <c s="36">
        <v>0</v>
      </c>
      <c s="36">
        <f>ROUND(G50*H50,6)</f>
      </c>
      <c r="L50" s="38">
        <v>0</v>
      </c>
      <c s="32">
        <f>ROUND(ROUND(L50,2)*ROUND(G50,3),2)</f>
      </c>
      <c s="36" t="s">
        <v>1160</v>
      </c>
      <c>
        <f>(M50*21)/100</f>
      </c>
      <c t="s">
        <v>28</v>
      </c>
    </row>
    <row r="51" spans="1:5" ht="12.75">
      <c r="A51" s="35" t="s">
        <v>56</v>
      </c>
      <c r="E51" s="39" t="s">
        <v>1166</v>
      </c>
    </row>
    <row r="52" spans="1:5" ht="25.5">
      <c r="A52" s="35" t="s">
        <v>57</v>
      </c>
      <c r="E52" s="40" t="s">
        <v>1921</v>
      </c>
    </row>
    <row r="53" spans="1:5" ht="12.75">
      <c r="A53" t="s">
        <v>58</v>
      </c>
      <c r="E53" s="39" t="s">
        <v>984</v>
      </c>
    </row>
    <row r="54" spans="1:16" ht="25.5">
      <c r="A54" t="s">
        <v>49</v>
      </c>
      <c s="34" t="s">
        <v>685</v>
      </c>
      <c s="34" t="s">
        <v>1030</v>
      </c>
      <c s="35" t="s">
        <v>52</v>
      </c>
      <c s="6" t="s">
        <v>1031</v>
      </c>
      <c s="36" t="s">
        <v>67</v>
      </c>
      <c s="37">
        <v>29</v>
      </c>
      <c s="36">
        <v>0</v>
      </c>
      <c s="36">
        <f>ROUND(G54*H54,6)</f>
      </c>
      <c r="L54" s="38">
        <v>0</v>
      </c>
      <c s="32">
        <f>ROUND(ROUND(L54,2)*ROUND(G54,3),2)</f>
      </c>
      <c s="36" t="s">
        <v>1160</v>
      </c>
      <c>
        <f>(M54*21)/100</f>
      </c>
      <c t="s">
        <v>28</v>
      </c>
    </row>
    <row r="55" spans="1:5" ht="12.75">
      <c r="A55" s="35" t="s">
        <v>56</v>
      </c>
      <c r="E55" s="39" t="s">
        <v>1166</v>
      </c>
    </row>
    <row r="56" spans="1:5" ht="25.5">
      <c r="A56" s="35" t="s">
        <v>57</v>
      </c>
      <c r="E56" s="40" t="s">
        <v>2027</v>
      </c>
    </row>
    <row r="57" spans="1:5" ht="12.75">
      <c r="A57" t="s">
        <v>58</v>
      </c>
      <c r="E57" s="39" t="s">
        <v>984</v>
      </c>
    </row>
    <row r="58" spans="1:16" ht="25.5">
      <c r="A58" t="s">
        <v>49</v>
      </c>
      <c s="34" t="s">
        <v>50</v>
      </c>
      <c s="34" t="s">
        <v>1181</v>
      </c>
      <c s="35" t="s">
        <v>52</v>
      </c>
      <c s="6" t="s">
        <v>1182</v>
      </c>
      <c s="36" t="s">
        <v>67</v>
      </c>
      <c s="37">
        <v>10</v>
      </c>
      <c s="36">
        <v>0</v>
      </c>
      <c s="36">
        <f>ROUND(G58*H58,6)</f>
      </c>
      <c r="L58" s="38">
        <v>0</v>
      </c>
      <c s="32">
        <f>ROUND(ROUND(L58,2)*ROUND(G58,3),2)</f>
      </c>
      <c s="36" t="s">
        <v>1160</v>
      </c>
      <c>
        <f>(M58*21)/100</f>
      </c>
      <c t="s">
        <v>28</v>
      </c>
    </row>
    <row r="59" spans="1:5" ht="12.75">
      <c r="A59" s="35" t="s">
        <v>56</v>
      </c>
      <c r="E59" s="39" t="s">
        <v>1166</v>
      </c>
    </row>
    <row r="60" spans="1:5" ht="25.5">
      <c r="A60" s="35" t="s">
        <v>57</v>
      </c>
      <c r="E60" s="40" t="s">
        <v>1551</v>
      </c>
    </row>
    <row r="61" spans="1:5" ht="12.75">
      <c r="A61" t="s">
        <v>58</v>
      </c>
      <c r="E61" s="39" t="s">
        <v>984</v>
      </c>
    </row>
    <row r="62" spans="1:16" ht="25.5">
      <c r="A62" t="s">
        <v>49</v>
      </c>
      <c s="34" t="s">
        <v>60</v>
      </c>
      <c s="34" t="s">
        <v>1038</v>
      </c>
      <c s="35" t="s">
        <v>52</v>
      </c>
      <c s="6" t="s">
        <v>1039</v>
      </c>
      <c s="36" t="s">
        <v>67</v>
      </c>
      <c s="37">
        <v>40</v>
      </c>
      <c s="36">
        <v>0</v>
      </c>
      <c s="36">
        <f>ROUND(G62*H62,6)</f>
      </c>
      <c r="L62" s="38">
        <v>0</v>
      </c>
      <c s="32">
        <f>ROUND(ROUND(L62,2)*ROUND(G62,3),2)</f>
      </c>
      <c s="36" t="s">
        <v>1160</v>
      </c>
      <c>
        <f>(M62*21)/100</f>
      </c>
      <c t="s">
        <v>28</v>
      </c>
    </row>
    <row r="63" spans="1:5" ht="12.75">
      <c r="A63" s="35" t="s">
        <v>56</v>
      </c>
      <c r="E63" s="39" t="s">
        <v>1166</v>
      </c>
    </row>
    <row r="64" spans="1:5" ht="25.5">
      <c r="A64" s="35" t="s">
        <v>57</v>
      </c>
      <c r="E64" s="40" t="s">
        <v>1547</v>
      </c>
    </row>
    <row r="65" spans="1:5" ht="12.75">
      <c r="A65" t="s">
        <v>58</v>
      </c>
      <c r="E65" s="39" t="s">
        <v>984</v>
      </c>
    </row>
    <row r="66" spans="1:16" ht="12.75">
      <c r="A66" t="s">
        <v>49</v>
      </c>
      <c s="34" t="s">
        <v>64</v>
      </c>
      <c s="34" t="s">
        <v>2028</v>
      </c>
      <c s="35" t="s">
        <v>52</v>
      </c>
      <c s="6" t="s">
        <v>2029</v>
      </c>
      <c s="36" t="s">
        <v>105</v>
      </c>
      <c s="37">
        <v>5470</v>
      </c>
      <c s="36">
        <v>0</v>
      </c>
      <c s="36">
        <f>ROUND(G66*H66,6)</f>
      </c>
      <c r="L66" s="38">
        <v>0</v>
      </c>
      <c s="32">
        <f>ROUND(ROUND(L66,2)*ROUND(G66,3),2)</f>
      </c>
      <c s="36" t="s">
        <v>1160</v>
      </c>
      <c>
        <f>(M66*21)/100</f>
      </c>
      <c t="s">
        <v>28</v>
      </c>
    </row>
    <row r="67" spans="1:5" ht="12.75">
      <c r="A67" s="35" t="s">
        <v>56</v>
      </c>
      <c r="E67" s="39" t="s">
        <v>1166</v>
      </c>
    </row>
    <row r="68" spans="1:5" ht="25.5">
      <c r="A68" s="35" t="s">
        <v>57</v>
      </c>
      <c r="E68" s="40" t="s">
        <v>2030</v>
      </c>
    </row>
    <row r="69" spans="1:5" ht="12.75">
      <c r="A69" t="s">
        <v>58</v>
      </c>
      <c r="E69" s="39" t="s">
        <v>984</v>
      </c>
    </row>
    <row r="70" spans="1:16" ht="25.5">
      <c r="A70" t="s">
        <v>49</v>
      </c>
      <c s="34" t="s">
        <v>69</v>
      </c>
      <c s="34" t="s">
        <v>1034</v>
      </c>
      <c s="35" t="s">
        <v>52</v>
      </c>
      <c s="6" t="s">
        <v>1035</v>
      </c>
      <c s="36" t="s">
        <v>105</v>
      </c>
      <c s="37">
        <v>250</v>
      </c>
      <c s="36">
        <v>0</v>
      </c>
      <c s="36">
        <f>ROUND(G70*H70,6)</f>
      </c>
      <c r="L70" s="38">
        <v>0</v>
      </c>
      <c s="32">
        <f>ROUND(ROUND(L70,2)*ROUND(G70,3),2)</f>
      </c>
      <c s="36" t="s">
        <v>1160</v>
      </c>
      <c>
        <f>(M70*21)/100</f>
      </c>
      <c t="s">
        <v>28</v>
      </c>
    </row>
    <row r="71" spans="1:5" ht="12.75">
      <c r="A71" s="35" t="s">
        <v>56</v>
      </c>
      <c r="E71" s="39" t="s">
        <v>1166</v>
      </c>
    </row>
    <row r="72" spans="1:5" ht="25.5">
      <c r="A72" s="35" t="s">
        <v>57</v>
      </c>
      <c r="E72" s="40" t="s">
        <v>2031</v>
      </c>
    </row>
    <row r="73" spans="1:5" ht="12.75">
      <c r="A73" t="s">
        <v>58</v>
      </c>
      <c r="E73" s="39" t="s">
        <v>984</v>
      </c>
    </row>
    <row r="74" spans="1:16" ht="25.5">
      <c r="A74" t="s">
        <v>49</v>
      </c>
      <c s="34" t="s">
        <v>72</v>
      </c>
      <c s="34" t="s">
        <v>1656</v>
      </c>
      <c s="35" t="s">
        <v>52</v>
      </c>
      <c s="6" t="s">
        <v>1657</v>
      </c>
      <c s="36" t="s">
        <v>105</v>
      </c>
      <c s="37">
        <v>50</v>
      </c>
      <c s="36">
        <v>0</v>
      </c>
      <c s="36">
        <f>ROUND(G74*H74,6)</f>
      </c>
      <c r="L74" s="38">
        <v>0</v>
      </c>
      <c s="32">
        <f>ROUND(ROUND(L74,2)*ROUND(G74,3),2)</f>
      </c>
      <c s="36" t="s">
        <v>1160</v>
      </c>
      <c>
        <f>(M74*21)/100</f>
      </c>
      <c t="s">
        <v>28</v>
      </c>
    </row>
    <row r="75" spans="1:5" ht="12.75">
      <c r="A75" s="35" t="s">
        <v>56</v>
      </c>
      <c r="E75" s="39" t="s">
        <v>1166</v>
      </c>
    </row>
    <row r="76" spans="1:5" ht="25.5">
      <c r="A76" s="35" t="s">
        <v>57</v>
      </c>
      <c r="E76" s="40" t="s">
        <v>2000</v>
      </c>
    </row>
    <row r="77" spans="1:5" ht="12.75">
      <c r="A77" t="s">
        <v>58</v>
      </c>
      <c r="E77" s="39" t="s">
        <v>984</v>
      </c>
    </row>
    <row r="78" spans="1:16" ht="12.75">
      <c r="A78" t="s">
        <v>49</v>
      </c>
      <c s="34" t="s">
        <v>78</v>
      </c>
      <c s="34" t="s">
        <v>2032</v>
      </c>
      <c s="35" t="s">
        <v>52</v>
      </c>
      <c s="6" t="s">
        <v>2033</v>
      </c>
      <c s="36" t="s">
        <v>67</v>
      </c>
      <c s="37">
        <v>80</v>
      </c>
      <c s="36">
        <v>0</v>
      </c>
      <c s="36">
        <f>ROUND(G78*H78,6)</f>
      </c>
      <c r="L78" s="38">
        <v>0</v>
      </c>
      <c s="32">
        <f>ROUND(ROUND(L78,2)*ROUND(G78,3),2)</f>
      </c>
      <c s="36" t="s">
        <v>1160</v>
      </c>
      <c>
        <f>(M78*21)/100</f>
      </c>
      <c t="s">
        <v>28</v>
      </c>
    </row>
    <row r="79" spans="1:5" ht="12.75">
      <c r="A79" s="35" t="s">
        <v>56</v>
      </c>
      <c r="E79" s="39" t="s">
        <v>1166</v>
      </c>
    </row>
    <row r="80" spans="1:5" ht="25.5">
      <c r="A80" s="35" t="s">
        <v>57</v>
      </c>
      <c r="E80" s="40" t="s">
        <v>1540</v>
      </c>
    </row>
    <row r="81" spans="1:5" ht="12.75">
      <c r="A81" t="s">
        <v>58</v>
      </c>
      <c r="E81" s="39" t="s">
        <v>984</v>
      </c>
    </row>
    <row r="82" spans="1:16" ht="12.75">
      <c r="A82" t="s">
        <v>49</v>
      </c>
      <c s="34" t="s">
        <v>83</v>
      </c>
      <c s="34" t="s">
        <v>109</v>
      </c>
      <c s="35" t="s">
        <v>52</v>
      </c>
      <c s="6" t="s">
        <v>110</v>
      </c>
      <c s="36" t="s">
        <v>67</v>
      </c>
      <c s="37">
        <v>60</v>
      </c>
      <c s="36">
        <v>0</v>
      </c>
      <c s="36">
        <f>ROUND(G82*H82,6)</f>
      </c>
      <c r="L82" s="38">
        <v>0</v>
      </c>
      <c s="32">
        <f>ROUND(ROUND(L82,2)*ROUND(G82,3),2)</f>
      </c>
      <c s="36" t="s">
        <v>1160</v>
      </c>
      <c>
        <f>(M82*21)/100</f>
      </c>
      <c t="s">
        <v>28</v>
      </c>
    </row>
    <row r="83" spans="1:5" ht="12.75">
      <c r="A83" s="35" t="s">
        <v>56</v>
      </c>
      <c r="E83" s="39" t="s">
        <v>1166</v>
      </c>
    </row>
    <row r="84" spans="1:5" ht="25.5">
      <c r="A84" s="35" t="s">
        <v>57</v>
      </c>
      <c r="E84" s="40" t="s">
        <v>1952</v>
      </c>
    </row>
    <row r="85" spans="1:5" ht="12.75">
      <c r="A85" t="s">
        <v>58</v>
      </c>
      <c r="E85" s="39" t="s">
        <v>984</v>
      </c>
    </row>
    <row r="86" spans="1:16" ht="12.75">
      <c r="A86" t="s">
        <v>49</v>
      </c>
      <c s="34" t="s">
        <v>87</v>
      </c>
      <c s="34" t="s">
        <v>1190</v>
      </c>
      <c s="35" t="s">
        <v>52</v>
      </c>
      <c s="6" t="s">
        <v>1191</v>
      </c>
      <c s="36" t="s">
        <v>325</v>
      </c>
      <c s="37">
        <v>11</v>
      </c>
      <c s="36">
        <v>0</v>
      </c>
      <c s="36">
        <f>ROUND(G86*H86,6)</f>
      </c>
      <c r="L86" s="38">
        <v>0</v>
      </c>
      <c s="32">
        <f>ROUND(ROUND(L86,2)*ROUND(G86,3),2)</f>
      </c>
      <c s="36" t="s">
        <v>1532</v>
      </c>
      <c>
        <f>(M86*21)/100</f>
      </c>
      <c t="s">
        <v>28</v>
      </c>
    </row>
    <row r="87" spans="1:5" ht="12.75">
      <c r="A87" s="35" t="s">
        <v>56</v>
      </c>
      <c r="E87" s="39" t="s">
        <v>1166</v>
      </c>
    </row>
    <row r="88" spans="1:5" ht="25.5">
      <c r="A88" s="35" t="s">
        <v>57</v>
      </c>
      <c r="E88" s="40" t="s">
        <v>1975</v>
      </c>
    </row>
    <row r="89" spans="1:5" ht="12.75">
      <c r="A89" t="s">
        <v>58</v>
      </c>
      <c r="E89" s="39" t="s">
        <v>984</v>
      </c>
    </row>
    <row r="90" spans="1:13" ht="12.75">
      <c r="A90" t="s">
        <v>47</v>
      </c>
      <c r="C90" s="31" t="s">
        <v>28</v>
      </c>
      <c r="E90" s="33" t="s">
        <v>2034</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1195</v>
      </c>
      <c s="35" t="s">
        <v>52</v>
      </c>
      <c s="6" t="s">
        <v>1196</v>
      </c>
      <c s="36" t="s">
        <v>1017</v>
      </c>
      <c s="37">
        <v>25</v>
      </c>
      <c s="36">
        <v>0</v>
      </c>
      <c s="36">
        <f>ROUND(G91*H91,6)</f>
      </c>
      <c r="L91" s="38">
        <v>0</v>
      </c>
      <c s="32">
        <f>ROUND(ROUND(L91,2)*ROUND(G91,3),2)</f>
      </c>
      <c s="36" t="s">
        <v>1160</v>
      </c>
      <c>
        <f>(M91*21)/100</f>
      </c>
      <c t="s">
        <v>28</v>
      </c>
    </row>
    <row r="92" spans="1:5" ht="12.75">
      <c r="A92" s="35" t="s">
        <v>56</v>
      </c>
      <c r="E92" s="39" t="s">
        <v>1166</v>
      </c>
    </row>
    <row r="93" spans="1:5" ht="25.5">
      <c r="A93" s="35" t="s">
        <v>57</v>
      </c>
      <c r="E93" s="40" t="s">
        <v>1917</v>
      </c>
    </row>
    <row r="94" spans="1:5" ht="12.75">
      <c r="A94" t="s">
        <v>58</v>
      </c>
      <c r="E94" s="39" t="s">
        <v>984</v>
      </c>
    </row>
    <row r="95" spans="1:16" ht="12.75">
      <c r="A95" t="s">
        <v>49</v>
      </c>
      <c s="34" t="s">
        <v>96</v>
      </c>
      <c s="34" t="s">
        <v>1326</v>
      </c>
      <c s="35" t="s">
        <v>52</v>
      </c>
      <c s="6" t="s">
        <v>1327</v>
      </c>
      <c s="36" t="s">
        <v>1017</v>
      </c>
      <c s="37">
        <v>160</v>
      </c>
      <c s="36">
        <v>0</v>
      </c>
      <c s="36">
        <f>ROUND(G95*H95,6)</f>
      </c>
      <c r="L95" s="38">
        <v>0</v>
      </c>
      <c s="32">
        <f>ROUND(ROUND(L95,2)*ROUND(G95,3),2)</f>
      </c>
      <c s="36" t="s">
        <v>1160</v>
      </c>
      <c>
        <f>(M95*21)/100</f>
      </c>
      <c t="s">
        <v>28</v>
      </c>
    </row>
    <row r="96" spans="1:5" ht="12.75">
      <c r="A96" s="35" t="s">
        <v>56</v>
      </c>
      <c r="E96" s="39" t="s">
        <v>1166</v>
      </c>
    </row>
    <row r="97" spans="1:5" ht="25.5">
      <c r="A97" s="35" t="s">
        <v>57</v>
      </c>
      <c r="E97" s="40" t="s">
        <v>2035</v>
      </c>
    </row>
    <row r="98" spans="1:5" ht="12.75">
      <c r="A98" t="s">
        <v>58</v>
      </c>
      <c r="E98" s="39" t="s">
        <v>984</v>
      </c>
    </row>
    <row r="99" spans="1:16" ht="12.75">
      <c r="A99" t="s">
        <v>49</v>
      </c>
      <c s="34" t="s">
        <v>1000</v>
      </c>
      <c s="34" t="s">
        <v>1198</v>
      </c>
      <c s="35" t="s">
        <v>52</v>
      </c>
      <c s="6" t="s">
        <v>1199</v>
      </c>
      <c s="36" t="s">
        <v>1200</v>
      </c>
      <c s="37">
        <v>1.17</v>
      </c>
      <c s="36">
        <v>0</v>
      </c>
      <c s="36">
        <f>ROUND(G99*H99,6)</f>
      </c>
      <c r="L99" s="38">
        <v>0</v>
      </c>
      <c s="32">
        <f>ROUND(ROUND(L99,2)*ROUND(G99,3),2)</f>
      </c>
      <c s="36" t="s">
        <v>1160</v>
      </c>
      <c>
        <f>(M99*21)/100</f>
      </c>
      <c t="s">
        <v>28</v>
      </c>
    </row>
    <row r="100" spans="1:5" ht="12.75">
      <c r="A100" s="35" t="s">
        <v>56</v>
      </c>
      <c r="E100" s="39" t="s">
        <v>1166</v>
      </c>
    </row>
    <row r="101" spans="1:5" ht="25.5">
      <c r="A101" s="35" t="s">
        <v>57</v>
      </c>
      <c r="E101" s="40" t="s">
        <v>2036</v>
      </c>
    </row>
    <row r="102" spans="1:5" ht="12.75">
      <c r="A102" t="s">
        <v>58</v>
      </c>
      <c r="E102" s="39" t="s">
        <v>984</v>
      </c>
    </row>
    <row r="103" spans="1:16" ht="12.75">
      <c r="A103" t="s">
        <v>49</v>
      </c>
      <c s="34" t="s">
        <v>102</v>
      </c>
      <c s="34" t="s">
        <v>1329</v>
      </c>
      <c s="35" t="s">
        <v>52</v>
      </c>
      <c s="6" t="s">
        <v>1330</v>
      </c>
      <c s="36" t="s">
        <v>1200</v>
      </c>
      <c s="37">
        <v>565.2</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2037</v>
      </c>
    </row>
    <row r="106" spans="1:5" ht="12.75">
      <c r="A106" t="s">
        <v>58</v>
      </c>
      <c r="E106" s="39" t="s">
        <v>984</v>
      </c>
    </row>
    <row r="107" spans="1:16" ht="12.75">
      <c r="A107" t="s">
        <v>49</v>
      </c>
      <c s="34" t="s">
        <v>924</v>
      </c>
      <c s="34" t="s">
        <v>1202</v>
      </c>
      <c s="35" t="s">
        <v>52</v>
      </c>
      <c s="6" t="s">
        <v>1203</v>
      </c>
      <c s="36" t="s">
        <v>67</v>
      </c>
      <c s="37">
        <v>30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1935</v>
      </c>
    </row>
    <row r="110" spans="1:5" ht="12.75">
      <c r="A110" t="s">
        <v>58</v>
      </c>
      <c r="E110" s="39" t="s">
        <v>984</v>
      </c>
    </row>
    <row r="111" spans="1:16" ht="25.5">
      <c r="A111" t="s">
        <v>49</v>
      </c>
      <c s="34" t="s">
        <v>108</v>
      </c>
      <c s="34" t="s">
        <v>1204</v>
      </c>
      <c s="35" t="s">
        <v>52</v>
      </c>
      <c s="6" t="s">
        <v>1205</v>
      </c>
      <c s="36" t="s">
        <v>105</v>
      </c>
      <c s="37">
        <v>270</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2038</v>
      </c>
    </row>
    <row r="114" spans="1:5" ht="12.75">
      <c r="A114" t="s">
        <v>58</v>
      </c>
      <c r="E114" s="39" t="s">
        <v>984</v>
      </c>
    </row>
    <row r="115" spans="1:16" ht="12.75">
      <c r="A115" t="s">
        <v>49</v>
      </c>
      <c s="34" t="s">
        <v>112</v>
      </c>
      <c s="34" t="s">
        <v>1207</v>
      </c>
      <c s="35" t="s">
        <v>52</v>
      </c>
      <c s="6" t="s">
        <v>1208</v>
      </c>
      <c s="36" t="s">
        <v>105</v>
      </c>
      <c s="37">
        <v>25750</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2039</v>
      </c>
    </row>
    <row r="118" spans="1:5" ht="12.75">
      <c r="A118" t="s">
        <v>58</v>
      </c>
      <c r="E118" s="39" t="s">
        <v>984</v>
      </c>
    </row>
    <row r="119" spans="1:16" ht="12.75">
      <c r="A119" t="s">
        <v>49</v>
      </c>
      <c s="34" t="s">
        <v>116</v>
      </c>
      <c s="34" t="s">
        <v>1209</v>
      </c>
      <c s="35" t="s">
        <v>52</v>
      </c>
      <c s="6" t="s">
        <v>1210</v>
      </c>
      <c s="36" t="s">
        <v>105</v>
      </c>
      <c s="37">
        <v>25750</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2039</v>
      </c>
    </row>
    <row r="122" spans="1:5" ht="12.75">
      <c r="A122" t="s">
        <v>58</v>
      </c>
      <c r="E122" s="39" t="s">
        <v>984</v>
      </c>
    </row>
    <row r="123" spans="1:16" ht="12.75">
      <c r="A123" t="s">
        <v>49</v>
      </c>
      <c s="34" t="s">
        <v>120</v>
      </c>
      <c s="34" t="s">
        <v>1211</v>
      </c>
      <c s="35" t="s">
        <v>52</v>
      </c>
      <c s="6" t="s">
        <v>1212</v>
      </c>
      <c s="36" t="s">
        <v>1213</v>
      </c>
      <c s="37">
        <v>40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1547</v>
      </c>
    </row>
    <row r="126" spans="1:5" ht="12.75">
      <c r="A126" t="s">
        <v>58</v>
      </c>
      <c r="E126" s="39" t="s">
        <v>984</v>
      </c>
    </row>
    <row r="127" spans="1:16" ht="12.75">
      <c r="A127" t="s">
        <v>49</v>
      </c>
      <c s="34" t="s">
        <v>124</v>
      </c>
      <c s="34" t="s">
        <v>2040</v>
      </c>
      <c s="35" t="s">
        <v>52</v>
      </c>
      <c s="6" t="s">
        <v>2041</v>
      </c>
      <c s="36" t="s">
        <v>67</v>
      </c>
      <c s="37">
        <v>70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2042</v>
      </c>
    </row>
    <row r="130" spans="1:5" ht="12.75">
      <c r="A130" t="s">
        <v>58</v>
      </c>
      <c r="E130" s="39" t="s">
        <v>984</v>
      </c>
    </row>
    <row r="131" spans="1:16" ht="12.75">
      <c r="A131" t="s">
        <v>49</v>
      </c>
      <c s="34" t="s">
        <v>128</v>
      </c>
      <c s="34" t="s">
        <v>2043</v>
      </c>
      <c s="35" t="s">
        <v>52</v>
      </c>
      <c s="6" t="s">
        <v>2044</v>
      </c>
      <c s="36" t="s">
        <v>67</v>
      </c>
      <c s="37">
        <v>30</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1935</v>
      </c>
    </row>
    <row r="134" spans="1:5" ht="12.75">
      <c r="A134" t="s">
        <v>58</v>
      </c>
      <c r="E134" s="39" t="s">
        <v>984</v>
      </c>
    </row>
    <row r="135" spans="1:16" ht="12.75">
      <c r="A135" t="s">
        <v>49</v>
      </c>
      <c s="34" t="s">
        <v>132</v>
      </c>
      <c s="34" t="s">
        <v>2045</v>
      </c>
      <c s="35" t="s">
        <v>52</v>
      </c>
      <c s="6" t="s">
        <v>2046</v>
      </c>
      <c s="36" t="s">
        <v>67</v>
      </c>
      <c s="37">
        <v>10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1551</v>
      </c>
    </row>
    <row r="138" spans="1:5" ht="12.75">
      <c r="A138" t="s">
        <v>58</v>
      </c>
      <c r="E138" s="39" t="s">
        <v>984</v>
      </c>
    </row>
    <row r="139" spans="1:16" ht="12.75">
      <c r="A139" t="s">
        <v>49</v>
      </c>
      <c s="34" t="s">
        <v>136</v>
      </c>
      <c s="34" t="s">
        <v>2047</v>
      </c>
      <c s="35" t="s">
        <v>52</v>
      </c>
      <c s="6" t="s">
        <v>2048</v>
      </c>
      <c s="36" t="s">
        <v>67</v>
      </c>
      <c s="37">
        <v>20</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1550</v>
      </c>
    </row>
    <row r="142" spans="1:5" ht="12.75">
      <c r="A142" t="s">
        <v>58</v>
      </c>
      <c r="E142" s="39" t="s">
        <v>984</v>
      </c>
    </row>
    <row r="143" spans="1:16" ht="12.75">
      <c r="A143" t="s">
        <v>49</v>
      </c>
      <c s="34" t="s">
        <v>140</v>
      </c>
      <c s="34" t="s">
        <v>2049</v>
      </c>
      <c s="35" t="s">
        <v>52</v>
      </c>
      <c s="6" t="s">
        <v>2050</v>
      </c>
      <c s="36" t="s">
        <v>67</v>
      </c>
      <c s="37">
        <v>50</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2000</v>
      </c>
    </row>
    <row r="146" spans="1:5" ht="12.75">
      <c r="A146" t="s">
        <v>58</v>
      </c>
      <c r="E146" s="39" t="s">
        <v>984</v>
      </c>
    </row>
    <row r="147" spans="1:16" ht="12.75">
      <c r="A147" t="s">
        <v>49</v>
      </c>
      <c s="34" t="s">
        <v>143</v>
      </c>
      <c s="34" t="s">
        <v>2051</v>
      </c>
      <c s="35" t="s">
        <v>52</v>
      </c>
      <c s="6" t="s">
        <v>2052</v>
      </c>
      <c s="36" t="s">
        <v>67</v>
      </c>
      <c s="37">
        <v>40</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1547</v>
      </c>
    </row>
    <row r="150" spans="1:5" ht="12.75">
      <c r="A150" t="s">
        <v>58</v>
      </c>
      <c r="E150" s="39" t="s">
        <v>984</v>
      </c>
    </row>
    <row r="151" spans="1:16" ht="12.75">
      <c r="A151" t="s">
        <v>49</v>
      </c>
      <c s="34" t="s">
        <v>147</v>
      </c>
      <c s="34" t="s">
        <v>1223</v>
      </c>
      <c s="35" t="s">
        <v>52</v>
      </c>
      <c s="6" t="s">
        <v>1224</v>
      </c>
      <c s="36" t="s">
        <v>67</v>
      </c>
      <c s="37">
        <v>1</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1515</v>
      </c>
    </row>
    <row r="154" spans="1:5" ht="12.75">
      <c r="A154" t="s">
        <v>58</v>
      </c>
      <c r="E154" s="39" t="s">
        <v>984</v>
      </c>
    </row>
    <row r="155" spans="1:16" ht="12.75">
      <c r="A155" t="s">
        <v>49</v>
      </c>
      <c s="34" t="s">
        <v>170</v>
      </c>
      <c s="34" t="s">
        <v>2053</v>
      </c>
      <c s="35" t="s">
        <v>52</v>
      </c>
      <c s="6" t="s">
        <v>2054</v>
      </c>
      <c s="36" t="s">
        <v>67</v>
      </c>
      <c s="37">
        <v>14</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2055</v>
      </c>
    </row>
    <row r="158" spans="1:5" ht="12.75">
      <c r="A158" t="s">
        <v>58</v>
      </c>
      <c r="E158" s="39" t="s">
        <v>984</v>
      </c>
    </row>
    <row r="159" spans="1:16" ht="12.75">
      <c r="A159" t="s">
        <v>49</v>
      </c>
      <c s="34" t="s">
        <v>175</v>
      </c>
      <c s="34" t="s">
        <v>1225</v>
      </c>
      <c s="35" t="s">
        <v>52</v>
      </c>
      <c s="6" t="s">
        <v>1226</v>
      </c>
      <c s="36" t="s">
        <v>67</v>
      </c>
      <c s="37">
        <v>15</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1948</v>
      </c>
    </row>
    <row r="162" spans="1:5" ht="12.75">
      <c r="A162" t="s">
        <v>58</v>
      </c>
      <c r="E162" s="39" t="s">
        <v>984</v>
      </c>
    </row>
    <row r="163" spans="1:16" ht="12.75">
      <c r="A163" t="s">
        <v>49</v>
      </c>
      <c s="34" t="s">
        <v>178</v>
      </c>
      <c s="34" t="s">
        <v>1227</v>
      </c>
      <c s="35" t="s">
        <v>52</v>
      </c>
      <c s="6" t="s">
        <v>1228</v>
      </c>
      <c s="36" t="s">
        <v>67</v>
      </c>
      <c s="37">
        <v>15</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1948</v>
      </c>
    </row>
    <row r="166" spans="1:5" ht="12.75">
      <c r="A166" t="s">
        <v>58</v>
      </c>
      <c r="E166" s="39" t="s">
        <v>984</v>
      </c>
    </row>
    <row r="167" spans="1:16" ht="12.75">
      <c r="A167" t="s">
        <v>49</v>
      </c>
      <c s="34" t="s">
        <v>181</v>
      </c>
      <c s="34" t="s">
        <v>1229</v>
      </c>
      <c s="35" t="s">
        <v>52</v>
      </c>
      <c s="6" t="s">
        <v>1230</v>
      </c>
      <c s="36" t="s">
        <v>67</v>
      </c>
      <c s="37">
        <v>15</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1948</v>
      </c>
    </row>
    <row r="170" spans="1:5" ht="12.75">
      <c r="A170" t="s">
        <v>58</v>
      </c>
      <c r="E170" s="39" t="s">
        <v>984</v>
      </c>
    </row>
    <row r="171" spans="1:16" ht="12.75">
      <c r="A171" t="s">
        <v>49</v>
      </c>
      <c s="34" t="s">
        <v>185</v>
      </c>
      <c s="34" t="s">
        <v>2056</v>
      </c>
      <c s="35" t="s">
        <v>52</v>
      </c>
      <c s="6" t="s">
        <v>2057</v>
      </c>
      <c s="36" t="s">
        <v>67</v>
      </c>
      <c s="37">
        <v>120</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2058</v>
      </c>
    </row>
    <row r="174" spans="1:5" ht="12.75">
      <c r="A174" t="s">
        <v>58</v>
      </c>
      <c r="E174" s="39" t="s">
        <v>984</v>
      </c>
    </row>
    <row r="175" spans="1:16" ht="12.75">
      <c r="A175" t="s">
        <v>49</v>
      </c>
      <c s="34" t="s">
        <v>925</v>
      </c>
      <c s="34" t="s">
        <v>2059</v>
      </c>
      <c s="35" t="s">
        <v>52</v>
      </c>
      <c s="6" t="s">
        <v>2060</v>
      </c>
      <c s="36" t="s">
        <v>67</v>
      </c>
      <c s="37">
        <v>120</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2058</v>
      </c>
    </row>
    <row r="178" spans="1:5" ht="12.75">
      <c r="A178" t="s">
        <v>58</v>
      </c>
      <c r="E178" s="39" t="s">
        <v>984</v>
      </c>
    </row>
    <row r="179" spans="1:16" ht="12.75">
      <c r="A179" t="s">
        <v>49</v>
      </c>
      <c s="34" t="s">
        <v>926</v>
      </c>
      <c s="34" t="s">
        <v>1231</v>
      </c>
      <c s="35" t="s">
        <v>52</v>
      </c>
      <c s="6" t="s">
        <v>1232</v>
      </c>
      <c s="36" t="s">
        <v>67</v>
      </c>
      <c s="37">
        <v>15</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1948</v>
      </c>
    </row>
    <row r="182" spans="1:5" ht="12.75">
      <c r="A182" t="s">
        <v>58</v>
      </c>
      <c r="E182" s="39" t="s">
        <v>984</v>
      </c>
    </row>
    <row r="183" spans="1:16" ht="12.75">
      <c r="A183" t="s">
        <v>49</v>
      </c>
      <c s="34" t="s">
        <v>831</v>
      </c>
      <c s="34" t="s">
        <v>1235</v>
      </c>
      <c s="35" t="s">
        <v>52</v>
      </c>
      <c s="6" t="s">
        <v>1236</v>
      </c>
      <c s="36" t="s">
        <v>67</v>
      </c>
      <c s="37">
        <v>15</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1948</v>
      </c>
    </row>
    <row r="186" spans="1:5" ht="12.75">
      <c r="A186" t="s">
        <v>58</v>
      </c>
      <c r="E186" s="39" t="s">
        <v>984</v>
      </c>
    </row>
    <row r="187" spans="1:16" ht="12.75">
      <c r="A187" t="s">
        <v>49</v>
      </c>
      <c s="34" t="s">
        <v>188</v>
      </c>
      <c s="34" t="s">
        <v>1237</v>
      </c>
      <c s="35" t="s">
        <v>52</v>
      </c>
      <c s="6" t="s">
        <v>1238</v>
      </c>
      <c s="36" t="s">
        <v>67</v>
      </c>
      <c s="37">
        <v>15</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1948</v>
      </c>
    </row>
    <row r="190" spans="1:5" ht="12.75">
      <c r="A190" t="s">
        <v>58</v>
      </c>
      <c r="E190" s="39" t="s">
        <v>984</v>
      </c>
    </row>
    <row r="191" spans="1:16" ht="12.75">
      <c r="A191" t="s">
        <v>49</v>
      </c>
      <c s="34" t="s">
        <v>192</v>
      </c>
      <c s="34" t="s">
        <v>1239</v>
      </c>
      <c s="35" t="s">
        <v>52</v>
      </c>
      <c s="6" t="s">
        <v>1240</v>
      </c>
      <c s="36" t="s">
        <v>67</v>
      </c>
      <c s="37">
        <v>15</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1948</v>
      </c>
    </row>
    <row r="194" spans="1:5" ht="12.75">
      <c r="A194" t="s">
        <v>58</v>
      </c>
      <c r="E194" s="39" t="s">
        <v>984</v>
      </c>
    </row>
    <row r="195" spans="1:16" ht="12.75">
      <c r="A195" t="s">
        <v>49</v>
      </c>
      <c s="34" t="s">
        <v>196</v>
      </c>
      <c s="34" t="s">
        <v>513</v>
      </c>
      <c s="35" t="s">
        <v>52</v>
      </c>
      <c s="6" t="s">
        <v>514</v>
      </c>
      <c s="36" t="s">
        <v>67</v>
      </c>
      <c s="37">
        <v>15</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1948</v>
      </c>
    </row>
    <row r="198" spans="1:5" ht="12.75">
      <c r="A198" t="s">
        <v>58</v>
      </c>
      <c r="E198" s="39" t="s">
        <v>984</v>
      </c>
    </row>
    <row r="199" spans="1:16" ht="12.75">
      <c r="A199" t="s">
        <v>49</v>
      </c>
      <c s="34" t="s">
        <v>200</v>
      </c>
      <c s="34" t="s">
        <v>2061</v>
      </c>
      <c s="35" t="s">
        <v>52</v>
      </c>
      <c s="6" t="s">
        <v>2062</v>
      </c>
      <c s="36" t="s">
        <v>67</v>
      </c>
      <c s="37">
        <v>15</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1948</v>
      </c>
    </row>
    <row r="202" spans="1:5" ht="12.75">
      <c r="A202" t="s">
        <v>58</v>
      </c>
      <c r="E202" s="39" t="s">
        <v>984</v>
      </c>
    </row>
    <row r="203" spans="1:16" ht="12.75">
      <c r="A203" t="s">
        <v>49</v>
      </c>
      <c s="34" t="s">
        <v>204</v>
      </c>
      <c s="34" t="s">
        <v>1241</v>
      </c>
      <c s="35" t="s">
        <v>52</v>
      </c>
      <c s="6" t="s">
        <v>1242</v>
      </c>
      <c s="36" t="s">
        <v>105</v>
      </c>
      <c s="37">
        <v>400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2063</v>
      </c>
    </row>
    <row r="206" spans="1:5" ht="12.75">
      <c r="A206" t="s">
        <v>58</v>
      </c>
      <c r="E206" s="39" t="s">
        <v>984</v>
      </c>
    </row>
    <row r="207" spans="1:16" ht="25.5">
      <c r="A207" t="s">
        <v>49</v>
      </c>
      <c s="34" t="s">
        <v>207</v>
      </c>
      <c s="34" t="s">
        <v>2064</v>
      </c>
      <c s="35" t="s">
        <v>52</v>
      </c>
      <c s="6" t="s">
        <v>2065</v>
      </c>
      <c s="36" t="s">
        <v>105</v>
      </c>
      <c s="37">
        <v>16</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1891</v>
      </c>
    </row>
    <row r="210" spans="1:5" ht="12.75">
      <c r="A210" t="s">
        <v>58</v>
      </c>
      <c r="E210" s="39" t="s">
        <v>984</v>
      </c>
    </row>
    <row r="211" spans="1:16" ht="12.75">
      <c r="A211" t="s">
        <v>49</v>
      </c>
      <c s="34" t="s">
        <v>210</v>
      </c>
      <c s="34" t="s">
        <v>1543</v>
      </c>
      <c s="35" t="s">
        <v>52</v>
      </c>
      <c s="6" t="s">
        <v>1544</v>
      </c>
      <c s="36" t="s">
        <v>67</v>
      </c>
      <c s="37">
        <v>16</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1891</v>
      </c>
    </row>
    <row r="214" spans="1:5" ht="12.75">
      <c r="A214" t="s">
        <v>58</v>
      </c>
      <c r="E214" s="39" t="s">
        <v>984</v>
      </c>
    </row>
    <row r="215" spans="1:16" ht="12.75">
      <c r="A215" t="s">
        <v>49</v>
      </c>
      <c s="34" t="s">
        <v>214</v>
      </c>
      <c s="34" t="s">
        <v>1243</v>
      </c>
      <c s="35" t="s">
        <v>52</v>
      </c>
      <c s="6" t="s">
        <v>1244</v>
      </c>
      <c s="36" t="s">
        <v>67</v>
      </c>
      <c s="37">
        <v>15</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1948</v>
      </c>
    </row>
    <row r="218" spans="1:5" ht="12.75">
      <c r="A218" t="s">
        <v>58</v>
      </c>
      <c r="E218" s="39" t="s">
        <v>984</v>
      </c>
    </row>
    <row r="219" spans="1:16" ht="12.75">
      <c r="A219" t="s">
        <v>49</v>
      </c>
      <c s="34" t="s">
        <v>218</v>
      </c>
      <c s="34" t="s">
        <v>1022</v>
      </c>
      <c s="35" t="s">
        <v>52</v>
      </c>
      <c s="6" t="s">
        <v>1023</v>
      </c>
      <c s="36" t="s">
        <v>67</v>
      </c>
      <c s="37">
        <v>10</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1551</v>
      </c>
    </row>
    <row r="222" spans="1:5" ht="12.75">
      <c r="A222" t="s">
        <v>58</v>
      </c>
      <c r="E222" s="39" t="s">
        <v>984</v>
      </c>
    </row>
    <row r="223" spans="1:16" ht="12.75">
      <c r="A223" t="s">
        <v>49</v>
      </c>
      <c s="34" t="s">
        <v>222</v>
      </c>
      <c s="34" t="s">
        <v>2066</v>
      </c>
      <c s="35" t="s">
        <v>52</v>
      </c>
      <c s="6" t="s">
        <v>2067</v>
      </c>
      <c s="36" t="s">
        <v>67</v>
      </c>
      <c s="37">
        <v>10</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1551</v>
      </c>
    </row>
    <row r="226" spans="1:5" ht="12.75">
      <c r="A226" t="s">
        <v>58</v>
      </c>
      <c r="E226" s="39" t="s">
        <v>984</v>
      </c>
    </row>
    <row r="227" spans="1:16" ht="12.75">
      <c r="A227" t="s">
        <v>49</v>
      </c>
      <c s="34" t="s">
        <v>226</v>
      </c>
      <c s="34" t="s">
        <v>1287</v>
      </c>
      <c s="35" t="s">
        <v>52</v>
      </c>
      <c s="6" t="s">
        <v>1638</v>
      </c>
      <c s="36" t="s">
        <v>67</v>
      </c>
      <c s="37">
        <v>2</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1527</v>
      </c>
    </row>
    <row r="230" spans="1:5" ht="12.75">
      <c r="A230" t="s">
        <v>58</v>
      </c>
      <c r="E230" s="39" t="s">
        <v>984</v>
      </c>
    </row>
    <row r="231" spans="1:16" ht="12.75">
      <c r="A231" t="s">
        <v>49</v>
      </c>
      <c s="34" t="s">
        <v>230</v>
      </c>
      <c s="34" t="s">
        <v>1340</v>
      </c>
      <c s="35" t="s">
        <v>52</v>
      </c>
      <c s="6" t="s">
        <v>2068</v>
      </c>
      <c s="36" t="s">
        <v>67</v>
      </c>
      <c s="37">
        <v>30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1935</v>
      </c>
    </row>
    <row r="234" spans="1:5" ht="12.75">
      <c r="A234" t="s">
        <v>58</v>
      </c>
      <c r="E234" s="39" t="s">
        <v>984</v>
      </c>
    </row>
    <row r="235" spans="1:16" ht="12.75">
      <c r="A235" t="s">
        <v>49</v>
      </c>
      <c s="34" t="s">
        <v>234</v>
      </c>
      <c s="34" t="s">
        <v>1245</v>
      </c>
      <c s="35" t="s">
        <v>52</v>
      </c>
      <c s="6" t="s">
        <v>1246</v>
      </c>
      <c s="36" t="s">
        <v>67</v>
      </c>
      <c s="37">
        <v>1200</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2069</v>
      </c>
    </row>
    <row r="238" spans="1:5" ht="12.75">
      <c r="A238" t="s">
        <v>58</v>
      </c>
      <c r="E238" s="39" t="s">
        <v>984</v>
      </c>
    </row>
    <row r="239" spans="1:16" ht="12.75">
      <c r="A239" t="s">
        <v>49</v>
      </c>
      <c s="34" t="s">
        <v>238</v>
      </c>
      <c s="34" t="s">
        <v>2070</v>
      </c>
      <c s="35" t="s">
        <v>52</v>
      </c>
      <c s="6" t="s">
        <v>2071</v>
      </c>
      <c s="36" t="s">
        <v>67</v>
      </c>
      <c s="37">
        <v>2</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1527</v>
      </c>
    </row>
    <row r="242" spans="1:5" ht="12.75">
      <c r="A242" t="s">
        <v>58</v>
      </c>
      <c r="E242" s="39" t="s">
        <v>984</v>
      </c>
    </row>
    <row r="243" spans="1:16" ht="12.75">
      <c r="A243" t="s">
        <v>49</v>
      </c>
      <c s="34" t="s">
        <v>242</v>
      </c>
      <c s="34" t="s">
        <v>2072</v>
      </c>
      <c s="35" t="s">
        <v>52</v>
      </c>
      <c s="6" t="s">
        <v>2073</v>
      </c>
      <c s="36" t="s">
        <v>67</v>
      </c>
      <c s="37">
        <v>2</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1527</v>
      </c>
    </row>
    <row r="246" spans="1:5" ht="12.75">
      <c r="A246" t="s">
        <v>58</v>
      </c>
      <c r="E246" s="39" t="s">
        <v>984</v>
      </c>
    </row>
    <row r="247" spans="1:16" ht="12.75">
      <c r="A247" t="s">
        <v>49</v>
      </c>
      <c s="34" t="s">
        <v>246</v>
      </c>
      <c s="34" t="s">
        <v>2074</v>
      </c>
      <c s="35" t="s">
        <v>52</v>
      </c>
      <c s="6" t="s">
        <v>2075</v>
      </c>
      <c s="36" t="s">
        <v>67</v>
      </c>
      <c s="37">
        <v>2</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1527</v>
      </c>
    </row>
    <row r="250" spans="1:5" ht="12.75">
      <c r="A250" t="s">
        <v>58</v>
      </c>
      <c r="E250" s="39" t="s">
        <v>984</v>
      </c>
    </row>
    <row r="251" spans="1:16" ht="12.75">
      <c r="A251" t="s">
        <v>49</v>
      </c>
      <c s="34" t="s">
        <v>249</v>
      </c>
      <c s="34" t="s">
        <v>2076</v>
      </c>
      <c s="35" t="s">
        <v>52</v>
      </c>
      <c s="6" t="s">
        <v>2077</v>
      </c>
      <c s="36" t="s">
        <v>67</v>
      </c>
      <c s="37">
        <v>2</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1527</v>
      </c>
    </row>
    <row r="254" spans="1:5" ht="12.75">
      <c r="A254" t="s">
        <v>58</v>
      </c>
      <c r="E254" s="39" t="s">
        <v>984</v>
      </c>
    </row>
    <row r="255" spans="1:16" ht="12.75">
      <c r="A255" t="s">
        <v>49</v>
      </c>
      <c s="34" t="s">
        <v>253</v>
      </c>
      <c s="34" t="s">
        <v>2078</v>
      </c>
      <c s="35" t="s">
        <v>52</v>
      </c>
      <c s="6" t="s">
        <v>2079</v>
      </c>
      <c s="36" t="s">
        <v>67</v>
      </c>
      <c s="37">
        <v>300</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2080</v>
      </c>
    </row>
    <row r="258" spans="1:5" ht="12.75">
      <c r="A258" t="s">
        <v>58</v>
      </c>
      <c r="E258" s="39" t="s">
        <v>984</v>
      </c>
    </row>
    <row r="259" spans="1:16" ht="12.75">
      <c r="A259" t="s">
        <v>49</v>
      </c>
      <c s="34" t="s">
        <v>257</v>
      </c>
      <c s="34" t="s">
        <v>1252</v>
      </c>
      <c s="35" t="s">
        <v>52</v>
      </c>
      <c s="6" t="s">
        <v>1253</v>
      </c>
      <c s="36" t="s">
        <v>1254</v>
      </c>
      <c s="37">
        <v>400</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2063</v>
      </c>
    </row>
    <row r="262" spans="1:5" ht="12.75">
      <c r="A262" t="s">
        <v>58</v>
      </c>
      <c r="E262" s="39" t="s">
        <v>984</v>
      </c>
    </row>
    <row r="263" spans="1:16" ht="12.75">
      <c r="A263" t="s">
        <v>49</v>
      </c>
      <c s="34" t="s">
        <v>261</v>
      </c>
      <c s="34" t="s">
        <v>2081</v>
      </c>
      <c s="35" t="s">
        <v>52</v>
      </c>
      <c s="6" t="s">
        <v>2082</v>
      </c>
      <c s="36" t="s">
        <v>67</v>
      </c>
      <c s="37">
        <v>1</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1515</v>
      </c>
    </row>
    <row r="266" spans="1:5" ht="12.75">
      <c r="A266" t="s">
        <v>58</v>
      </c>
      <c r="E266" s="39" t="s">
        <v>984</v>
      </c>
    </row>
    <row r="267" spans="1:16" ht="12.75">
      <c r="A267" t="s">
        <v>49</v>
      </c>
      <c s="34" t="s">
        <v>265</v>
      </c>
      <c s="34" t="s">
        <v>2083</v>
      </c>
      <c s="35" t="s">
        <v>52</v>
      </c>
      <c s="6" t="s">
        <v>2084</v>
      </c>
      <c s="36" t="s">
        <v>67</v>
      </c>
      <c s="37">
        <v>1</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1515</v>
      </c>
    </row>
    <row r="270" spans="1:5" ht="12.75">
      <c r="A270" t="s">
        <v>58</v>
      </c>
      <c r="E270" s="39" t="s">
        <v>984</v>
      </c>
    </row>
    <row r="271" spans="1:16" ht="12.75">
      <c r="A271" t="s">
        <v>49</v>
      </c>
      <c s="34" t="s">
        <v>269</v>
      </c>
      <c s="34" t="s">
        <v>1257</v>
      </c>
      <c s="35" t="s">
        <v>52</v>
      </c>
      <c s="6" t="s">
        <v>1258</v>
      </c>
      <c s="36" t="s">
        <v>67</v>
      </c>
      <c s="37">
        <v>10</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1551</v>
      </c>
    </row>
    <row r="274" spans="1:5" ht="12.75">
      <c r="A274" t="s">
        <v>58</v>
      </c>
      <c r="E274" s="39" t="s">
        <v>984</v>
      </c>
    </row>
    <row r="275" spans="1:16" ht="12.75">
      <c r="A275" t="s">
        <v>49</v>
      </c>
      <c s="34" t="s">
        <v>273</v>
      </c>
      <c s="34" t="s">
        <v>1259</v>
      </c>
      <c s="35" t="s">
        <v>52</v>
      </c>
      <c s="6" t="s">
        <v>2085</v>
      </c>
      <c s="36" t="s">
        <v>67</v>
      </c>
      <c s="37">
        <v>10</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1551</v>
      </c>
    </row>
    <row r="278" spans="1:5" ht="12.75">
      <c r="A278" t="s">
        <v>58</v>
      </c>
      <c r="E278" s="39" t="s">
        <v>984</v>
      </c>
    </row>
    <row r="279" spans="1:16" ht="12.75">
      <c r="A279" t="s">
        <v>49</v>
      </c>
      <c s="34" t="s">
        <v>277</v>
      </c>
      <c s="34" t="s">
        <v>1261</v>
      </c>
      <c s="35" t="s">
        <v>52</v>
      </c>
      <c s="6" t="s">
        <v>1262</v>
      </c>
      <c s="36" t="s">
        <v>67</v>
      </c>
      <c s="37">
        <v>800</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2086</v>
      </c>
    </row>
    <row r="282" spans="1:5" ht="12.75">
      <c r="A282" t="s">
        <v>58</v>
      </c>
      <c r="E282" s="39" t="s">
        <v>984</v>
      </c>
    </row>
    <row r="283" spans="1:16" ht="12.75">
      <c r="A283" t="s">
        <v>49</v>
      </c>
      <c s="34" t="s">
        <v>281</v>
      </c>
      <c s="34" t="s">
        <v>1263</v>
      </c>
      <c s="35" t="s">
        <v>52</v>
      </c>
      <c s="6" t="s">
        <v>1264</v>
      </c>
      <c s="36" t="s">
        <v>67</v>
      </c>
      <c s="37">
        <v>800</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2086</v>
      </c>
    </row>
    <row r="286" spans="1:5" ht="12.75">
      <c r="A286" t="s">
        <v>58</v>
      </c>
      <c r="E286" s="39" t="s">
        <v>984</v>
      </c>
    </row>
    <row r="287" spans="1:16" ht="12.75">
      <c r="A287" t="s">
        <v>49</v>
      </c>
      <c s="34" t="s">
        <v>285</v>
      </c>
      <c s="34" t="s">
        <v>2087</v>
      </c>
      <c s="35" t="s">
        <v>52</v>
      </c>
      <c s="6" t="s">
        <v>2088</v>
      </c>
      <c s="36" t="s">
        <v>67</v>
      </c>
      <c s="37">
        <v>50</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2000</v>
      </c>
    </row>
    <row r="290" spans="1:5" ht="12.75">
      <c r="A290" t="s">
        <v>58</v>
      </c>
      <c r="E290" s="39" t="s">
        <v>984</v>
      </c>
    </row>
    <row r="291" spans="1:16" ht="12.75">
      <c r="A291" t="s">
        <v>49</v>
      </c>
      <c s="34" t="s">
        <v>290</v>
      </c>
      <c s="34" t="s">
        <v>2089</v>
      </c>
      <c s="35" t="s">
        <v>52</v>
      </c>
      <c s="6" t="s">
        <v>2090</v>
      </c>
      <c s="36" t="s">
        <v>67</v>
      </c>
      <c s="37">
        <v>50</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2000</v>
      </c>
    </row>
    <row r="294" spans="1:5" ht="12.75">
      <c r="A294" t="s">
        <v>58</v>
      </c>
      <c r="E294" s="39" t="s">
        <v>984</v>
      </c>
    </row>
    <row r="295" spans="1:16" ht="12.75">
      <c r="A295" t="s">
        <v>49</v>
      </c>
      <c s="34" t="s">
        <v>294</v>
      </c>
      <c s="34" t="s">
        <v>2091</v>
      </c>
      <c s="35" t="s">
        <v>52</v>
      </c>
      <c s="6" t="s">
        <v>2092</v>
      </c>
      <c s="36" t="s">
        <v>67</v>
      </c>
      <c s="37">
        <v>15</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1948</v>
      </c>
    </row>
    <row r="298" spans="1:5" ht="12.75">
      <c r="A298" t="s">
        <v>58</v>
      </c>
      <c r="E298" s="39" t="s">
        <v>984</v>
      </c>
    </row>
    <row r="299" spans="1:16" ht="12.75">
      <c r="A299" t="s">
        <v>49</v>
      </c>
      <c s="34" t="s">
        <v>298</v>
      </c>
      <c s="34" t="s">
        <v>2093</v>
      </c>
      <c s="35" t="s">
        <v>52</v>
      </c>
      <c s="6" t="s">
        <v>2094</v>
      </c>
      <c s="36" t="s">
        <v>67</v>
      </c>
      <c s="37">
        <v>15</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1948</v>
      </c>
    </row>
    <row r="302" spans="1:5" ht="12.75">
      <c r="A302" t="s">
        <v>58</v>
      </c>
      <c r="E302" s="39" t="s">
        <v>984</v>
      </c>
    </row>
    <row r="303" spans="1:13" ht="12.75">
      <c r="A303" t="s">
        <v>47</v>
      </c>
      <c r="C303" s="31" t="s">
        <v>168</v>
      </c>
      <c r="E303" s="33" t="s">
        <v>1269</v>
      </c>
      <c r="J303" s="32">
        <f>0</f>
      </c>
      <c s="32">
        <f>0</f>
      </c>
      <c s="32">
        <f>0+L304+L308</f>
      </c>
      <c s="32">
        <f>0+M304+M308</f>
      </c>
    </row>
    <row r="304" spans="1:16" ht="12.75">
      <c r="A304" t="s">
        <v>49</v>
      </c>
      <c s="34" t="s">
        <v>302</v>
      </c>
      <c s="34" t="s">
        <v>1276</v>
      </c>
      <c s="35" t="s">
        <v>52</v>
      </c>
      <c s="6" t="s">
        <v>1277</v>
      </c>
      <c s="36" t="s">
        <v>67</v>
      </c>
      <c s="37">
        <v>11</v>
      </c>
      <c s="36">
        <v>0</v>
      </c>
      <c s="36">
        <f>ROUND(G304*H304,6)</f>
      </c>
      <c r="L304" s="38">
        <v>0</v>
      </c>
      <c s="32">
        <f>ROUND(ROUND(L304,2)*ROUND(G304,3),2)</f>
      </c>
      <c s="36" t="s">
        <v>1160</v>
      </c>
      <c>
        <f>(M304*21)/100</f>
      </c>
      <c t="s">
        <v>28</v>
      </c>
    </row>
    <row r="305" spans="1:5" ht="12.75">
      <c r="A305" s="35" t="s">
        <v>56</v>
      </c>
      <c r="E305" s="39" t="s">
        <v>52</v>
      </c>
    </row>
    <row r="306" spans="1:5" ht="12.75">
      <c r="A306" s="35" t="s">
        <v>57</v>
      </c>
      <c r="E306" s="40" t="s">
        <v>52</v>
      </c>
    </row>
    <row r="307" spans="1:5" ht="178.5">
      <c r="A307" t="s">
        <v>58</v>
      </c>
      <c r="E307" s="39" t="s">
        <v>1415</v>
      </c>
    </row>
    <row r="308" spans="1:16" ht="12.75">
      <c r="A308" t="s">
        <v>49</v>
      </c>
      <c s="34" t="s">
        <v>306</v>
      </c>
      <c s="34" t="s">
        <v>1279</v>
      </c>
      <c s="35" t="s">
        <v>52</v>
      </c>
      <c s="6" t="s">
        <v>1280</v>
      </c>
      <c s="36" t="s">
        <v>67</v>
      </c>
      <c s="37">
        <v>11</v>
      </c>
      <c s="36">
        <v>0</v>
      </c>
      <c s="36">
        <f>ROUND(G308*H308,6)</f>
      </c>
      <c r="L308" s="38">
        <v>0</v>
      </c>
      <c s="32">
        <f>ROUND(ROUND(L308,2)*ROUND(G308,3),2)</f>
      </c>
      <c s="36" t="s">
        <v>1160</v>
      </c>
      <c>
        <f>(M308*21)/100</f>
      </c>
      <c t="s">
        <v>28</v>
      </c>
    </row>
    <row r="309" spans="1:5" ht="12.75">
      <c r="A309" s="35" t="s">
        <v>56</v>
      </c>
      <c r="E309" s="39" t="s">
        <v>52</v>
      </c>
    </row>
    <row r="310" spans="1:5" ht="12.75">
      <c r="A310" s="35" t="s">
        <v>57</v>
      </c>
      <c r="E310" s="40" t="s">
        <v>52</v>
      </c>
    </row>
    <row r="311" spans="1:5" ht="127.5">
      <c r="A311" t="s">
        <v>58</v>
      </c>
      <c r="E311" s="39" t="s">
        <v>1416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2097</v>
      </c>
      <c r="E8" s="30" t="s">
        <v>2096</v>
      </c>
      <c r="J8" s="29">
        <f>0+J9+J86</f>
      </c>
      <c s="29">
        <f>0+K9+K86</f>
      </c>
      <c s="29">
        <f>0+L9+L86</f>
      </c>
      <c s="29">
        <f>0+M9+M86</f>
      </c>
    </row>
    <row r="9" spans="1:13" ht="12.75">
      <c r="A9" t="s">
        <v>47</v>
      </c>
      <c r="C9" s="31" t="s">
        <v>644</v>
      </c>
      <c r="E9" s="33" t="s">
        <v>1157</v>
      </c>
      <c r="J9" s="32">
        <f>0</f>
      </c>
      <c s="32">
        <f>0</f>
      </c>
      <c s="32">
        <f>0+L10+L14+L18+L22+L26+L30+L34+L38+L42+L46+L50+L54+L58+L62+L66+L70+L74+L78+L82</f>
      </c>
      <c s="32">
        <f>0+M10+M14+M18+M22+M26+M30+M34+M38+M42+M46+M50+M54+M58+M62+M66+M70+M74+M78+M82</f>
      </c>
    </row>
    <row r="10" spans="1:16" ht="12.75">
      <c r="A10" t="s">
        <v>49</v>
      </c>
      <c s="34" t="s">
        <v>644</v>
      </c>
      <c s="34" t="s">
        <v>1158</v>
      </c>
      <c s="35" t="s">
        <v>52</v>
      </c>
      <c s="6" t="s">
        <v>1159</v>
      </c>
      <c s="36" t="s">
        <v>75</v>
      </c>
      <c s="37">
        <v>300</v>
      </c>
      <c s="36">
        <v>0</v>
      </c>
      <c s="36">
        <f>ROUND(G10*H10,6)</f>
      </c>
      <c r="L10" s="38">
        <v>0</v>
      </c>
      <c s="32">
        <f>ROUND(ROUND(L10,2)*ROUND(G10,3),2)</f>
      </c>
      <c s="36" t="s">
        <v>1160</v>
      </c>
      <c>
        <f>(M10*21)/100</f>
      </c>
      <c t="s">
        <v>28</v>
      </c>
    </row>
    <row r="11" spans="1:5" ht="12.75">
      <c r="A11" s="35" t="s">
        <v>56</v>
      </c>
      <c r="E11" s="39" t="s">
        <v>52</v>
      </c>
    </row>
    <row r="12" spans="1:5" ht="25.5">
      <c r="A12" s="35" t="s">
        <v>57</v>
      </c>
      <c r="E12" s="40" t="s">
        <v>2080</v>
      </c>
    </row>
    <row r="13" spans="1:5" ht="318.75">
      <c r="A13" t="s">
        <v>58</v>
      </c>
      <c r="E13" s="39" t="s">
        <v>1682</v>
      </c>
    </row>
    <row r="14" spans="1:16" ht="12.75">
      <c r="A14" t="s">
        <v>49</v>
      </c>
      <c s="34" t="s">
        <v>28</v>
      </c>
      <c s="34" t="s">
        <v>1163</v>
      </c>
      <c s="35" t="s">
        <v>52</v>
      </c>
      <c s="6" t="s">
        <v>1164</v>
      </c>
      <c s="36" t="s">
        <v>75</v>
      </c>
      <c s="37">
        <v>25</v>
      </c>
      <c s="36">
        <v>0</v>
      </c>
      <c s="36">
        <f>ROUND(G14*H14,6)</f>
      </c>
      <c r="L14" s="38">
        <v>0</v>
      </c>
      <c s="32">
        <f>ROUND(ROUND(L14,2)*ROUND(G14,3),2)</f>
      </c>
      <c s="36" t="s">
        <v>1160</v>
      </c>
      <c>
        <f>(M14*21)/100</f>
      </c>
      <c t="s">
        <v>28</v>
      </c>
    </row>
    <row r="15" spans="1:5" ht="12.75">
      <c r="A15" s="35" t="s">
        <v>56</v>
      </c>
      <c r="E15" s="39" t="s">
        <v>1166</v>
      </c>
    </row>
    <row r="16" spans="1:5" ht="25.5">
      <c r="A16" s="35" t="s">
        <v>57</v>
      </c>
      <c r="E16" s="40" t="s">
        <v>1917</v>
      </c>
    </row>
    <row r="17" spans="1:5" ht="12.75">
      <c r="A17" t="s">
        <v>58</v>
      </c>
      <c r="E17" s="39" t="s">
        <v>984</v>
      </c>
    </row>
    <row r="18" spans="1:16" ht="12.75">
      <c r="A18" t="s">
        <v>49</v>
      </c>
      <c s="34" t="s">
        <v>26</v>
      </c>
      <c s="34" t="s">
        <v>165</v>
      </c>
      <c s="35" t="s">
        <v>52</v>
      </c>
      <c s="6" t="s">
        <v>166</v>
      </c>
      <c s="36" t="s">
        <v>75</v>
      </c>
      <c s="37">
        <v>300</v>
      </c>
      <c s="36">
        <v>0</v>
      </c>
      <c s="36">
        <f>ROUND(G18*H18,6)</f>
      </c>
      <c r="L18" s="38">
        <v>0</v>
      </c>
      <c s="32">
        <f>ROUND(ROUND(L18,2)*ROUND(G18,3),2)</f>
      </c>
      <c s="36" t="s">
        <v>1160</v>
      </c>
      <c>
        <f>(M18*21)/100</f>
      </c>
      <c t="s">
        <v>28</v>
      </c>
    </row>
    <row r="19" spans="1:5" ht="12.75">
      <c r="A19" s="35" t="s">
        <v>56</v>
      </c>
      <c r="E19" s="39" t="s">
        <v>1166</v>
      </c>
    </row>
    <row r="20" spans="1:5" ht="25.5">
      <c r="A20" s="35" t="s">
        <v>57</v>
      </c>
      <c r="E20" s="40" t="s">
        <v>2080</v>
      </c>
    </row>
    <row r="21" spans="1:5" ht="12.75">
      <c r="A21" t="s">
        <v>58</v>
      </c>
      <c r="E21" s="39" t="s">
        <v>984</v>
      </c>
    </row>
    <row r="22" spans="1:16" ht="12.75">
      <c r="A22" t="s">
        <v>49</v>
      </c>
      <c s="34" t="s">
        <v>94</v>
      </c>
      <c s="34" t="s">
        <v>1169</v>
      </c>
      <c s="35" t="s">
        <v>52</v>
      </c>
      <c s="6" t="s">
        <v>1170</v>
      </c>
      <c s="36" t="s">
        <v>75</v>
      </c>
      <c s="37">
        <v>15</v>
      </c>
      <c s="36">
        <v>0</v>
      </c>
      <c s="36">
        <f>ROUND(G22*H22,6)</f>
      </c>
      <c r="L22" s="38">
        <v>0</v>
      </c>
      <c s="32">
        <f>ROUND(ROUND(L22,2)*ROUND(G22,3),2)</f>
      </c>
      <c s="36" t="s">
        <v>1160</v>
      </c>
      <c>
        <f>(M22*21)/100</f>
      </c>
      <c t="s">
        <v>28</v>
      </c>
    </row>
    <row r="23" spans="1:5" ht="12.75">
      <c r="A23" s="35" t="s">
        <v>56</v>
      </c>
      <c r="E23" s="39" t="s">
        <v>1166</v>
      </c>
    </row>
    <row r="24" spans="1:5" ht="25.5">
      <c r="A24" s="35" t="s">
        <v>57</v>
      </c>
      <c r="E24" s="40" t="s">
        <v>1948</v>
      </c>
    </row>
    <row r="25" spans="1:5" ht="12.75">
      <c r="A25" t="s">
        <v>58</v>
      </c>
      <c r="E25" s="39" t="s">
        <v>984</v>
      </c>
    </row>
    <row r="26" spans="1:16" ht="12.75">
      <c r="A26" t="s">
        <v>49</v>
      </c>
      <c s="34" t="s">
        <v>100</v>
      </c>
      <c s="34" t="s">
        <v>51</v>
      </c>
      <c s="35" t="s">
        <v>52</v>
      </c>
      <c s="6" t="s">
        <v>53</v>
      </c>
      <c s="36" t="s">
        <v>54</v>
      </c>
      <c s="37">
        <v>250</v>
      </c>
      <c s="36">
        <v>0</v>
      </c>
      <c s="36">
        <f>ROUND(G26*H26,6)</f>
      </c>
      <c r="L26" s="38">
        <v>0</v>
      </c>
      <c s="32">
        <f>ROUND(ROUND(L26,2)*ROUND(G26,3),2)</f>
      </c>
      <c s="36" t="s">
        <v>1160</v>
      </c>
      <c>
        <f>(M26*21)/100</f>
      </c>
      <c t="s">
        <v>28</v>
      </c>
    </row>
    <row r="27" spans="1:5" ht="12.75">
      <c r="A27" s="35" t="s">
        <v>56</v>
      </c>
      <c r="E27" s="39" t="s">
        <v>1166</v>
      </c>
    </row>
    <row r="28" spans="1:5" ht="25.5">
      <c r="A28" s="35" t="s">
        <v>57</v>
      </c>
      <c r="E28" s="40" t="s">
        <v>2031</v>
      </c>
    </row>
    <row r="29" spans="1:5" ht="12.75">
      <c r="A29" t="s">
        <v>58</v>
      </c>
      <c r="E29" s="39" t="s">
        <v>984</v>
      </c>
    </row>
    <row r="30" spans="1:16" ht="12.75">
      <c r="A30" t="s">
        <v>49</v>
      </c>
      <c s="34" t="s">
        <v>27</v>
      </c>
      <c s="34" t="s">
        <v>2098</v>
      </c>
      <c s="35" t="s">
        <v>52</v>
      </c>
      <c s="6" t="s">
        <v>2099</v>
      </c>
      <c s="36" t="s">
        <v>75</v>
      </c>
      <c s="37">
        <v>10</v>
      </c>
      <c s="36">
        <v>0</v>
      </c>
      <c s="36">
        <f>ROUND(G30*H30,6)</f>
      </c>
      <c r="L30" s="38">
        <v>0</v>
      </c>
      <c s="32">
        <f>ROUND(ROUND(L30,2)*ROUND(G30,3),2)</f>
      </c>
      <c s="36" t="s">
        <v>1160</v>
      </c>
      <c>
        <f>(M30*21)/100</f>
      </c>
      <c t="s">
        <v>28</v>
      </c>
    </row>
    <row r="31" spans="1:5" ht="12.75">
      <c r="A31" s="35" t="s">
        <v>56</v>
      </c>
      <c r="E31" s="39" t="s">
        <v>1166</v>
      </c>
    </row>
    <row r="32" spans="1:5" ht="25.5">
      <c r="A32" s="35" t="s">
        <v>57</v>
      </c>
      <c r="E32" s="40" t="s">
        <v>1551</v>
      </c>
    </row>
    <row r="33" spans="1:5" ht="12.75">
      <c r="A33" t="s">
        <v>58</v>
      </c>
      <c r="E33" s="39" t="s">
        <v>984</v>
      </c>
    </row>
    <row r="34" spans="1:16" ht="12.75">
      <c r="A34" t="s">
        <v>49</v>
      </c>
      <c s="34" t="s">
        <v>168</v>
      </c>
      <c s="34" t="s">
        <v>103</v>
      </c>
      <c s="35" t="s">
        <v>52</v>
      </c>
      <c s="6" t="s">
        <v>104</v>
      </c>
      <c s="36" t="s">
        <v>105</v>
      </c>
      <c s="37">
        <v>30</v>
      </c>
      <c s="36">
        <v>0</v>
      </c>
      <c s="36">
        <f>ROUND(G34*H34,6)</f>
      </c>
      <c r="L34" s="38">
        <v>0</v>
      </c>
      <c s="32">
        <f>ROUND(ROUND(L34,2)*ROUND(G34,3),2)</f>
      </c>
      <c s="36" t="s">
        <v>1160</v>
      </c>
      <c>
        <f>(M34*21)/100</f>
      </c>
      <c t="s">
        <v>28</v>
      </c>
    </row>
    <row r="35" spans="1:5" ht="12.75">
      <c r="A35" s="35" t="s">
        <v>56</v>
      </c>
      <c r="E35" s="39" t="s">
        <v>1166</v>
      </c>
    </row>
    <row r="36" spans="1:5" ht="25.5">
      <c r="A36" s="35" t="s">
        <v>57</v>
      </c>
      <c r="E36" s="40" t="s">
        <v>1935</v>
      </c>
    </row>
    <row r="37" spans="1:5" ht="12.75">
      <c r="A37" t="s">
        <v>58</v>
      </c>
      <c r="E37" s="39" t="s">
        <v>984</v>
      </c>
    </row>
    <row r="38" spans="1:16" ht="12.75">
      <c r="A38" t="s">
        <v>49</v>
      </c>
      <c s="34" t="s">
        <v>534</v>
      </c>
      <c s="34" t="s">
        <v>117</v>
      </c>
      <c s="35" t="s">
        <v>52</v>
      </c>
      <c s="6" t="s">
        <v>118</v>
      </c>
      <c s="36" t="s">
        <v>105</v>
      </c>
      <c s="37">
        <v>500</v>
      </c>
      <c s="36">
        <v>0</v>
      </c>
      <c s="36">
        <f>ROUND(G38*H38,6)</f>
      </c>
      <c r="L38" s="38">
        <v>0</v>
      </c>
      <c s="32">
        <f>ROUND(ROUND(L38,2)*ROUND(G38,3),2)</f>
      </c>
      <c s="36" t="s">
        <v>1160</v>
      </c>
      <c>
        <f>(M38*21)/100</f>
      </c>
      <c t="s">
        <v>28</v>
      </c>
    </row>
    <row r="39" spans="1:5" ht="12.75">
      <c r="A39" s="35" t="s">
        <v>56</v>
      </c>
      <c r="E39" s="39" t="s">
        <v>1166</v>
      </c>
    </row>
    <row r="40" spans="1:5" ht="25.5">
      <c r="A40" s="35" t="s">
        <v>57</v>
      </c>
      <c r="E40" s="40" t="s">
        <v>2100</v>
      </c>
    </row>
    <row r="41" spans="1:5" ht="12.75">
      <c r="A41" t="s">
        <v>58</v>
      </c>
      <c r="E41" s="39" t="s">
        <v>984</v>
      </c>
    </row>
    <row r="42" spans="1:16" ht="25.5">
      <c r="A42" t="s">
        <v>49</v>
      </c>
      <c s="34" t="s">
        <v>673</v>
      </c>
      <c s="34" t="s">
        <v>1175</v>
      </c>
      <c s="35" t="s">
        <v>52</v>
      </c>
      <c s="6" t="s">
        <v>1176</v>
      </c>
      <c s="36" t="s">
        <v>105</v>
      </c>
      <c s="37">
        <v>500</v>
      </c>
      <c s="36">
        <v>0</v>
      </c>
      <c s="36">
        <f>ROUND(G42*H42,6)</f>
      </c>
      <c r="L42" s="38">
        <v>0</v>
      </c>
      <c s="32">
        <f>ROUND(ROUND(L42,2)*ROUND(G42,3),2)</f>
      </c>
      <c s="36" t="s">
        <v>1160</v>
      </c>
      <c>
        <f>(M42*21)/100</f>
      </c>
      <c t="s">
        <v>28</v>
      </c>
    </row>
    <row r="43" spans="1:5" ht="12.75">
      <c r="A43" s="35" t="s">
        <v>56</v>
      </c>
      <c r="E43" s="39" t="s">
        <v>1166</v>
      </c>
    </row>
    <row r="44" spans="1:5" ht="25.5">
      <c r="A44" s="35" t="s">
        <v>57</v>
      </c>
      <c r="E44" s="40" t="s">
        <v>2100</v>
      </c>
    </row>
    <row r="45" spans="1:5" ht="12.75">
      <c r="A45" t="s">
        <v>58</v>
      </c>
      <c r="E45" s="39" t="s">
        <v>984</v>
      </c>
    </row>
    <row r="46" spans="1:16" ht="12.75">
      <c r="A46" t="s">
        <v>49</v>
      </c>
      <c s="34" t="s">
        <v>677</v>
      </c>
      <c s="34" t="s">
        <v>121</v>
      </c>
      <c s="35" t="s">
        <v>52</v>
      </c>
      <c s="6" t="s">
        <v>122</v>
      </c>
      <c s="36" t="s">
        <v>105</v>
      </c>
      <c s="37">
        <v>150</v>
      </c>
      <c s="36">
        <v>0</v>
      </c>
      <c s="36">
        <f>ROUND(G46*H46,6)</f>
      </c>
      <c r="L46" s="38">
        <v>0</v>
      </c>
      <c s="32">
        <f>ROUND(ROUND(L46,2)*ROUND(G46,3),2)</f>
      </c>
      <c s="36" t="s">
        <v>1160</v>
      </c>
      <c>
        <f>(M46*21)/100</f>
      </c>
      <c t="s">
        <v>28</v>
      </c>
    </row>
    <row r="47" spans="1:5" ht="12.75">
      <c r="A47" s="35" t="s">
        <v>56</v>
      </c>
      <c r="E47" s="39" t="s">
        <v>1166</v>
      </c>
    </row>
    <row r="48" spans="1:5" ht="25.5">
      <c r="A48" s="35" t="s">
        <v>57</v>
      </c>
      <c r="E48" s="40" t="s">
        <v>1681</v>
      </c>
    </row>
    <row r="49" spans="1:5" ht="12.75">
      <c r="A49" t="s">
        <v>58</v>
      </c>
      <c r="E49" s="39" t="s">
        <v>984</v>
      </c>
    </row>
    <row r="50" spans="1:16" ht="12.75">
      <c r="A50" t="s">
        <v>49</v>
      </c>
      <c s="34" t="s">
        <v>681</v>
      </c>
      <c s="34" t="s">
        <v>125</v>
      </c>
      <c s="35" t="s">
        <v>52</v>
      </c>
      <c s="6" t="s">
        <v>126</v>
      </c>
      <c s="36" t="s">
        <v>105</v>
      </c>
      <c s="37">
        <v>500</v>
      </c>
      <c s="36">
        <v>0</v>
      </c>
      <c s="36">
        <f>ROUND(G50*H50,6)</f>
      </c>
      <c r="L50" s="38">
        <v>0</v>
      </c>
      <c s="32">
        <f>ROUND(ROUND(L50,2)*ROUND(G50,3),2)</f>
      </c>
      <c s="36" t="s">
        <v>1160</v>
      </c>
      <c>
        <f>(M50*21)/100</f>
      </c>
      <c t="s">
        <v>28</v>
      </c>
    </row>
    <row r="51" spans="1:5" ht="12.75">
      <c r="A51" s="35" t="s">
        <v>56</v>
      </c>
      <c r="E51" s="39" t="s">
        <v>1166</v>
      </c>
    </row>
    <row r="52" spans="1:5" ht="25.5">
      <c r="A52" s="35" t="s">
        <v>57</v>
      </c>
      <c r="E52" s="40" t="s">
        <v>2100</v>
      </c>
    </row>
    <row r="53" spans="1:5" ht="12.75">
      <c r="A53" t="s">
        <v>58</v>
      </c>
      <c r="E53" s="39" t="s">
        <v>984</v>
      </c>
    </row>
    <row r="54" spans="1:16" ht="25.5">
      <c r="A54" t="s">
        <v>49</v>
      </c>
      <c s="34" t="s">
        <v>685</v>
      </c>
      <c s="34" t="s">
        <v>1177</v>
      </c>
      <c s="35" t="s">
        <v>52</v>
      </c>
      <c s="6" t="s">
        <v>1178</v>
      </c>
      <c s="36" t="s">
        <v>75</v>
      </c>
      <c s="37">
        <v>25</v>
      </c>
      <c s="36">
        <v>0</v>
      </c>
      <c s="36">
        <f>ROUND(G54*H54,6)</f>
      </c>
      <c r="L54" s="38">
        <v>0</v>
      </c>
      <c s="32">
        <f>ROUND(ROUND(L54,2)*ROUND(G54,3),2)</f>
      </c>
      <c s="36" t="s">
        <v>1160</v>
      </c>
      <c>
        <f>(M54*21)/100</f>
      </c>
      <c t="s">
        <v>28</v>
      </c>
    </row>
    <row r="55" spans="1:5" ht="12.75">
      <c r="A55" s="35" t="s">
        <v>56</v>
      </c>
      <c r="E55" s="39" t="s">
        <v>1166</v>
      </c>
    </row>
    <row r="56" spans="1:5" ht="25.5">
      <c r="A56" s="35" t="s">
        <v>57</v>
      </c>
      <c r="E56" s="40" t="s">
        <v>1917</v>
      </c>
    </row>
    <row r="57" spans="1:5" ht="12.75">
      <c r="A57" t="s">
        <v>58</v>
      </c>
      <c r="E57" s="39" t="s">
        <v>984</v>
      </c>
    </row>
    <row r="58" spans="1:16" ht="25.5">
      <c r="A58" t="s">
        <v>49</v>
      </c>
      <c s="34" t="s">
        <v>50</v>
      </c>
      <c s="34" t="s">
        <v>1030</v>
      </c>
      <c s="35" t="s">
        <v>52</v>
      </c>
      <c s="6" t="s">
        <v>1031</v>
      </c>
      <c s="36" t="s">
        <v>67</v>
      </c>
      <c s="37">
        <v>15</v>
      </c>
      <c s="36">
        <v>0</v>
      </c>
      <c s="36">
        <f>ROUND(G58*H58,6)</f>
      </c>
      <c r="L58" s="38">
        <v>0</v>
      </c>
      <c s="32">
        <f>ROUND(ROUND(L58,2)*ROUND(G58,3),2)</f>
      </c>
      <c s="36" t="s">
        <v>1160</v>
      </c>
      <c>
        <f>(M58*21)/100</f>
      </c>
      <c t="s">
        <v>28</v>
      </c>
    </row>
    <row r="59" spans="1:5" ht="12.75">
      <c r="A59" s="35" t="s">
        <v>56</v>
      </c>
      <c r="E59" s="39" t="s">
        <v>1166</v>
      </c>
    </row>
    <row r="60" spans="1:5" ht="25.5">
      <c r="A60" s="35" t="s">
        <v>57</v>
      </c>
      <c r="E60" s="40" t="s">
        <v>1948</v>
      </c>
    </row>
    <row r="61" spans="1:5" ht="12.75">
      <c r="A61" t="s">
        <v>58</v>
      </c>
      <c r="E61" s="39" t="s">
        <v>984</v>
      </c>
    </row>
    <row r="62" spans="1:16" ht="25.5">
      <c r="A62" t="s">
        <v>49</v>
      </c>
      <c s="34" t="s">
        <v>60</v>
      </c>
      <c s="34" t="s">
        <v>1181</v>
      </c>
      <c s="35" t="s">
        <v>52</v>
      </c>
      <c s="6" t="s">
        <v>1182</v>
      </c>
      <c s="36" t="s">
        <v>67</v>
      </c>
      <c s="37">
        <v>15</v>
      </c>
      <c s="36">
        <v>0</v>
      </c>
      <c s="36">
        <f>ROUND(G62*H62,6)</f>
      </c>
      <c r="L62" s="38">
        <v>0</v>
      </c>
      <c s="32">
        <f>ROUND(ROUND(L62,2)*ROUND(G62,3),2)</f>
      </c>
      <c s="36" t="s">
        <v>1160</v>
      </c>
      <c>
        <f>(M62*21)/100</f>
      </c>
      <c t="s">
        <v>28</v>
      </c>
    </row>
    <row r="63" spans="1:5" ht="12.75">
      <c r="A63" s="35" t="s">
        <v>56</v>
      </c>
      <c r="E63" s="39" t="s">
        <v>1166</v>
      </c>
    </row>
    <row r="64" spans="1:5" ht="25.5">
      <c r="A64" s="35" t="s">
        <v>57</v>
      </c>
      <c r="E64" s="40" t="s">
        <v>1948</v>
      </c>
    </row>
    <row r="65" spans="1:5" ht="12.75">
      <c r="A65" t="s">
        <v>58</v>
      </c>
      <c r="E65" s="39" t="s">
        <v>984</v>
      </c>
    </row>
    <row r="66" spans="1:16" ht="25.5">
      <c r="A66" t="s">
        <v>49</v>
      </c>
      <c s="34" t="s">
        <v>64</v>
      </c>
      <c s="34" t="s">
        <v>1038</v>
      </c>
      <c s="35" t="s">
        <v>52</v>
      </c>
      <c s="6" t="s">
        <v>1039</v>
      </c>
      <c s="36" t="s">
        <v>67</v>
      </c>
      <c s="37">
        <v>40</v>
      </c>
      <c s="36">
        <v>0</v>
      </c>
      <c s="36">
        <f>ROUND(G66*H66,6)</f>
      </c>
      <c r="L66" s="38">
        <v>0</v>
      </c>
      <c s="32">
        <f>ROUND(ROUND(L66,2)*ROUND(G66,3),2)</f>
      </c>
      <c s="36" t="s">
        <v>1160</v>
      </c>
      <c>
        <f>(M66*21)/100</f>
      </c>
      <c t="s">
        <v>28</v>
      </c>
    </row>
    <row r="67" spans="1:5" ht="12.75">
      <c r="A67" s="35" t="s">
        <v>56</v>
      </c>
      <c r="E67" s="39" t="s">
        <v>1166</v>
      </c>
    </row>
    <row r="68" spans="1:5" ht="25.5">
      <c r="A68" s="35" t="s">
        <v>57</v>
      </c>
      <c r="E68" s="40" t="s">
        <v>1547</v>
      </c>
    </row>
    <row r="69" spans="1:5" ht="12.75">
      <c r="A69" t="s">
        <v>58</v>
      </c>
      <c r="E69" s="39" t="s">
        <v>984</v>
      </c>
    </row>
    <row r="70" spans="1:16" ht="12.75">
      <c r="A70" t="s">
        <v>49</v>
      </c>
      <c s="34" t="s">
        <v>69</v>
      </c>
      <c s="34" t="s">
        <v>2028</v>
      </c>
      <c s="35" t="s">
        <v>52</v>
      </c>
      <c s="6" t="s">
        <v>2029</v>
      </c>
      <c s="36" t="s">
        <v>105</v>
      </c>
      <c s="37">
        <v>500</v>
      </c>
      <c s="36">
        <v>0</v>
      </c>
      <c s="36">
        <f>ROUND(G70*H70,6)</f>
      </c>
      <c r="L70" s="38">
        <v>0</v>
      </c>
      <c s="32">
        <f>ROUND(ROUND(L70,2)*ROUND(G70,3),2)</f>
      </c>
      <c s="36" t="s">
        <v>1160</v>
      </c>
      <c>
        <f>(M70*21)/100</f>
      </c>
      <c t="s">
        <v>28</v>
      </c>
    </row>
    <row r="71" spans="1:5" ht="12.75">
      <c r="A71" s="35" t="s">
        <v>56</v>
      </c>
      <c r="E71" s="39" t="s">
        <v>1166</v>
      </c>
    </row>
    <row r="72" spans="1:5" ht="25.5">
      <c r="A72" s="35" t="s">
        <v>57</v>
      </c>
      <c r="E72" s="40" t="s">
        <v>2100</v>
      </c>
    </row>
    <row r="73" spans="1:5" ht="12.75">
      <c r="A73" t="s">
        <v>58</v>
      </c>
      <c r="E73" s="39" t="s">
        <v>984</v>
      </c>
    </row>
    <row r="74" spans="1:16" ht="12.75">
      <c r="A74" t="s">
        <v>49</v>
      </c>
      <c s="34" t="s">
        <v>72</v>
      </c>
      <c s="34" t="s">
        <v>2032</v>
      </c>
      <c s="35" t="s">
        <v>52</v>
      </c>
      <c s="6" t="s">
        <v>2033</v>
      </c>
      <c s="36" t="s">
        <v>67</v>
      </c>
      <c s="37">
        <v>30</v>
      </c>
      <c s="36">
        <v>0</v>
      </c>
      <c s="36">
        <f>ROUND(G74*H74,6)</f>
      </c>
      <c r="L74" s="38">
        <v>0</v>
      </c>
      <c s="32">
        <f>ROUND(ROUND(L74,2)*ROUND(G74,3),2)</f>
      </c>
      <c s="36" t="s">
        <v>1160</v>
      </c>
      <c>
        <f>(M74*21)/100</f>
      </c>
      <c t="s">
        <v>28</v>
      </c>
    </row>
    <row r="75" spans="1:5" ht="12.75">
      <c r="A75" s="35" t="s">
        <v>56</v>
      </c>
      <c r="E75" s="39" t="s">
        <v>1166</v>
      </c>
    </row>
    <row r="76" spans="1:5" ht="25.5">
      <c r="A76" s="35" t="s">
        <v>57</v>
      </c>
      <c r="E76" s="40" t="s">
        <v>1935</v>
      </c>
    </row>
    <row r="77" spans="1:5" ht="12.75">
      <c r="A77" t="s">
        <v>58</v>
      </c>
      <c r="E77" s="39" t="s">
        <v>984</v>
      </c>
    </row>
    <row r="78" spans="1:16" ht="12.75">
      <c r="A78" t="s">
        <v>49</v>
      </c>
      <c s="34" t="s">
        <v>78</v>
      </c>
      <c s="34" t="s">
        <v>109</v>
      </c>
      <c s="35" t="s">
        <v>52</v>
      </c>
      <c s="6" t="s">
        <v>110</v>
      </c>
      <c s="36" t="s">
        <v>67</v>
      </c>
      <c s="37">
        <v>20</v>
      </c>
      <c s="36">
        <v>0</v>
      </c>
      <c s="36">
        <f>ROUND(G78*H78,6)</f>
      </c>
      <c r="L78" s="38">
        <v>0</v>
      </c>
      <c s="32">
        <f>ROUND(ROUND(L78,2)*ROUND(G78,3),2)</f>
      </c>
      <c s="36" t="s">
        <v>1160</v>
      </c>
      <c>
        <f>(M78*21)/100</f>
      </c>
      <c t="s">
        <v>28</v>
      </c>
    </row>
    <row r="79" spans="1:5" ht="12.75">
      <c r="A79" s="35" t="s">
        <v>56</v>
      </c>
      <c r="E79" s="39" t="s">
        <v>1166</v>
      </c>
    </row>
    <row r="80" spans="1:5" ht="25.5">
      <c r="A80" s="35" t="s">
        <v>57</v>
      </c>
      <c r="E80" s="40" t="s">
        <v>1550</v>
      </c>
    </row>
    <row r="81" spans="1:5" ht="12.75">
      <c r="A81" t="s">
        <v>58</v>
      </c>
      <c r="E81" s="39" t="s">
        <v>984</v>
      </c>
    </row>
    <row r="82" spans="1:16" ht="12.75">
      <c r="A82" t="s">
        <v>49</v>
      </c>
      <c s="34" t="s">
        <v>83</v>
      </c>
      <c s="34" t="s">
        <v>1190</v>
      </c>
      <c s="35" t="s">
        <v>52</v>
      </c>
      <c s="6" t="s">
        <v>1191</v>
      </c>
      <c s="36" t="s">
        <v>325</v>
      </c>
      <c s="37">
        <v>6.2</v>
      </c>
      <c s="36">
        <v>0</v>
      </c>
      <c s="36">
        <f>ROUND(G82*H82,6)</f>
      </c>
      <c r="L82" s="38">
        <v>0</v>
      </c>
      <c s="32">
        <f>ROUND(ROUND(L82,2)*ROUND(G82,3),2)</f>
      </c>
      <c s="36" t="s">
        <v>1192</v>
      </c>
      <c>
        <f>(M82*21)/100</f>
      </c>
      <c t="s">
        <v>28</v>
      </c>
    </row>
    <row r="83" spans="1:5" ht="12.75">
      <c r="A83" s="35" t="s">
        <v>56</v>
      </c>
      <c r="E83" s="39" t="s">
        <v>1166</v>
      </c>
    </row>
    <row r="84" spans="1:5" ht="25.5">
      <c r="A84" s="35" t="s">
        <v>57</v>
      </c>
      <c r="E84" s="40" t="s">
        <v>2101</v>
      </c>
    </row>
    <row r="85" spans="1:5" ht="12.75">
      <c r="A85" t="s">
        <v>58</v>
      </c>
      <c r="E85" s="39" t="s">
        <v>984</v>
      </c>
    </row>
    <row r="86" spans="1:13" ht="12.75">
      <c r="A86" t="s">
        <v>47</v>
      </c>
      <c r="C86" s="31" t="s">
        <v>28</v>
      </c>
      <c r="E86" s="33" t="s">
        <v>2034</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1204</v>
      </c>
      <c s="35" t="s">
        <v>52</v>
      </c>
      <c s="6" t="s">
        <v>1205</v>
      </c>
      <c s="36" t="s">
        <v>105</v>
      </c>
      <c s="37">
        <v>80</v>
      </c>
      <c s="36">
        <v>0</v>
      </c>
      <c s="36">
        <f>ROUND(G87*H87,6)</f>
      </c>
      <c r="L87" s="38">
        <v>0</v>
      </c>
      <c s="32">
        <f>ROUND(ROUND(L87,2)*ROUND(G87,3),2)</f>
      </c>
      <c s="36" t="s">
        <v>1160</v>
      </c>
      <c>
        <f>(M87*21)/100</f>
      </c>
      <c t="s">
        <v>28</v>
      </c>
    </row>
    <row r="88" spans="1:5" ht="12.75">
      <c r="A88" s="35" t="s">
        <v>56</v>
      </c>
      <c r="E88" s="39" t="s">
        <v>1166</v>
      </c>
    </row>
    <row r="89" spans="1:5" ht="25.5">
      <c r="A89" s="35" t="s">
        <v>57</v>
      </c>
      <c r="E89" s="40" t="s">
        <v>1540</v>
      </c>
    </row>
    <row r="90" spans="1:5" ht="12.75">
      <c r="A90" t="s">
        <v>58</v>
      </c>
      <c r="E90" s="39" t="s">
        <v>984</v>
      </c>
    </row>
    <row r="91" spans="1:16" ht="12.75">
      <c r="A91" t="s">
        <v>49</v>
      </c>
      <c s="34" t="s">
        <v>91</v>
      </c>
      <c s="34" t="s">
        <v>1326</v>
      </c>
      <c s="35" t="s">
        <v>52</v>
      </c>
      <c s="6" t="s">
        <v>1327</v>
      </c>
      <c s="36" t="s">
        <v>1017</v>
      </c>
      <c s="37">
        <v>4</v>
      </c>
      <c s="36">
        <v>0</v>
      </c>
      <c s="36">
        <f>ROUND(G91*H91,6)</f>
      </c>
      <c r="L91" s="38">
        <v>0</v>
      </c>
      <c s="32">
        <f>ROUND(ROUND(L91,2)*ROUND(G91,3),2)</f>
      </c>
      <c s="36" t="s">
        <v>1160</v>
      </c>
      <c>
        <f>(M91*21)/100</f>
      </c>
      <c t="s">
        <v>28</v>
      </c>
    </row>
    <row r="92" spans="1:5" ht="12.75">
      <c r="A92" s="35" t="s">
        <v>56</v>
      </c>
      <c r="E92" s="39" t="s">
        <v>1166</v>
      </c>
    </row>
    <row r="93" spans="1:5" ht="25.5">
      <c r="A93" s="35" t="s">
        <v>57</v>
      </c>
      <c r="E93" s="40" t="s">
        <v>1884</v>
      </c>
    </row>
    <row r="94" spans="1:5" ht="12.75">
      <c r="A94" t="s">
        <v>58</v>
      </c>
      <c r="E94" s="39" t="s">
        <v>984</v>
      </c>
    </row>
    <row r="95" spans="1:16" ht="25.5">
      <c r="A95" t="s">
        <v>49</v>
      </c>
      <c s="34" t="s">
        <v>96</v>
      </c>
      <c s="34" t="s">
        <v>2102</v>
      </c>
      <c s="35" t="s">
        <v>52</v>
      </c>
      <c s="6" t="s">
        <v>2103</v>
      </c>
      <c s="36" t="s">
        <v>105</v>
      </c>
      <c s="37">
        <v>150</v>
      </c>
      <c s="36">
        <v>0</v>
      </c>
      <c s="36">
        <f>ROUND(G95*H95,6)</f>
      </c>
      <c r="L95" s="38">
        <v>0</v>
      </c>
      <c s="32">
        <f>ROUND(ROUND(L95,2)*ROUND(G95,3),2)</f>
      </c>
      <c s="36" t="s">
        <v>1160</v>
      </c>
      <c>
        <f>(M95*21)/100</f>
      </c>
      <c t="s">
        <v>28</v>
      </c>
    </row>
    <row r="96" spans="1:5" ht="12.75">
      <c r="A96" s="35" t="s">
        <v>56</v>
      </c>
      <c r="E96" s="39" t="s">
        <v>1166</v>
      </c>
    </row>
    <row r="97" spans="1:5" ht="25.5">
      <c r="A97" s="35" t="s">
        <v>57</v>
      </c>
      <c r="E97" s="40" t="s">
        <v>1681</v>
      </c>
    </row>
    <row r="98" spans="1:5" ht="12.75">
      <c r="A98" t="s">
        <v>58</v>
      </c>
      <c r="E98" s="39" t="s">
        <v>984</v>
      </c>
    </row>
    <row r="99" spans="1:16" ht="12.75">
      <c r="A99" t="s">
        <v>49</v>
      </c>
      <c s="34" t="s">
        <v>1000</v>
      </c>
      <c s="34" t="s">
        <v>2104</v>
      </c>
      <c s="35" t="s">
        <v>52</v>
      </c>
      <c s="6" t="s">
        <v>2105</v>
      </c>
      <c s="36" t="s">
        <v>1017</v>
      </c>
      <c s="37">
        <v>1.2</v>
      </c>
      <c s="36">
        <v>0</v>
      </c>
      <c s="36">
        <f>ROUND(G99*H99,6)</f>
      </c>
      <c r="L99" s="38">
        <v>0</v>
      </c>
      <c s="32">
        <f>ROUND(ROUND(L99,2)*ROUND(G99,3),2)</f>
      </c>
      <c s="36" t="s">
        <v>1160</v>
      </c>
      <c>
        <f>(M99*21)/100</f>
      </c>
      <c t="s">
        <v>28</v>
      </c>
    </row>
    <row r="100" spans="1:5" ht="12.75">
      <c r="A100" s="35" t="s">
        <v>56</v>
      </c>
      <c r="E100" s="39" t="s">
        <v>1166</v>
      </c>
    </row>
    <row r="101" spans="1:5" ht="25.5">
      <c r="A101" s="35" t="s">
        <v>57</v>
      </c>
      <c r="E101" s="40" t="s">
        <v>1522</v>
      </c>
    </row>
    <row r="102" spans="1:5" ht="12.75">
      <c r="A102" t="s">
        <v>58</v>
      </c>
      <c r="E102" s="39" t="s">
        <v>984</v>
      </c>
    </row>
    <row r="103" spans="1:16" ht="12.75">
      <c r="A103" t="s">
        <v>49</v>
      </c>
      <c s="34" t="s">
        <v>102</v>
      </c>
      <c s="34" t="s">
        <v>2106</v>
      </c>
      <c s="35" t="s">
        <v>52</v>
      </c>
      <c s="6" t="s">
        <v>2107</v>
      </c>
      <c s="36" t="s">
        <v>1017</v>
      </c>
      <c s="37">
        <v>10.08</v>
      </c>
      <c s="36">
        <v>0</v>
      </c>
      <c s="36">
        <f>ROUND(G103*H103,6)</f>
      </c>
      <c r="L103" s="38">
        <v>0</v>
      </c>
      <c s="32">
        <f>ROUND(ROUND(L103,2)*ROUND(G103,3),2)</f>
      </c>
      <c s="36" t="s">
        <v>1160</v>
      </c>
      <c>
        <f>(M103*21)/100</f>
      </c>
      <c t="s">
        <v>28</v>
      </c>
    </row>
    <row r="104" spans="1:5" ht="12.75">
      <c r="A104" s="35" t="s">
        <v>56</v>
      </c>
      <c r="E104" s="39" t="s">
        <v>1166</v>
      </c>
    </row>
    <row r="105" spans="1:5" ht="25.5">
      <c r="A105" s="35" t="s">
        <v>57</v>
      </c>
      <c r="E105" s="40" t="s">
        <v>2108</v>
      </c>
    </row>
    <row r="106" spans="1:5" ht="12.75">
      <c r="A106" t="s">
        <v>58</v>
      </c>
      <c r="E106" s="39" t="s">
        <v>984</v>
      </c>
    </row>
    <row r="107" spans="1:16" ht="12.75">
      <c r="A107" t="s">
        <v>49</v>
      </c>
      <c s="34" t="s">
        <v>924</v>
      </c>
      <c s="34" t="s">
        <v>2109</v>
      </c>
      <c s="35" t="s">
        <v>52</v>
      </c>
      <c s="6" t="s">
        <v>2110</v>
      </c>
      <c s="36" t="s">
        <v>105</v>
      </c>
      <c s="37">
        <v>200</v>
      </c>
      <c s="36">
        <v>0</v>
      </c>
      <c s="36">
        <f>ROUND(G107*H107,6)</f>
      </c>
      <c r="L107" s="38">
        <v>0</v>
      </c>
      <c s="32">
        <f>ROUND(ROUND(L107,2)*ROUND(G107,3),2)</f>
      </c>
      <c s="36" t="s">
        <v>1160</v>
      </c>
      <c>
        <f>(M107*21)/100</f>
      </c>
      <c t="s">
        <v>28</v>
      </c>
    </row>
    <row r="108" spans="1:5" ht="12.75">
      <c r="A108" s="35" t="s">
        <v>56</v>
      </c>
      <c r="E108" s="39" t="s">
        <v>1166</v>
      </c>
    </row>
    <row r="109" spans="1:5" ht="25.5">
      <c r="A109" s="35" t="s">
        <v>57</v>
      </c>
      <c r="E109" s="40" t="s">
        <v>1905</v>
      </c>
    </row>
    <row r="110" spans="1:5" ht="12.75">
      <c r="A110" t="s">
        <v>58</v>
      </c>
      <c r="E110" s="39" t="s">
        <v>984</v>
      </c>
    </row>
    <row r="111" spans="1:16" ht="12.75">
      <c r="A111" t="s">
        <v>49</v>
      </c>
      <c s="34" t="s">
        <v>108</v>
      </c>
      <c s="34" t="s">
        <v>1198</v>
      </c>
      <c s="35" t="s">
        <v>52</v>
      </c>
      <c s="6" t="s">
        <v>1199</v>
      </c>
      <c s="36" t="s">
        <v>1200</v>
      </c>
      <c s="37">
        <v>9.6</v>
      </c>
      <c s="36">
        <v>0</v>
      </c>
      <c s="36">
        <f>ROUND(G111*H111,6)</f>
      </c>
      <c r="L111" s="38">
        <v>0</v>
      </c>
      <c s="32">
        <f>ROUND(ROUND(L111,2)*ROUND(G111,3),2)</f>
      </c>
      <c s="36" t="s">
        <v>1160</v>
      </c>
      <c>
        <f>(M111*21)/100</f>
      </c>
      <c t="s">
        <v>28</v>
      </c>
    </row>
    <row r="112" spans="1:5" ht="12.75">
      <c r="A112" s="35" t="s">
        <v>56</v>
      </c>
      <c r="E112" s="39" t="s">
        <v>1166</v>
      </c>
    </row>
    <row r="113" spans="1:5" ht="25.5">
      <c r="A113" s="35" t="s">
        <v>57</v>
      </c>
      <c r="E113" s="40" t="s">
        <v>2111</v>
      </c>
    </row>
    <row r="114" spans="1:5" ht="12.75">
      <c r="A114" t="s">
        <v>58</v>
      </c>
      <c r="E114" s="39" t="s">
        <v>984</v>
      </c>
    </row>
    <row r="115" spans="1:16" ht="12.75">
      <c r="A115" t="s">
        <v>49</v>
      </c>
      <c s="34" t="s">
        <v>112</v>
      </c>
      <c s="34" t="s">
        <v>1332</v>
      </c>
      <c s="35" t="s">
        <v>52</v>
      </c>
      <c s="6" t="s">
        <v>1333</v>
      </c>
      <c s="36" t="s">
        <v>1200</v>
      </c>
      <c s="37">
        <v>18.24</v>
      </c>
      <c s="36">
        <v>0</v>
      </c>
      <c s="36">
        <f>ROUND(G115*H115,6)</f>
      </c>
      <c r="L115" s="38">
        <v>0</v>
      </c>
      <c s="32">
        <f>ROUND(ROUND(L115,2)*ROUND(G115,3),2)</f>
      </c>
      <c s="36" t="s">
        <v>1160</v>
      </c>
      <c>
        <f>(M115*21)/100</f>
      </c>
      <c t="s">
        <v>28</v>
      </c>
    </row>
    <row r="116" spans="1:5" ht="12.75">
      <c r="A116" s="35" t="s">
        <v>56</v>
      </c>
      <c r="E116" s="39" t="s">
        <v>1166</v>
      </c>
    </row>
    <row r="117" spans="1:5" ht="25.5">
      <c r="A117" s="35" t="s">
        <v>57</v>
      </c>
      <c r="E117" s="40" t="s">
        <v>2112</v>
      </c>
    </row>
    <row r="118" spans="1:5" ht="12.75">
      <c r="A118" t="s">
        <v>58</v>
      </c>
      <c r="E118" s="39" t="s">
        <v>984</v>
      </c>
    </row>
    <row r="119" spans="1:16" ht="12.75">
      <c r="A119" t="s">
        <v>49</v>
      </c>
      <c s="34" t="s">
        <v>116</v>
      </c>
      <c s="34" t="s">
        <v>2113</v>
      </c>
      <c s="35" t="s">
        <v>52</v>
      </c>
      <c s="6" t="s">
        <v>2114</v>
      </c>
      <c s="36" t="s">
        <v>67</v>
      </c>
      <c s="37">
        <v>4</v>
      </c>
      <c s="36">
        <v>0</v>
      </c>
      <c s="36">
        <f>ROUND(G119*H119,6)</f>
      </c>
      <c r="L119" s="38">
        <v>0</v>
      </c>
      <c s="32">
        <f>ROUND(ROUND(L119,2)*ROUND(G119,3),2)</f>
      </c>
      <c s="36" t="s">
        <v>1160</v>
      </c>
      <c>
        <f>(M119*21)/100</f>
      </c>
      <c t="s">
        <v>28</v>
      </c>
    </row>
    <row r="120" spans="1:5" ht="12.75">
      <c r="A120" s="35" t="s">
        <v>56</v>
      </c>
      <c r="E120" s="39" t="s">
        <v>1166</v>
      </c>
    </row>
    <row r="121" spans="1:5" ht="25.5">
      <c r="A121" s="35" t="s">
        <v>57</v>
      </c>
      <c r="E121" s="40" t="s">
        <v>2115</v>
      </c>
    </row>
    <row r="122" spans="1:5" ht="12.75">
      <c r="A122" t="s">
        <v>58</v>
      </c>
      <c r="E122" s="39" t="s">
        <v>984</v>
      </c>
    </row>
    <row r="123" spans="1:16" ht="12.75">
      <c r="A123" t="s">
        <v>49</v>
      </c>
      <c s="34" t="s">
        <v>120</v>
      </c>
      <c s="34" t="s">
        <v>1207</v>
      </c>
      <c s="35" t="s">
        <v>52</v>
      </c>
      <c s="6" t="s">
        <v>1208</v>
      </c>
      <c s="36" t="s">
        <v>105</v>
      </c>
      <c s="37">
        <v>200</v>
      </c>
      <c s="36">
        <v>0</v>
      </c>
      <c s="36">
        <f>ROUND(G123*H123,6)</f>
      </c>
      <c r="L123" s="38">
        <v>0</v>
      </c>
      <c s="32">
        <f>ROUND(ROUND(L123,2)*ROUND(G123,3),2)</f>
      </c>
      <c s="36" t="s">
        <v>1160</v>
      </c>
      <c>
        <f>(M123*21)/100</f>
      </c>
      <c t="s">
        <v>28</v>
      </c>
    </row>
    <row r="124" spans="1:5" ht="12.75">
      <c r="A124" s="35" t="s">
        <v>56</v>
      </c>
      <c r="E124" s="39" t="s">
        <v>1166</v>
      </c>
    </row>
    <row r="125" spans="1:5" ht="25.5">
      <c r="A125" s="35" t="s">
        <v>57</v>
      </c>
      <c r="E125" s="40" t="s">
        <v>1905</v>
      </c>
    </row>
    <row r="126" spans="1:5" ht="12.75">
      <c r="A126" t="s">
        <v>58</v>
      </c>
      <c r="E126" s="39" t="s">
        <v>984</v>
      </c>
    </row>
    <row r="127" spans="1:16" ht="12.75">
      <c r="A127" t="s">
        <v>49</v>
      </c>
      <c s="34" t="s">
        <v>124</v>
      </c>
      <c s="34" t="s">
        <v>1702</v>
      </c>
      <c s="35" t="s">
        <v>52</v>
      </c>
      <c s="6" t="s">
        <v>1703</v>
      </c>
      <c s="36" t="s">
        <v>105</v>
      </c>
      <c s="37">
        <v>200</v>
      </c>
      <c s="36">
        <v>0</v>
      </c>
      <c s="36">
        <f>ROUND(G127*H127,6)</f>
      </c>
      <c r="L127" s="38">
        <v>0</v>
      </c>
      <c s="32">
        <f>ROUND(ROUND(L127,2)*ROUND(G127,3),2)</f>
      </c>
      <c s="36" t="s">
        <v>1160</v>
      </c>
      <c>
        <f>(M127*21)/100</f>
      </c>
      <c t="s">
        <v>28</v>
      </c>
    </row>
    <row r="128" spans="1:5" ht="12.75">
      <c r="A128" s="35" t="s">
        <v>56</v>
      </c>
      <c r="E128" s="39" t="s">
        <v>1166</v>
      </c>
    </row>
    <row r="129" spans="1:5" ht="25.5">
      <c r="A129" s="35" t="s">
        <v>57</v>
      </c>
      <c r="E129" s="40" t="s">
        <v>1905</v>
      </c>
    </row>
    <row r="130" spans="1:5" ht="12.75">
      <c r="A130" t="s">
        <v>58</v>
      </c>
      <c r="E130" s="39" t="s">
        <v>984</v>
      </c>
    </row>
    <row r="131" spans="1:16" ht="12.75">
      <c r="A131" t="s">
        <v>49</v>
      </c>
      <c s="34" t="s">
        <v>128</v>
      </c>
      <c s="34" t="s">
        <v>1211</v>
      </c>
      <c s="35" t="s">
        <v>52</v>
      </c>
      <c s="6" t="s">
        <v>1212</v>
      </c>
      <c s="36" t="s">
        <v>1213</v>
      </c>
      <c s="37">
        <v>4</v>
      </c>
      <c s="36">
        <v>0</v>
      </c>
      <c s="36">
        <f>ROUND(G131*H131,6)</f>
      </c>
      <c r="L131" s="38">
        <v>0</v>
      </c>
      <c s="32">
        <f>ROUND(ROUND(L131,2)*ROUND(G131,3),2)</f>
      </c>
      <c s="36" t="s">
        <v>1160</v>
      </c>
      <c>
        <f>(M131*21)/100</f>
      </c>
      <c t="s">
        <v>28</v>
      </c>
    </row>
    <row r="132" spans="1:5" ht="12.75">
      <c r="A132" s="35" t="s">
        <v>56</v>
      </c>
      <c r="E132" s="39" t="s">
        <v>1166</v>
      </c>
    </row>
    <row r="133" spans="1:5" ht="25.5">
      <c r="A133" s="35" t="s">
        <v>57</v>
      </c>
      <c r="E133" s="40" t="s">
        <v>1884</v>
      </c>
    </row>
    <row r="134" spans="1:5" ht="12.75">
      <c r="A134" t="s">
        <v>58</v>
      </c>
      <c r="E134" s="39" t="s">
        <v>984</v>
      </c>
    </row>
    <row r="135" spans="1:16" ht="12.75">
      <c r="A135" t="s">
        <v>49</v>
      </c>
      <c s="34" t="s">
        <v>132</v>
      </c>
      <c s="34" t="s">
        <v>1209</v>
      </c>
      <c s="35" t="s">
        <v>52</v>
      </c>
      <c s="6" t="s">
        <v>1210</v>
      </c>
      <c s="36" t="s">
        <v>105</v>
      </c>
      <c s="37">
        <v>200</v>
      </c>
      <c s="36">
        <v>0</v>
      </c>
      <c s="36">
        <f>ROUND(G135*H135,6)</f>
      </c>
      <c r="L135" s="38">
        <v>0</v>
      </c>
      <c s="32">
        <f>ROUND(ROUND(L135,2)*ROUND(G135,3),2)</f>
      </c>
      <c s="36" t="s">
        <v>1160</v>
      </c>
      <c>
        <f>(M135*21)/100</f>
      </c>
      <c t="s">
        <v>28</v>
      </c>
    </row>
    <row r="136" spans="1:5" ht="12.75">
      <c r="A136" s="35" t="s">
        <v>56</v>
      </c>
      <c r="E136" s="39" t="s">
        <v>1166</v>
      </c>
    </row>
    <row r="137" spans="1:5" ht="25.5">
      <c r="A137" s="35" t="s">
        <v>57</v>
      </c>
      <c r="E137" s="40" t="s">
        <v>1905</v>
      </c>
    </row>
    <row r="138" spans="1:5" ht="12.75">
      <c r="A138" t="s">
        <v>58</v>
      </c>
      <c r="E138" s="39" t="s">
        <v>984</v>
      </c>
    </row>
    <row r="139" spans="1:16" ht="12.75">
      <c r="A139" t="s">
        <v>49</v>
      </c>
      <c s="34" t="s">
        <v>136</v>
      </c>
      <c s="34" t="s">
        <v>2040</v>
      </c>
      <c s="35" t="s">
        <v>52</v>
      </c>
      <c s="6" t="s">
        <v>2041</v>
      </c>
      <c s="36" t="s">
        <v>67</v>
      </c>
      <c s="37">
        <v>6</v>
      </c>
      <c s="36">
        <v>0</v>
      </c>
      <c s="36">
        <f>ROUND(G139*H139,6)</f>
      </c>
      <c r="L139" s="38">
        <v>0</v>
      </c>
      <c s="32">
        <f>ROUND(ROUND(L139,2)*ROUND(G139,3),2)</f>
      </c>
      <c s="36" t="s">
        <v>1160</v>
      </c>
      <c>
        <f>(M139*21)/100</f>
      </c>
      <c t="s">
        <v>28</v>
      </c>
    </row>
    <row r="140" spans="1:5" ht="12.75">
      <c r="A140" s="35" t="s">
        <v>56</v>
      </c>
      <c r="E140" s="39" t="s">
        <v>1166</v>
      </c>
    </row>
    <row r="141" spans="1:5" ht="25.5">
      <c r="A141" s="35" t="s">
        <v>57</v>
      </c>
      <c r="E141" s="40" t="s">
        <v>1533</v>
      </c>
    </row>
    <row r="142" spans="1:5" ht="12.75">
      <c r="A142" t="s">
        <v>58</v>
      </c>
      <c r="E142" s="39" t="s">
        <v>984</v>
      </c>
    </row>
    <row r="143" spans="1:16" ht="12.75">
      <c r="A143" t="s">
        <v>49</v>
      </c>
      <c s="34" t="s">
        <v>140</v>
      </c>
      <c s="34" t="s">
        <v>2116</v>
      </c>
      <c s="35" t="s">
        <v>52</v>
      </c>
      <c s="6" t="s">
        <v>2117</v>
      </c>
      <c s="36" t="s">
        <v>67</v>
      </c>
      <c s="37">
        <v>1</v>
      </c>
      <c s="36">
        <v>0</v>
      </c>
      <c s="36">
        <f>ROUND(G143*H143,6)</f>
      </c>
      <c r="L143" s="38">
        <v>0</v>
      </c>
      <c s="32">
        <f>ROUND(ROUND(L143,2)*ROUND(G143,3),2)</f>
      </c>
      <c s="36" t="s">
        <v>1160</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143</v>
      </c>
      <c s="34" t="s">
        <v>2043</v>
      </c>
      <c s="35" t="s">
        <v>52</v>
      </c>
      <c s="6" t="s">
        <v>2044</v>
      </c>
      <c s="36" t="s">
        <v>67</v>
      </c>
      <c s="37">
        <v>4</v>
      </c>
      <c s="36">
        <v>0</v>
      </c>
      <c s="36">
        <f>ROUND(G147*H147,6)</f>
      </c>
      <c r="L147" s="38">
        <v>0</v>
      </c>
      <c s="32">
        <f>ROUND(ROUND(L147,2)*ROUND(G147,3),2)</f>
      </c>
      <c s="36" t="s">
        <v>1160</v>
      </c>
      <c>
        <f>(M147*21)/100</f>
      </c>
      <c t="s">
        <v>28</v>
      </c>
    </row>
    <row r="148" spans="1:5" ht="12.75">
      <c r="A148" s="35" t="s">
        <v>56</v>
      </c>
      <c r="E148" s="39" t="s">
        <v>1166</v>
      </c>
    </row>
    <row r="149" spans="1:5" ht="25.5">
      <c r="A149" s="35" t="s">
        <v>57</v>
      </c>
      <c r="E149" s="40" t="s">
        <v>1884</v>
      </c>
    </row>
    <row r="150" spans="1:5" ht="12.75">
      <c r="A150" t="s">
        <v>58</v>
      </c>
      <c r="E150" s="39" t="s">
        <v>984</v>
      </c>
    </row>
    <row r="151" spans="1:16" ht="12.75">
      <c r="A151" t="s">
        <v>49</v>
      </c>
      <c s="34" t="s">
        <v>147</v>
      </c>
      <c s="34" t="s">
        <v>2049</v>
      </c>
      <c s="35" t="s">
        <v>52</v>
      </c>
      <c s="6" t="s">
        <v>2050</v>
      </c>
      <c s="36" t="s">
        <v>67</v>
      </c>
      <c s="37">
        <v>10</v>
      </c>
      <c s="36">
        <v>0</v>
      </c>
      <c s="36">
        <f>ROUND(G151*H151,6)</f>
      </c>
      <c r="L151" s="38">
        <v>0</v>
      </c>
      <c s="32">
        <f>ROUND(ROUND(L151,2)*ROUND(G151,3),2)</f>
      </c>
      <c s="36" t="s">
        <v>1160</v>
      </c>
      <c>
        <f>(M151*21)/100</f>
      </c>
      <c t="s">
        <v>28</v>
      </c>
    </row>
    <row r="152" spans="1:5" ht="12.75">
      <c r="A152" s="35" t="s">
        <v>56</v>
      </c>
      <c r="E152" s="39" t="s">
        <v>1166</v>
      </c>
    </row>
    <row r="153" spans="1:5" ht="25.5">
      <c r="A153" s="35" t="s">
        <v>57</v>
      </c>
      <c r="E153" s="40" t="s">
        <v>1551</v>
      </c>
    </row>
    <row r="154" spans="1:5" ht="12.75">
      <c r="A154" t="s">
        <v>58</v>
      </c>
      <c r="E154" s="39" t="s">
        <v>984</v>
      </c>
    </row>
    <row r="155" spans="1:16" ht="12.75">
      <c r="A155" t="s">
        <v>49</v>
      </c>
      <c s="34" t="s">
        <v>170</v>
      </c>
      <c s="34" t="s">
        <v>2047</v>
      </c>
      <c s="35" t="s">
        <v>52</v>
      </c>
      <c s="6" t="s">
        <v>2048</v>
      </c>
      <c s="36" t="s">
        <v>67</v>
      </c>
      <c s="37">
        <v>1</v>
      </c>
      <c s="36">
        <v>0</v>
      </c>
      <c s="36">
        <f>ROUND(G155*H155,6)</f>
      </c>
      <c r="L155" s="38">
        <v>0</v>
      </c>
      <c s="32">
        <f>ROUND(ROUND(L155,2)*ROUND(G155,3),2)</f>
      </c>
      <c s="36" t="s">
        <v>1160</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175</v>
      </c>
      <c s="34" t="s">
        <v>2118</v>
      </c>
      <c s="35" t="s">
        <v>52</v>
      </c>
      <c s="6" t="s">
        <v>2119</v>
      </c>
      <c s="36" t="s">
        <v>67</v>
      </c>
      <c s="37">
        <v>1</v>
      </c>
      <c s="36">
        <v>0</v>
      </c>
      <c s="36">
        <f>ROUND(G159*H159,6)</f>
      </c>
      <c r="L159" s="38">
        <v>0</v>
      </c>
      <c s="32">
        <f>ROUND(ROUND(L159,2)*ROUND(G159,3),2)</f>
      </c>
      <c s="36" t="s">
        <v>1160</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178</v>
      </c>
      <c s="34" t="s">
        <v>2051</v>
      </c>
      <c s="35" t="s">
        <v>52</v>
      </c>
      <c s="6" t="s">
        <v>2052</v>
      </c>
      <c s="36" t="s">
        <v>67</v>
      </c>
      <c s="37">
        <v>8</v>
      </c>
      <c s="36">
        <v>0</v>
      </c>
      <c s="36">
        <f>ROUND(G163*H163,6)</f>
      </c>
      <c r="L163" s="38">
        <v>0</v>
      </c>
      <c s="32">
        <f>ROUND(ROUND(L163,2)*ROUND(G163,3),2)</f>
      </c>
      <c s="36" t="s">
        <v>1160</v>
      </c>
      <c>
        <f>(M163*21)/100</f>
      </c>
      <c t="s">
        <v>28</v>
      </c>
    </row>
    <row r="164" spans="1:5" ht="12.75">
      <c r="A164" s="35" t="s">
        <v>56</v>
      </c>
      <c r="E164" s="39" t="s">
        <v>1166</v>
      </c>
    </row>
    <row r="165" spans="1:5" ht="25.5">
      <c r="A165" s="35" t="s">
        <v>57</v>
      </c>
      <c r="E165" s="40" t="s">
        <v>1639</v>
      </c>
    </row>
    <row r="166" spans="1:5" ht="12.75">
      <c r="A166" t="s">
        <v>58</v>
      </c>
      <c r="E166" s="39" t="s">
        <v>984</v>
      </c>
    </row>
    <row r="167" spans="1:16" ht="12.75">
      <c r="A167" t="s">
        <v>49</v>
      </c>
      <c s="34" t="s">
        <v>181</v>
      </c>
      <c s="34" t="s">
        <v>2120</v>
      </c>
      <c s="35" t="s">
        <v>52</v>
      </c>
      <c s="6" t="s">
        <v>2121</v>
      </c>
      <c s="36" t="s">
        <v>67</v>
      </c>
      <c s="37">
        <v>2</v>
      </c>
      <c s="36">
        <v>0</v>
      </c>
      <c s="36">
        <f>ROUND(G167*H167,6)</f>
      </c>
      <c r="L167" s="38">
        <v>0</v>
      </c>
      <c s="32">
        <f>ROUND(ROUND(L167,2)*ROUND(G167,3),2)</f>
      </c>
      <c s="36" t="s">
        <v>1160</v>
      </c>
      <c>
        <f>(M167*21)/100</f>
      </c>
      <c t="s">
        <v>28</v>
      </c>
    </row>
    <row r="168" spans="1:5" ht="12.75">
      <c r="A168" s="35" t="s">
        <v>56</v>
      </c>
      <c r="E168" s="39" t="s">
        <v>1166</v>
      </c>
    </row>
    <row r="169" spans="1:5" ht="25.5">
      <c r="A169" s="35" t="s">
        <v>57</v>
      </c>
      <c r="E169" s="40" t="s">
        <v>1527</v>
      </c>
    </row>
    <row r="170" spans="1:5" ht="12.75">
      <c r="A170" t="s">
        <v>58</v>
      </c>
      <c r="E170" s="39" t="s">
        <v>984</v>
      </c>
    </row>
    <row r="171" spans="1:16" ht="12.75">
      <c r="A171" t="s">
        <v>49</v>
      </c>
      <c s="34" t="s">
        <v>185</v>
      </c>
      <c s="34" t="s">
        <v>1223</v>
      </c>
      <c s="35" t="s">
        <v>52</v>
      </c>
      <c s="6" t="s">
        <v>1224</v>
      </c>
      <c s="36" t="s">
        <v>67</v>
      </c>
      <c s="37">
        <v>2</v>
      </c>
      <c s="36">
        <v>0</v>
      </c>
      <c s="36">
        <f>ROUND(G171*H171,6)</f>
      </c>
      <c r="L171" s="38">
        <v>0</v>
      </c>
      <c s="32">
        <f>ROUND(ROUND(L171,2)*ROUND(G171,3),2)</f>
      </c>
      <c s="36" t="s">
        <v>1160</v>
      </c>
      <c>
        <f>(M171*21)/100</f>
      </c>
      <c t="s">
        <v>28</v>
      </c>
    </row>
    <row r="172" spans="1:5" ht="12.75">
      <c r="A172" s="35" t="s">
        <v>56</v>
      </c>
      <c r="E172" s="39" t="s">
        <v>1166</v>
      </c>
    </row>
    <row r="173" spans="1:5" ht="25.5">
      <c r="A173" s="35" t="s">
        <v>57</v>
      </c>
      <c r="E173" s="40" t="s">
        <v>1527</v>
      </c>
    </row>
    <row r="174" spans="1:5" ht="12.75">
      <c r="A174" t="s">
        <v>58</v>
      </c>
      <c r="E174" s="39" t="s">
        <v>984</v>
      </c>
    </row>
    <row r="175" spans="1:16" ht="12.75">
      <c r="A175" t="s">
        <v>49</v>
      </c>
      <c s="34" t="s">
        <v>925</v>
      </c>
      <c s="34" t="s">
        <v>2122</v>
      </c>
      <c s="35" t="s">
        <v>52</v>
      </c>
      <c s="6" t="s">
        <v>2123</v>
      </c>
      <c s="36" t="s">
        <v>67</v>
      </c>
      <c s="37">
        <v>2</v>
      </c>
      <c s="36">
        <v>0</v>
      </c>
      <c s="36">
        <f>ROUND(G175*H175,6)</f>
      </c>
      <c r="L175" s="38">
        <v>0</v>
      </c>
      <c s="32">
        <f>ROUND(ROUND(L175,2)*ROUND(G175,3),2)</f>
      </c>
      <c s="36" t="s">
        <v>1160</v>
      </c>
      <c>
        <f>(M175*21)/100</f>
      </c>
      <c t="s">
        <v>28</v>
      </c>
    </row>
    <row r="176" spans="1:5" ht="12.75">
      <c r="A176" s="35" t="s">
        <v>56</v>
      </c>
      <c r="E176" s="39" t="s">
        <v>1166</v>
      </c>
    </row>
    <row r="177" spans="1:5" ht="25.5">
      <c r="A177" s="35" t="s">
        <v>57</v>
      </c>
      <c r="E177" s="40" t="s">
        <v>1527</v>
      </c>
    </row>
    <row r="178" spans="1:5" ht="12.75">
      <c r="A178" t="s">
        <v>58</v>
      </c>
      <c r="E178" s="39" t="s">
        <v>984</v>
      </c>
    </row>
    <row r="179" spans="1:16" ht="12.75">
      <c r="A179" t="s">
        <v>49</v>
      </c>
      <c s="34" t="s">
        <v>926</v>
      </c>
      <c s="34" t="s">
        <v>1344</v>
      </c>
      <c s="35" t="s">
        <v>52</v>
      </c>
      <c s="6" t="s">
        <v>2124</v>
      </c>
      <c s="36" t="s">
        <v>67</v>
      </c>
      <c s="37">
        <v>2</v>
      </c>
      <c s="36">
        <v>0</v>
      </c>
      <c s="36">
        <f>ROUND(G179*H179,6)</f>
      </c>
      <c r="L179" s="38">
        <v>0</v>
      </c>
      <c s="32">
        <f>ROUND(ROUND(L179,2)*ROUND(G179,3),2)</f>
      </c>
      <c s="36" t="s">
        <v>1160</v>
      </c>
      <c>
        <f>(M179*21)/100</f>
      </c>
      <c t="s">
        <v>28</v>
      </c>
    </row>
    <row r="180" spans="1:5" ht="12.75">
      <c r="A180" s="35" t="s">
        <v>56</v>
      </c>
      <c r="E180" s="39" t="s">
        <v>1166</v>
      </c>
    </row>
    <row r="181" spans="1:5" ht="25.5">
      <c r="A181" s="35" t="s">
        <v>57</v>
      </c>
      <c r="E181" s="40" t="s">
        <v>1527</v>
      </c>
    </row>
    <row r="182" spans="1:5" ht="12.75">
      <c r="A182" t="s">
        <v>58</v>
      </c>
      <c r="E182" s="39" t="s">
        <v>984</v>
      </c>
    </row>
    <row r="183" spans="1:16" ht="12.75">
      <c r="A183" t="s">
        <v>49</v>
      </c>
      <c s="34" t="s">
        <v>831</v>
      </c>
      <c s="34" t="s">
        <v>1225</v>
      </c>
      <c s="35" t="s">
        <v>52</v>
      </c>
      <c s="6" t="s">
        <v>1226</v>
      </c>
      <c s="36" t="s">
        <v>67</v>
      </c>
      <c s="37">
        <v>6</v>
      </c>
      <c s="36">
        <v>0</v>
      </c>
      <c s="36">
        <f>ROUND(G183*H183,6)</f>
      </c>
      <c r="L183" s="38">
        <v>0</v>
      </c>
      <c s="32">
        <f>ROUND(ROUND(L183,2)*ROUND(G183,3),2)</f>
      </c>
      <c s="36" t="s">
        <v>1160</v>
      </c>
      <c>
        <f>(M183*21)/100</f>
      </c>
      <c t="s">
        <v>28</v>
      </c>
    </row>
    <row r="184" spans="1:5" ht="12.75">
      <c r="A184" s="35" t="s">
        <v>56</v>
      </c>
      <c r="E184" s="39" t="s">
        <v>1166</v>
      </c>
    </row>
    <row r="185" spans="1:5" ht="25.5">
      <c r="A185" s="35" t="s">
        <v>57</v>
      </c>
      <c r="E185" s="40" t="s">
        <v>1533</v>
      </c>
    </row>
    <row r="186" spans="1:5" ht="12.75">
      <c r="A186" t="s">
        <v>58</v>
      </c>
      <c r="E186" s="39" t="s">
        <v>984</v>
      </c>
    </row>
    <row r="187" spans="1:16" ht="12.75">
      <c r="A187" t="s">
        <v>49</v>
      </c>
      <c s="34" t="s">
        <v>188</v>
      </c>
      <c s="34" t="s">
        <v>1227</v>
      </c>
      <c s="35" t="s">
        <v>52</v>
      </c>
      <c s="6" t="s">
        <v>1228</v>
      </c>
      <c s="36" t="s">
        <v>67</v>
      </c>
      <c s="37">
        <v>20</v>
      </c>
      <c s="36">
        <v>0</v>
      </c>
      <c s="36">
        <f>ROUND(G187*H187,6)</f>
      </c>
      <c r="L187" s="38">
        <v>0</v>
      </c>
      <c s="32">
        <f>ROUND(ROUND(L187,2)*ROUND(G187,3),2)</f>
      </c>
      <c s="36" t="s">
        <v>1160</v>
      </c>
      <c>
        <f>(M187*21)/100</f>
      </c>
      <c t="s">
        <v>28</v>
      </c>
    </row>
    <row r="188" spans="1:5" ht="12.75">
      <c r="A188" s="35" t="s">
        <v>56</v>
      </c>
      <c r="E188" s="39" t="s">
        <v>1166</v>
      </c>
    </row>
    <row r="189" spans="1:5" ht="25.5">
      <c r="A189" s="35" t="s">
        <v>57</v>
      </c>
      <c r="E189" s="40" t="s">
        <v>1550</v>
      </c>
    </row>
    <row r="190" spans="1:5" ht="12.75">
      <c r="A190" t="s">
        <v>58</v>
      </c>
      <c r="E190" s="39" t="s">
        <v>984</v>
      </c>
    </row>
    <row r="191" spans="1:16" ht="12.75">
      <c r="A191" t="s">
        <v>49</v>
      </c>
      <c s="34" t="s">
        <v>192</v>
      </c>
      <c s="34" t="s">
        <v>1229</v>
      </c>
      <c s="35" t="s">
        <v>52</v>
      </c>
      <c s="6" t="s">
        <v>1230</v>
      </c>
      <c s="36" t="s">
        <v>67</v>
      </c>
      <c s="37">
        <v>20</v>
      </c>
      <c s="36">
        <v>0</v>
      </c>
      <c s="36">
        <f>ROUND(G191*H191,6)</f>
      </c>
      <c r="L191" s="38">
        <v>0</v>
      </c>
      <c s="32">
        <f>ROUND(ROUND(L191,2)*ROUND(G191,3),2)</f>
      </c>
      <c s="36" t="s">
        <v>1160</v>
      </c>
      <c>
        <f>(M191*21)/100</f>
      </c>
      <c t="s">
        <v>28</v>
      </c>
    </row>
    <row r="192" spans="1:5" ht="12.75">
      <c r="A192" s="35" t="s">
        <v>56</v>
      </c>
      <c r="E192" s="39" t="s">
        <v>1166</v>
      </c>
    </row>
    <row r="193" spans="1:5" ht="25.5">
      <c r="A193" s="35" t="s">
        <v>57</v>
      </c>
      <c r="E193" s="40" t="s">
        <v>1550</v>
      </c>
    </row>
    <row r="194" spans="1:5" ht="12.75">
      <c r="A194" t="s">
        <v>58</v>
      </c>
      <c r="E194" s="39" t="s">
        <v>984</v>
      </c>
    </row>
    <row r="195" spans="1:16" ht="12.75">
      <c r="A195" t="s">
        <v>49</v>
      </c>
      <c s="34" t="s">
        <v>196</v>
      </c>
      <c s="34" t="s">
        <v>2056</v>
      </c>
      <c s="35" t="s">
        <v>52</v>
      </c>
      <c s="6" t="s">
        <v>2057</v>
      </c>
      <c s="36" t="s">
        <v>67</v>
      </c>
      <c s="37">
        <v>20</v>
      </c>
      <c s="36">
        <v>0</v>
      </c>
      <c s="36">
        <f>ROUND(G195*H195,6)</f>
      </c>
      <c r="L195" s="38">
        <v>0</v>
      </c>
      <c s="32">
        <f>ROUND(ROUND(L195,2)*ROUND(G195,3),2)</f>
      </c>
      <c s="36" t="s">
        <v>1160</v>
      </c>
      <c>
        <f>(M195*21)/100</f>
      </c>
      <c t="s">
        <v>28</v>
      </c>
    </row>
    <row r="196" spans="1:5" ht="12.75">
      <c r="A196" s="35" t="s">
        <v>56</v>
      </c>
      <c r="E196" s="39" t="s">
        <v>1166</v>
      </c>
    </row>
    <row r="197" spans="1:5" ht="25.5">
      <c r="A197" s="35" t="s">
        <v>57</v>
      </c>
      <c r="E197" s="40" t="s">
        <v>1550</v>
      </c>
    </row>
    <row r="198" spans="1:5" ht="12.75">
      <c r="A198" t="s">
        <v>58</v>
      </c>
      <c r="E198" s="39" t="s">
        <v>984</v>
      </c>
    </row>
    <row r="199" spans="1:16" ht="12.75">
      <c r="A199" t="s">
        <v>49</v>
      </c>
      <c s="34" t="s">
        <v>200</v>
      </c>
      <c s="34" t="s">
        <v>2059</v>
      </c>
      <c s="35" t="s">
        <v>52</v>
      </c>
      <c s="6" t="s">
        <v>2060</v>
      </c>
      <c s="36" t="s">
        <v>67</v>
      </c>
      <c s="37">
        <v>20</v>
      </c>
      <c s="36">
        <v>0</v>
      </c>
      <c s="36">
        <f>ROUND(G199*H199,6)</f>
      </c>
      <c r="L199" s="38">
        <v>0</v>
      </c>
      <c s="32">
        <f>ROUND(ROUND(L199,2)*ROUND(G199,3),2)</f>
      </c>
      <c s="36" t="s">
        <v>1160</v>
      </c>
      <c>
        <f>(M199*21)/100</f>
      </c>
      <c t="s">
        <v>28</v>
      </c>
    </row>
    <row r="200" spans="1:5" ht="12.75">
      <c r="A200" s="35" t="s">
        <v>56</v>
      </c>
      <c r="E200" s="39" t="s">
        <v>1166</v>
      </c>
    </row>
    <row r="201" spans="1:5" ht="25.5">
      <c r="A201" s="35" t="s">
        <v>57</v>
      </c>
      <c r="E201" s="40" t="s">
        <v>1550</v>
      </c>
    </row>
    <row r="202" spans="1:5" ht="12.75">
      <c r="A202" t="s">
        <v>58</v>
      </c>
      <c r="E202" s="39" t="s">
        <v>984</v>
      </c>
    </row>
    <row r="203" spans="1:16" ht="12.75">
      <c r="A203" t="s">
        <v>49</v>
      </c>
      <c s="34" t="s">
        <v>204</v>
      </c>
      <c s="34" t="s">
        <v>1233</v>
      </c>
      <c s="35" t="s">
        <v>52</v>
      </c>
      <c s="6" t="s">
        <v>1234</v>
      </c>
      <c s="36" t="s">
        <v>67</v>
      </c>
      <c s="37">
        <v>10</v>
      </c>
      <c s="36">
        <v>0</v>
      </c>
      <c s="36">
        <f>ROUND(G203*H203,6)</f>
      </c>
      <c r="L203" s="38">
        <v>0</v>
      </c>
      <c s="32">
        <f>ROUND(ROUND(L203,2)*ROUND(G203,3),2)</f>
      </c>
      <c s="36" t="s">
        <v>1160</v>
      </c>
      <c>
        <f>(M203*21)/100</f>
      </c>
      <c t="s">
        <v>28</v>
      </c>
    </row>
    <row r="204" spans="1:5" ht="12.75">
      <c r="A204" s="35" t="s">
        <v>56</v>
      </c>
      <c r="E204" s="39" t="s">
        <v>1166</v>
      </c>
    </row>
    <row r="205" spans="1:5" ht="25.5">
      <c r="A205" s="35" t="s">
        <v>57</v>
      </c>
      <c r="E205" s="40" t="s">
        <v>1551</v>
      </c>
    </row>
    <row r="206" spans="1:5" ht="12.75">
      <c r="A206" t="s">
        <v>58</v>
      </c>
      <c r="E206" s="39" t="s">
        <v>984</v>
      </c>
    </row>
    <row r="207" spans="1:16" ht="12.75">
      <c r="A207" t="s">
        <v>49</v>
      </c>
      <c s="34" t="s">
        <v>207</v>
      </c>
      <c s="34" t="s">
        <v>1235</v>
      </c>
      <c s="35" t="s">
        <v>52</v>
      </c>
      <c s="6" t="s">
        <v>1236</v>
      </c>
      <c s="36" t="s">
        <v>67</v>
      </c>
      <c s="37">
        <v>5</v>
      </c>
      <c s="36">
        <v>0</v>
      </c>
      <c s="36">
        <f>ROUND(G207*H207,6)</f>
      </c>
      <c r="L207" s="38">
        <v>0</v>
      </c>
      <c s="32">
        <f>ROUND(ROUND(L207,2)*ROUND(G207,3),2)</f>
      </c>
      <c s="36" t="s">
        <v>1160</v>
      </c>
      <c>
        <f>(M207*21)/100</f>
      </c>
      <c t="s">
        <v>28</v>
      </c>
    </row>
    <row r="208" spans="1:5" ht="12.75">
      <c r="A208" s="35" t="s">
        <v>56</v>
      </c>
      <c r="E208" s="39" t="s">
        <v>1166</v>
      </c>
    </row>
    <row r="209" spans="1:5" ht="25.5">
      <c r="A209" s="35" t="s">
        <v>57</v>
      </c>
      <c r="E209" s="40" t="s">
        <v>1653</v>
      </c>
    </row>
    <row r="210" spans="1:5" ht="12.75">
      <c r="A210" t="s">
        <v>58</v>
      </c>
      <c r="E210" s="39" t="s">
        <v>984</v>
      </c>
    </row>
    <row r="211" spans="1:16" ht="12.75">
      <c r="A211" t="s">
        <v>49</v>
      </c>
      <c s="34" t="s">
        <v>210</v>
      </c>
      <c s="34" t="s">
        <v>2125</v>
      </c>
      <c s="35" t="s">
        <v>52</v>
      </c>
      <c s="6" t="s">
        <v>2126</v>
      </c>
      <c s="36" t="s">
        <v>67</v>
      </c>
      <c s="37">
        <v>3</v>
      </c>
      <c s="36">
        <v>0</v>
      </c>
      <c s="36">
        <f>ROUND(G211*H211,6)</f>
      </c>
      <c r="L211" s="38">
        <v>0</v>
      </c>
      <c s="32">
        <f>ROUND(ROUND(L211,2)*ROUND(G211,3),2)</f>
      </c>
      <c s="36" t="s">
        <v>1160</v>
      </c>
      <c>
        <f>(M211*21)/100</f>
      </c>
      <c t="s">
        <v>28</v>
      </c>
    </row>
    <row r="212" spans="1:5" ht="12.75">
      <c r="A212" s="35" t="s">
        <v>56</v>
      </c>
      <c r="E212" s="39" t="s">
        <v>1166</v>
      </c>
    </row>
    <row r="213" spans="1:5" ht="25.5">
      <c r="A213" s="35" t="s">
        <v>57</v>
      </c>
      <c r="E213" s="40" t="s">
        <v>1519</v>
      </c>
    </row>
    <row r="214" spans="1:5" ht="12.75">
      <c r="A214" t="s">
        <v>58</v>
      </c>
      <c r="E214" s="39" t="s">
        <v>984</v>
      </c>
    </row>
    <row r="215" spans="1:16" ht="12.75">
      <c r="A215" t="s">
        <v>49</v>
      </c>
      <c s="34" t="s">
        <v>214</v>
      </c>
      <c s="34" t="s">
        <v>1231</v>
      </c>
      <c s="35" t="s">
        <v>52</v>
      </c>
      <c s="6" t="s">
        <v>1232</v>
      </c>
      <c s="36" t="s">
        <v>67</v>
      </c>
      <c s="37">
        <v>3</v>
      </c>
      <c s="36">
        <v>0</v>
      </c>
      <c s="36">
        <f>ROUND(G215*H215,6)</f>
      </c>
      <c r="L215" s="38">
        <v>0</v>
      </c>
      <c s="32">
        <f>ROUND(ROUND(L215,2)*ROUND(G215,3),2)</f>
      </c>
      <c s="36" t="s">
        <v>1160</v>
      </c>
      <c>
        <f>(M215*21)/100</f>
      </c>
      <c t="s">
        <v>28</v>
      </c>
    </row>
    <row r="216" spans="1:5" ht="12.75">
      <c r="A216" s="35" t="s">
        <v>56</v>
      </c>
      <c r="E216" s="39" t="s">
        <v>1166</v>
      </c>
    </row>
    <row r="217" spans="1:5" ht="25.5">
      <c r="A217" s="35" t="s">
        <v>57</v>
      </c>
      <c r="E217" s="40" t="s">
        <v>1519</v>
      </c>
    </row>
    <row r="218" spans="1:5" ht="12.75">
      <c r="A218" t="s">
        <v>58</v>
      </c>
      <c r="E218" s="39" t="s">
        <v>984</v>
      </c>
    </row>
    <row r="219" spans="1:16" ht="12.75">
      <c r="A219" t="s">
        <v>49</v>
      </c>
      <c s="34" t="s">
        <v>218</v>
      </c>
      <c s="34" t="s">
        <v>1239</v>
      </c>
      <c s="35" t="s">
        <v>52</v>
      </c>
      <c s="6" t="s">
        <v>1240</v>
      </c>
      <c s="36" t="s">
        <v>67</v>
      </c>
      <c s="37">
        <v>2</v>
      </c>
      <c s="36">
        <v>0</v>
      </c>
      <c s="36">
        <f>ROUND(G219*H219,6)</f>
      </c>
      <c r="L219" s="38">
        <v>0</v>
      </c>
      <c s="32">
        <f>ROUND(ROUND(L219,2)*ROUND(G219,3),2)</f>
      </c>
      <c s="36" t="s">
        <v>1160</v>
      </c>
      <c>
        <f>(M219*21)/100</f>
      </c>
      <c t="s">
        <v>28</v>
      </c>
    </row>
    <row r="220" spans="1:5" ht="12.75">
      <c r="A220" s="35" t="s">
        <v>56</v>
      </c>
      <c r="E220" s="39" t="s">
        <v>1166</v>
      </c>
    </row>
    <row r="221" spans="1:5" ht="25.5">
      <c r="A221" s="35" t="s">
        <v>57</v>
      </c>
      <c r="E221" s="40" t="s">
        <v>1527</v>
      </c>
    </row>
    <row r="222" spans="1:5" ht="12.75">
      <c r="A222" t="s">
        <v>58</v>
      </c>
      <c r="E222" s="39" t="s">
        <v>984</v>
      </c>
    </row>
    <row r="223" spans="1:16" ht="12.75">
      <c r="A223" t="s">
        <v>49</v>
      </c>
      <c s="34" t="s">
        <v>222</v>
      </c>
      <c s="34" t="s">
        <v>2127</v>
      </c>
      <c s="35" t="s">
        <v>52</v>
      </c>
      <c s="6" t="s">
        <v>2128</v>
      </c>
      <c s="36" t="s">
        <v>105</v>
      </c>
      <c s="37">
        <v>1</v>
      </c>
      <c s="36">
        <v>0</v>
      </c>
      <c s="36">
        <f>ROUND(G223*H223,6)</f>
      </c>
      <c r="L223" s="38">
        <v>0</v>
      </c>
      <c s="32">
        <f>ROUND(ROUND(L223,2)*ROUND(G223,3),2)</f>
      </c>
      <c s="36" t="s">
        <v>1160</v>
      </c>
      <c>
        <f>(M223*21)/100</f>
      </c>
      <c t="s">
        <v>28</v>
      </c>
    </row>
    <row r="224" spans="1:5" ht="12.75">
      <c r="A224" s="35" t="s">
        <v>56</v>
      </c>
      <c r="E224" s="39" t="s">
        <v>1166</v>
      </c>
    </row>
    <row r="225" spans="1:5" ht="25.5">
      <c r="A225" s="35" t="s">
        <v>57</v>
      </c>
      <c r="E225" s="40" t="s">
        <v>1515</v>
      </c>
    </row>
    <row r="226" spans="1:5" ht="12.75">
      <c r="A226" t="s">
        <v>58</v>
      </c>
      <c r="E226" s="39" t="s">
        <v>984</v>
      </c>
    </row>
    <row r="227" spans="1:16" ht="12.75">
      <c r="A227" t="s">
        <v>49</v>
      </c>
      <c s="34" t="s">
        <v>226</v>
      </c>
      <c s="34" t="s">
        <v>513</v>
      </c>
      <c s="35" t="s">
        <v>52</v>
      </c>
      <c s="6" t="s">
        <v>514</v>
      </c>
      <c s="36" t="s">
        <v>67</v>
      </c>
      <c s="37">
        <v>16</v>
      </c>
      <c s="36">
        <v>0</v>
      </c>
      <c s="36">
        <f>ROUND(G227*H227,6)</f>
      </c>
      <c r="L227" s="38">
        <v>0</v>
      </c>
      <c s="32">
        <f>ROUND(ROUND(L227,2)*ROUND(G227,3),2)</f>
      </c>
      <c s="36" t="s">
        <v>1160</v>
      </c>
      <c>
        <f>(M227*21)/100</f>
      </c>
      <c t="s">
        <v>28</v>
      </c>
    </row>
    <row r="228" spans="1:5" ht="12.75">
      <c r="A228" s="35" t="s">
        <v>56</v>
      </c>
      <c r="E228" s="39" t="s">
        <v>1166</v>
      </c>
    </row>
    <row r="229" spans="1:5" ht="25.5">
      <c r="A229" s="35" t="s">
        <v>57</v>
      </c>
      <c r="E229" s="40" t="s">
        <v>1891</v>
      </c>
    </row>
    <row r="230" spans="1:5" ht="12.75">
      <c r="A230" t="s">
        <v>58</v>
      </c>
      <c r="E230" s="39" t="s">
        <v>984</v>
      </c>
    </row>
    <row r="231" spans="1:16" ht="12.75">
      <c r="A231" t="s">
        <v>49</v>
      </c>
      <c s="34" t="s">
        <v>230</v>
      </c>
      <c s="34" t="s">
        <v>1241</v>
      </c>
      <c s="35" t="s">
        <v>52</v>
      </c>
      <c s="6" t="s">
        <v>1242</v>
      </c>
      <c s="36" t="s">
        <v>105</v>
      </c>
      <c s="37">
        <v>100</v>
      </c>
      <c s="36">
        <v>0</v>
      </c>
      <c s="36">
        <f>ROUND(G231*H231,6)</f>
      </c>
      <c r="L231" s="38">
        <v>0</v>
      </c>
      <c s="32">
        <f>ROUND(ROUND(L231,2)*ROUND(G231,3),2)</f>
      </c>
      <c s="36" t="s">
        <v>1160</v>
      </c>
      <c>
        <f>(M231*21)/100</f>
      </c>
      <c t="s">
        <v>28</v>
      </c>
    </row>
    <row r="232" spans="1:5" ht="12.75">
      <c r="A232" s="35" t="s">
        <v>56</v>
      </c>
      <c r="E232" s="39" t="s">
        <v>1166</v>
      </c>
    </row>
    <row r="233" spans="1:5" ht="25.5">
      <c r="A233" s="35" t="s">
        <v>57</v>
      </c>
      <c r="E233" s="40" t="s">
        <v>1921</v>
      </c>
    </row>
    <row r="234" spans="1:5" ht="12.75">
      <c r="A234" t="s">
        <v>58</v>
      </c>
      <c r="E234" s="39" t="s">
        <v>984</v>
      </c>
    </row>
    <row r="235" spans="1:16" ht="12.75">
      <c r="A235" t="s">
        <v>49</v>
      </c>
      <c s="34" t="s">
        <v>234</v>
      </c>
      <c s="34" t="s">
        <v>2129</v>
      </c>
      <c s="35" t="s">
        <v>52</v>
      </c>
      <c s="6" t="s">
        <v>2130</v>
      </c>
      <c s="36" t="s">
        <v>105</v>
      </c>
      <c s="37">
        <v>16</v>
      </c>
      <c s="36">
        <v>0</v>
      </c>
      <c s="36">
        <f>ROUND(G235*H235,6)</f>
      </c>
      <c r="L235" s="38">
        <v>0</v>
      </c>
      <c s="32">
        <f>ROUND(ROUND(L235,2)*ROUND(G235,3),2)</f>
      </c>
      <c s="36" t="s">
        <v>1160</v>
      </c>
      <c>
        <f>(M235*21)/100</f>
      </c>
      <c t="s">
        <v>28</v>
      </c>
    </row>
    <row r="236" spans="1:5" ht="12.75">
      <c r="A236" s="35" t="s">
        <v>56</v>
      </c>
      <c r="E236" s="39" t="s">
        <v>1166</v>
      </c>
    </row>
    <row r="237" spans="1:5" ht="25.5">
      <c r="A237" s="35" t="s">
        <v>57</v>
      </c>
      <c r="E237" s="40" t="s">
        <v>1891</v>
      </c>
    </row>
    <row r="238" spans="1:5" ht="12.75">
      <c r="A238" t="s">
        <v>58</v>
      </c>
      <c r="E238" s="39" t="s">
        <v>984</v>
      </c>
    </row>
    <row r="239" spans="1:16" ht="12.75">
      <c r="A239" t="s">
        <v>49</v>
      </c>
      <c s="34" t="s">
        <v>238</v>
      </c>
      <c s="34" t="s">
        <v>1543</v>
      </c>
      <c s="35" t="s">
        <v>52</v>
      </c>
      <c s="6" t="s">
        <v>1544</v>
      </c>
      <c s="36" t="s">
        <v>67</v>
      </c>
      <c s="37">
        <v>10</v>
      </c>
      <c s="36">
        <v>0</v>
      </c>
      <c s="36">
        <f>ROUND(G239*H239,6)</f>
      </c>
      <c r="L239" s="38">
        <v>0</v>
      </c>
      <c s="32">
        <f>ROUND(ROUND(L239,2)*ROUND(G239,3),2)</f>
      </c>
      <c s="36" t="s">
        <v>1160</v>
      </c>
      <c>
        <f>(M239*21)/100</f>
      </c>
      <c t="s">
        <v>28</v>
      </c>
    </row>
    <row r="240" spans="1:5" ht="12.75">
      <c r="A240" s="35" t="s">
        <v>56</v>
      </c>
      <c r="E240" s="39" t="s">
        <v>1166</v>
      </c>
    </row>
    <row r="241" spans="1:5" ht="25.5">
      <c r="A241" s="35" t="s">
        <v>57</v>
      </c>
      <c r="E241" s="40" t="s">
        <v>1551</v>
      </c>
    </row>
    <row r="242" spans="1:5" ht="12.75">
      <c r="A242" t="s">
        <v>58</v>
      </c>
      <c r="E242" s="39" t="s">
        <v>984</v>
      </c>
    </row>
    <row r="243" spans="1:16" ht="12.75">
      <c r="A243" t="s">
        <v>49</v>
      </c>
      <c s="34" t="s">
        <v>242</v>
      </c>
      <c s="34" t="s">
        <v>1243</v>
      </c>
      <c s="35" t="s">
        <v>52</v>
      </c>
      <c s="6" t="s">
        <v>1244</v>
      </c>
      <c s="36" t="s">
        <v>67</v>
      </c>
      <c s="37">
        <v>3</v>
      </c>
      <c s="36">
        <v>0</v>
      </c>
      <c s="36">
        <f>ROUND(G243*H243,6)</f>
      </c>
      <c r="L243" s="38">
        <v>0</v>
      </c>
      <c s="32">
        <f>ROUND(ROUND(L243,2)*ROUND(G243,3),2)</f>
      </c>
      <c s="36" t="s">
        <v>1160</v>
      </c>
      <c>
        <f>(M243*21)/100</f>
      </c>
      <c t="s">
        <v>28</v>
      </c>
    </row>
    <row r="244" spans="1:5" ht="12.75">
      <c r="A244" s="35" t="s">
        <v>56</v>
      </c>
      <c r="E244" s="39" t="s">
        <v>1166</v>
      </c>
    </row>
    <row r="245" spans="1:5" ht="25.5">
      <c r="A245" s="35" t="s">
        <v>57</v>
      </c>
      <c r="E245" s="40" t="s">
        <v>1519</v>
      </c>
    </row>
    <row r="246" spans="1:5" ht="12.75">
      <c r="A246" t="s">
        <v>58</v>
      </c>
      <c r="E246" s="39" t="s">
        <v>984</v>
      </c>
    </row>
    <row r="247" spans="1:16" ht="12.75">
      <c r="A247" t="s">
        <v>49</v>
      </c>
      <c s="34" t="s">
        <v>246</v>
      </c>
      <c s="34" t="s">
        <v>2131</v>
      </c>
      <c s="35" t="s">
        <v>52</v>
      </c>
      <c s="6" t="s">
        <v>2132</v>
      </c>
      <c s="36" t="s">
        <v>67</v>
      </c>
      <c s="37">
        <v>3</v>
      </c>
      <c s="36">
        <v>0</v>
      </c>
      <c s="36">
        <f>ROUND(G247*H247,6)</f>
      </c>
      <c r="L247" s="38">
        <v>0</v>
      </c>
      <c s="32">
        <f>ROUND(ROUND(L247,2)*ROUND(G247,3),2)</f>
      </c>
      <c s="36" t="s">
        <v>1160</v>
      </c>
      <c>
        <f>(M247*21)/100</f>
      </c>
      <c t="s">
        <v>28</v>
      </c>
    </row>
    <row r="248" spans="1:5" ht="12.75">
      <c r="A248" s="35" t="s">
        <v>56</v>
      </c>
      <c r="E248" s="39" t="s">
        <v>1166</v>
      </c>
    </row>
    <row r="249" spans="1:5" ht="25.5">
      <c r="A249" s="35" t="s">
        <v>57</v>
      </c>
      <c r="E249" s="40" t="s">
        <v>1519</v>
      </c>
    </row>
    <row r="250" spans="1:5" ht="12.75">
      <c r="A250" t="s">
        <v>58</v>
      </c>
      <c r="E250" s="39" t="s">
        <v>984</v>
      </c>
    </row>
    <row r="251" spans="1:16" ht="12.75">
      <c r="A251" t="s">
        <v>49</v>
      </c>
      <c s="34" t="s">
        <v>249</v>
      </c>
      <c s="34" t="s">
        <v>2133</v>
      </c>
      <c s="35" t="s">
        <v>52</v>
      </c>
      <c s="6" t="s">
        <v>2134</v>
      </c>
      <c s="36" t="s">
        <v>67</v>
      </c>
      <c s="37">
        <v>3</v>
      </c>
      <c s="36">
        <v>0</v>
      </c>
      <c s="36">
        <f>ROUND(G251*H251,6)</f>
      </c>
      <c r="L251" s="38">
        <v>0</v>
      </c>
      <c s="32">
        <f>ROUND(ROUND(L251,2)*ROUND(G251,3),2)</f>
      </c>
      <c s="36" t="s">
        <v>1160</v>
      </c>
      <c>
        <f>(M251*21)/100</f>
      </c>
      <c t="s">
        <v>28</v>
      </c>
    </row>
    <row r="252" spans="1:5" ht="12.75">
      <c r="A252" s="35" t="s">
        <v>56</v>
      </c>
      <c r="E252" s="39" t="s">
        <v>1166</v>
      </c>
    </row>
    <row r="253" spans="1:5" ht="25.5">
      <c r="A253" s="35" t="s">
        <v>57</v>
      </c>
      <c r="E253" s="40" t="s">
        <v>1519</v>
      </c>
    </row>
    <row r="254" spans="1:5" ht="12.75">
      <c r="A254" t="s">
        <v>58</v>
      </c>
      <c r="E254" s="39" t="s">
        <v>984</v>
      </c>
    </row>
    <row r="255" spans="1:16" ht="12.75">
      <c r="A255" t="s">
        <v>49</v>
      </c>
      <c s="34" t="s">
        <v>253</v>
      </c>
      <c s="34" t="s">
        <v>1287</v>
      </c>
      <c s="35" t="s">
        <v>52</v>
      </c>
      <c s="6" t="s">
        <v>1638</v>
      </c>
      <c s="36" t="s">
        <v>67</v>
      </c>
      <c s="37">
        <v>4</v>
      </c>
      <c s="36">
        <v>0</v>
      </c>
      <c s="36">
        <f>ROUND(G255*H255,6)</f>
      </c>
      <c r="L255" s="38">
        <v>0</v>
      </c>
      <c s="32">
        <f>ROUND(ROUND(L255,2)*ROUND(G255,3),2)</f>
      </c>
      <c s="36" t="s">
        <v>1160</v>
      </c>
      <c>
        <f>(M255*21)/100</f>
      </c>
      <c t="s">
        <v>28</v>
      </c>
    </row>
    <row r="256" spans="1:5" ht="12.75">
      <c r="A256" s="35" t="s">
        <v>56</v>
      </c>
      <c r="E256" s="39" t="s">
        <v>1166</v>
      </c>
    </row>
    <row r="257" spans="1:5" ht="25.5">
      <c r="A257" s="35" t="s">
        <v>57</v>
      </c>
      <c r="E257" s="40" t="s">
        <v>1884</v>
      </c>
    </row>
    <row r="258" spans="1:5" ht="12.75">
      <c r="A258" t="s">
        <v>58</v>
      </c>
      <c r="E258" s="39" t="s">
        <v>984</v>
      </c>
    </row>
    <row r="259" spans="1:16" ht="12.75">
      <c r="A259" t="s">
        <v>49</v>
      </c>
      <c s="34" t="s">
        <v>257</v>
      </c>
      <c s="34" t="s">
        <v>1342</v>
      </c>
      <c s="35" t="s">
        <v>52</v>
      </c>
      <c s="6" t="s">
        <v>2135</v>
      </c>
      <c s="36" t="s">
        <v>67</v>
      </c>
      <c s="37">
        <v>3</v>
      </c>
      <c s="36">
        <v>0</v>
      </c>
      <c s="36">
        <f>ROUND(G259*H259,6)</f>
      </c>
      <c r="L259" s="38">
        <v>0</v>
      </c>
      <c s="32">
        <f>ROUND(ROUND(L259,2)*ROUND(G259,3),2)</f>
      </c>
      <c s="36" t="s">
        <v>1160</v>
      </c>
      <c>
        <f>(M259*21)/100</f>
      </c>
      <c t="s">
        <v>28</v>
      </c>
    </row>
    <row r="260" spans="1:5" ht="12.75">
      <c r="A260" s="35" t="s">
        <v>56</v>
      </c>
      <c r="E260" s="39" t="s">
        <v>1166</v>
      </c>
    </row>
    <row r="261" spans="1:5" ht="25.5">
      <c r="A261" s="35" t="s">
        <v>57</v>
      </c>
      <c r="E261" s="40" t="s">
        <v>1519</v>
      </c>
    </row>
    <row r="262" spans="1:5" ht="12.75">
      <c r="A262" t="s">
        <v>58</v>
      </c>
      <c r="E262" s="39" t="s">
        <v>984</v>
      </c>
    </row>
    <row r="263" spans="1:16" ht="12.75">
      <c r="A263" t="s">
        <v>49</v>
      </c>
      <c s="34" t="s">
        <v>261</v>
      </c>
      <c s="34" t="s">
        <v>2136</v>
      </c>
      <c s="35" t="s">
        <v>52</v>
      </c>
      <c s="6" t="s">
        <v>2137</v>
      </c>
      <c s="36" t="s">
        <v>67</v>
      </c>
      <c s="37">
        <v>20</v>
      </c>
      <c s="36">
        <v>0</v>
      </c>
      <c s="36">
        <f>ROUND(G263*H263,6)</f>
      </c>
      <c r="L263" s="38">
        <v>0</v>
      </c>
      <c s="32">
        <f>ROUND(ROUND(L263,2)*ROUND(G263,3),2)</f>
      </c>
      <c s="36" t="s">
        <v>1160</v>
      </c>
      <c>
        <f>(M263*21)/100</f>
      </c>
      <c t="s">
        <v>28</v>
      </c>
    </row>
    <row r="264" spans="1:5" ht="12.75">
      <c r="A264" s="35" t="s">
        <v>56</v>
      </c>
      <c r="E264" s="39" t="s">
        <v>1166</v>
      </c>
    </row>
    <row r="265" spans="1:5" ht="25.5">
      <c r="A265" s="35" t="s">
        <v>57</v>
      </c>
      <c r="E265" s="40" t="s">
        <v>1550</v>
      </c>
    </row>
    <row r="266" spans="1:5" ht="12.75">
      <c r="A266" t="s">
        <v>58</v>
      </c>
      <c r="E266" s="39" t="s">
        <v>984</v>
      </c>
    </row>
    <row r="267" spans="1:16" ht="12.75">
      <c r="A267" t="s">
        <v>49</v>
      </c>
      <c s="34" t="s">
        <v>265</v>
      </c>
      <c s="34" t="s">
        <v>1245</v>
      </c>
      <c s="35" t="s">
        <v>52</v>
      </c>
      <c s="6" t="s">
        <v>1412</v>
      </c>
      <c s="36" t="s">
        <v>67</v>
      </c>
      <c s="37">
        <v>20</v>
      </c>
      <c s="36">
        <v>0</v>
      </c>
      <c s="36">
        <f>ROUND(G267*H267,6)</f>
      </c>
      <c r="L267" s="38">
        <v>0</v>
      </c>
      <c s="32">
        <f>ROUND(ROUND(L267,2)*ROUND(G267,3),2)</f>
      </c>
      <c s="36" t="s">
        <v>1160</v>
      </c>
      <c>
        <f>(M267*21)/100</f>
      </c>
      <c t="s">
        <v>28</v>
      </c>
    </row>
    <row r="268" spans="1:5" ht="12.75">
      <c r="A268" s="35" t="s">
        <v>56</v>
      </c>
      <c r="E268" s="39" t="s">
        <v>1166</v>
      </c>
    </row>
    <row r="269" spans="1:5" ht="25.5">
      <c r="A269" s="35" t="s">
        <v>57</v>
      </c>
      <c r="E269" s="40" t="s">
        <v>1550</v>
      </c>
    </row>
    <row r="270" spans="1:5" ht="12.75">
      <c r="A270" t="s">
        <v>58</v>
      </c>
      <c r="E270" s="39" t="s">
        <v>984</v>
      </c>
    </row>
    <row r="271" spans="1:16" ht="12.75">
      <c r="A271" t="s">
        <v>49</v>
      </c>
      <c s="34" t="s">
        <v>269</v>
      </c>
      <c s="34" t="s">
        <v>2138</v>
      </c>
      <c s="35" t="s">
        <v>52</v>
      </c>
      <c s="6" t="s">
        <v>2139</v>
      </c>
      <c s="36" t="s">
        <v>67</v>
      </c>
      <c s="37">
        <v>2</v>
      </c>
      <c s="36">
        <v>0</v>
      </c>
      <c s="36">
        <f>ROUND(G271*H271,6)</f>
      </c>
      <c r="L271" s="38">
        <v>0</v>
      </c>
      <c s="32">
        <f>ROUND(ROUND(L271,2)*ROUND(G271,3),2)</f>
      </c>
      <c s="36" t="s">
        <v>1160</v>
      </c>
      <c>
        <f>(M271*21)/100</f>
      </c>
      <c t="s">
        <v>28</v>
      </c>
    </row>
    <row r="272" spans="1:5" ht="12.75">
      <c r="A272" s="35" t="s">
        <v>56</v>
      </c>
      <c r="E272" s="39" t="s">
        <v>1166</v>
      </c>
    </row>
    <row r="273" spans="1:5" ht="25.5">
      <c r="A273" s="35" t="s">
        <v>57</v>
      </c>
      <c r="E273" s="40" t="s">
        <v>1527</v>
      </c>
    </row>
    <row r="274" spans="1:5" ht="12.75">
      <c r="A274" t="s">
        <v>58</v>
      </c>
      <c r="E274" s="39" t="s">
        <v>984</v>
      </c>
    </row>
    <row r="275" spans="1:16" ht="12.75">
      <c r="A275" t="s">
        <v>49</v>
      </c>
      <c s="34" t="s">
        <v>273</v>
      </c>
      <c s="34" t="s">
        <v>2140</v>
      </c>
      <c s="35" t="s">
        <v>52</v>
      </c>
      <c s="6" t="s">
        <v>2141</v>
      </c>
      <c s="36" t="s">
        <v>67</v>
      </c>
      <c s="37">
        <v>1</v>
      </c>
      <c s="36">
        <v>0</v>
      </c>
      <c s="36">
        <f>ROUND(G275*H275,6)</f>
      </c>
      <c r="L275" s="38">
        <v>0</v>
      </c>
      <c s="32">
        <f>ROUND(ROUND(L275,2)*ROUND(G275,3),2)</f>
      </c>
      <c s="36" t="s">
        <v>1160</v>
      </c>
      <c>
        <f>(M275*21)/100</f>
      </c>
      <c t="s">
        <v>28</v>
      </c>
    </row>
    <row r="276" spans="1:5" ht="12.75">
      <c r="A276" s="35" t="s">
        <v>56</v>
      </c>
      <c r="E276" s="39" t="s">
        <v>1166</v>
      </c>
    </row>
    <row r="277" spans="1:5" ht="25.5">
      <c r="A277" s="35" t="s">
        <v>57</v>
      </c>
      <c r="E277" s="40" t="s">
        <v>1515</v>
      </c>
    </row>
    <row r="278" spans="1:5" ht="12.75">
      <c r="A278" t="s">
        <v>58</v>
      </c>
      <c r="E278" s="39" t="s">
        <v>984</v>
      </c>
    </row>
    <row r="279" spans="1:16" ht="12.75">
      <c r="A279" t="s">
        <v>49</v>
      </c>
      <c s="34" t="s">
        <v>277</v>
      </c>
      <c s="34" t="s">
        <v>2142</v>
      </c>
      <c s="35" t="s">
        <v>52</v>
      </c>
      <c s="6" t="s">
        <v>2143</v>
      </c>
      <c s="36" t="s">
        <v>67</v>
      </c>
      <c s="37">
        <v>3</v>
      </c>
      <c s="36">
        <v>0</v>
      </c>
      <c s="36">
        <f>ROUND(G279*H279,6)</f>
      </c>
      <c r="L279" s="38">
        <v>0</v>
      </c>
      <c s="32">
        <f>ROUND(ROUND(L279,2)*ROUND(G279,3),2)</f>
      </c>
      <c s="36" t="s">
        <v>1160</v>
      </c>
      <c>
        <f>(M279*21)/100</f>
      </c>
      <c t="s">
        <v>28</v>
      </c>
    </row>
    <row r="280" spans="1:5" ht="12.75">
      <c r="A280" s="35" t="s">
        <v>56</v>
      </c>
      <c r="E280" s="39" t="s">
        <v>1166</v>
      </c>
    </row>
    <row r="281" spans="1:5" ht="25.5">
      <c r="A281" s="35" t="s">
        <v>57</v>
      </c>
      <c r="E281" s="40" t="s">
        <v>1519</v>
      </c>
    </row>
    <row r="282" spans="1:5" ht="12.75">
      <c r="A282" t="s">
        <v>58</v>
      </c>
      <c r="E282" s="39" t="s">
        <v>984</v>
      </c>
    </row>
    <row r="283" spans="1:16" ht="12.75">
      <c r="A283" t="s">
        <v>49</v>
      </c>
      <c s="34" t="s">
        <v>281</v>
      </c>
      <c s="34" t="s">
        <v>2074</v>
      </c>
      <c s="35" t="s">
        <v>52</v>
      </c>
      <c s="6" t="s">
        <v>2075</v>
      </c>
      <c s="36" t="s">
        <v>67</v>
      </c>
      <c s="37">
        <v>2</v>
      </c>
      <c s="36">
        <v>0</v>
      </c>
      <c s="36">
        <f>ROUND(G283*H283,6)</f>
      </c>
      <c r="L283" s="38">
        <v>0</v>
      </c>
      <c s="32">
        <f>ROUND(ROUND(L283,2)*ROUND(G283,3),2)</f>
      </c>
      <c s="36" t="s">
        <v>1160</v>
      </c>
      <c>
        <f>(M283*21)/100</f>
      </c>
      <c t="s">
        <v>28</v>
      </c>
    </row>
    <row r="284" spans="1:5" ht="12.75">
      <c r="A284" s="35" t="s">
        <v>56</v>
      </c>
      <c r="E284" s="39" t="s">
        <v>1166</v>
      </c>
    </row>
    <row r="285" spans="1:5" ht="25.5">
      <c r="A285" s="35" t="s">
        <v>57</v>
      </c>
      <c r="E285" s="40" t="s">
        <v>1527</v>
      </c>
    </row>
    <row r="286" spans="1:5" ht="12.75">
      <c r="A286" t="s">
        <v>58</v>
      </c>
      <c r="E286" s="39" t="s">
        <v>984</v>
      </c>
    </row>
    <row r="287" spans="1:16" ht="12.75">
      <c r="A287" t="s">
        <v>49</v>
      </c>
      <c s="34" t="s">
        <v>285</v>
      </c>
      <c s="34" t="s">
        <v>2076</v>
      </c>
      <c s="35" t="s">
        <v>52</v>
      </c>
      <c s="6" t="s">
        <v>2077</v>
      </c>
      <c s="36" t="s">
        <v>67</v>
      </c>
      <c s="37">
        <v>2</v>
      </c>
      <c s="36">
        <v>0</v>
      </c>
      <c s="36">
        <f>ROUND(G287*H287,6)</f>
      </c>
      <c r="L287" s="38">
        <v>0</v>
      </c>
      <c s="32">
        <f>ROUND(ROUND(L287,2)*ROUND(G287,3),2)</f>
      </c>
      <c s="36" t="s">
        <v>1160</v>
      </c>
      <c>
        <f>(M287*21)/100</f>
      </c>
      <c t="s">
        <v>28</v>
      </c>
    </row>
    <row r="288" spans="1:5" ht="12.75">
      <c r="A288" s="35" t="s">
        <v>56</v>
      </c>
      <c r="E288" s="39" t="s">
        <v>1166</v>
      </c>
    </row>
    <row r="289" spans="1:5" ht="25.5">
      <c r="A289" s="35" t="s">
        <v>57</v>
      </c>
      <c r="E289" s="40" t="s">
        <v>1527</v>
      </c>
    </row>
    <row r="290" spans="1:5" ht="12.75">
      <c r="A290" t="s">
        <v>58</v>
      </c>
      <c r="E290" s="39" t="s">
        <v>984</v>
      </c>
    </row>
    <row r="291" spans="1:16" ht="12.75">
      <c r="A291" t="s">
        <v>49</v>
      </c>
      <c s="34" t="s">
        <v>290</v>
      </c>
      <c s="34" t="s">
        <v>2144</v>
      </c>
      <c s="35" t="s">
        <v>52</v>
      </c>
      <c s="6" t="s">
        <v>2145</v>
      </c>
      <c s="36" t="s">
        <v>67</v>
      </c>
      <c s="37">
        <v>1</v>
      </c>
      <c s="36">
        <v>0</v>
      </c>
      <c s="36">
        <f>ROUND(G291*H291,6)</f>
      </c>
      <c r="L291" s="38">
        <v>0</v>
      </c>
      <c s="32">
        <f>ROUND(ROUND(L291,2)*ROUND(G291,3),2)</f>
      </c>
      <c s="36" t="s">
        <v>1160</v>
      </c>
      <c>
        <f>(M291*21)/100</f>
      </c>
      <c t="s">
        <v>28</v>
      </c>
    </row>
    <row r="292" spans="1:5" ht="12.75">
      <c r="A292" s="35" t="s">
        <v>56</v>
      </c>
      <c r="E292" s="39" t="s">
        <v>1166</v>
      </c>
    </row>
    <row r="293" spans="1:5" ht="25.5">
      <c r="A293" s="35" t="s">
        <v>57</v>
      </c>
      <c r="E293" s="40" t="s">
        <v>1515</v>
      </c>
    </row>
    <row r="294" spans="1:5" ht="12.75">
      <c r="A294" t="s">
        <v>58</v>
      </c>
      <c r="E294" s="39" t="s">
        <v>984</v>
      </c>
    </row>
    <row r="295" spans="1:16" ht="12.75">
      <c r="A295" t="s">
        <v>49</v>
      </c>
      <c s="34" t="s">
        <v>294</v>
      </c>
      <c s="34" t="s">
        <v>2078</v>
      </c>
      <c s="35" t="s">
        <v>52</v>
      </c>
      <c s="6" t="s">
        <v>2079</v>
      </c>
      <c s="36" t="s">
        <v>67</v>
      </c>
      <c s="37">
        <v>172</v>
      </c>
      <c s="36">
        <v>0</v>
      </c>
      <c s="36">
        <f>ROUND(G295*H295,6)</f>
      </c>
      <c r="L295" s="38">
        <v>0</v>
      </c>
      <c s="32">
        <f>ROUND(ROUND(L295,2)*ROUND(G295,3),2)</f>
      </c>
      <c s="36" t="s">
        <v>1160</v>
      </c>
      <c>
        <f>(M295*21)/100</f>
      </c>
      <c t="s">
        <v>28</v>
      </c>
    </row>
    <row r="296" spans="1:5" ht="12.75">
      <c r="A296" s="35" t="s">
        <v>56</v>
      </c>
      <c r="E296" s="39" t="s">
        <v>1166</v>
      </c>
    </row>
    <row r="297" spans="1:5" ht="25.5">
      <c r="A297" s="35" t="s">
        <v>57</v>
      </c>
      <c r="E297" s="40" t="s">
        <v>2146</v>
      </c>
    </row>
    <row r="298" spans="1:5" ht="12.75">
      <c r="A298" t="s">
        <v>58</v>
      </c>
      <c r="E298" s="39" t="s">
        <v>984</v>
      </c>
    </row>
    <row r="299" spans="1:16" ht="25.5">
      <c r="A299" t="s">
        <v>49</v>
      </c>
      <c s="34" t="s">
        <v>298</v>
      </c>
      <c s="34" t="s">
        <v>1250</v>
      </c>
      <c s="35" t="s">
        <v>52</v>
      </c>
      <c s="6" t="s">
        <v>1251</v>
      </c>
      <c s="36" t="s">
        <v>1026</v>
      </c>
      <c s="37">
        <v>42</v>
      </c>
      <c s="36">
        <v>0</v>
      </c>
      <c s="36">
        <f>ROUND(G299*H299,6)</f>
      </c>
      <c r="L299" s="38">
        <v>0</v>
      </c>
      <c s="32">
        <f>ROUND(ROUND(L299,2)*ROUND(G299,3),2)</f>
      </c>
      <c s="36" t="s">
        <v>1160</v>
      </c>
      <c>
        <f>(M299*21)/100</f>
      </c>
      <c t="s">
        <v>28</v>
      </c>
    </row>
    <row r="300" spans="1:5" ht="12.75">
      <c r="A300" s="35" t="s">
        <v>56</v>
      </c>
      <c r="E300" s="39" t="s">
        <v>1166</v>
      </c>
    </row>
    <row r="301" spans="1:5" ht="25.5">
      <c r="A301" s="35" t="s">
        <v>57</v>
      </c>
      <c r="E301" s="40" t="s">
        <v>2147</v>
      </c>
    </row>
    <row r="302" spans="1:5" ht="12.75">
      <c r="A302" t="s">
        <v>58</v>
      </c>
      <c r="E302" s="39" t="s">
        <v>984</v>
      </c>
    </row>
    <row r="303" spans="1:16" ht="25.5">
      <c r="A303" t="s">
        <v>49</v>
      </c>
      <c s="34" t="s">
        <v>302</v>
      </c>
      <c s="34" t="s">
        <v>2148</v>
      </c>
      <c s="35" t="s">
        <v>52</v>
      </c>
      <c s="6" t="s">
        <v>2149</v>
      </c>
      <c s="36" t="s">
        <v>1026</v>
      </c>
      <c s="37">
        <v>42</v>
      </c>
      <c s="36">
        <v>0</v>
      </c>
      <c s="36">
        <f>ROUND(G303*H303,6)</f>
      </c>
      <c r="L303" s="38">
        <v>0</v>
      </c>
      <c s="32">
        <f>ROUND(ROUND(L303,2)*ROUND(G303,3),2)</f>
      </c>
      <c s="36" t="s">
        <v>1160</v>
      </c>
      <c>
        <f>(M303*21)/100</f>
      </c>
      <c t="s">
        <v>28</v>
      </c>
    </row>
    <row r="304" spans="1:5" ht="12.75">
      <c r="A304" s="35" t="s">
        <v>56</v>
      </c>
      <c r="E304" s="39" t="s">
        <v>1166</v>
      </c>
    </row>
    <row r="305" spans="1:5" ht="25.5">
      <c r="A305" s="35" t="s">
        <v>57</v>
      </c>
      <c r="E305" s="40" t="s">
        <v>2147</v>
      </c>
    </row>
    <row r="306" spans="1:5" ht="12.75">
      <c r="A306" t="s">
        <v>58</v>
      </c>
      <c r="E306" s="39" t="s">
        <v>984</v>
      </c>
    </row>
    <row r="307" spans="1:16" ht="12.75">
      <c r="A307" t="s">
        <v>49</v>
      </c>
      <c s="34" t="s">
        <v>306</v>
      </c>
      <c s="34" t="s">
        <v>2150</v>
      </c>
      <c s="35" t="s">
        <v>52</v>
      </c>
      <c s="6" t="s">
        <v>1253</v>
      </c>
      <c s="36" t="s">
        <v>1254</v>
      </c>
      <c s="37">
        <v>180</v>
      </c>
      <c s="36">
        <v>0</v>
      </c>
      <c s="36">
        <f>ROUND(G307*H307,6)</f>
      </c>
      <c r="L307" s="38">
        <v>0</v>
      </c>
      <c s="32">
        <f>ROUND(ROUND(L307,2)*ROUND(G307,3),2)</f>
      </c>
      <c s="36" t="s">
        <v>1532</v>
      </c>
      <c>
        <f>(M307*21)/100</f>
      </c>
      <c t="s">
        <v>28</v>
      </c>
    </row>
    <row r="308" spans="1:5" ht="12.75">
      <c r="A308" s="35" t="s">
        <v>56</v>
      </c>
      <c r="E308" s="39" t="s">
        <v>52</v>
      </c>
    </row>
    <row r="309" spans="1:5" ht="25.5">
      <c r="A309" s="35" t="s">
        <v>57</v>
      </c>
      <c r="E309" s="40" t="s">
        <v>2151</v>
      </c>
    </row>
    <row r="310" spans="1:5" ht="153">
      <c r="A310" t="s">
        <v>58</v>
      </c>
      <c r="E310" s="39" t="s">
        <v>2152</v>
      </c>
    </row>
    <row r="311" spans="1:16" ht="12.75">
      <c r="A311" t="s">
        <v>49</v>
      </c>
      <c s="34" t="s">
        <v>310</v>
      </c>
      <c s="34" t="s">
        <v>2153</v>
      </c>
      <c s="35" t="s">
        <v>52</v>
      </c>
      <c s="6" t="s">
        <v>2154</v>
      </c>
      <c s="36" t="s">
        <v>67</v>
      </c>
      <c s="37">
        <v>1</v>
      </c>
      <c s="36">
        <v>0</v>
      </c>
      <c s="36">
        <f>ROUND(G311*H311,6)</f>
      </c>
      <c r="L311" s="38">
        <v>0</v>
      </c>
      <c s="32">
        <f>ROUND(ROUND(L311,2)*ROUND(G311,3),2)</f>
      </c>
      <c s="36" t="s">
        <v>1160</v>
      </c>
      <c>
        <f>(M311*21)/100</f>
      </c>
      <c t="s">
        <v>28</v>
      </c>
    </row>
    <row r="312" spans="1:5" ht="12.75">
      <c r="A312" s="35" t="s">
        <v>56</v>
      </c>
      <c r="E312" s="39" t="s">
        <v>1166</v>
      </c>
    </row>
    <row r="313" spans="1:5" ht="25.5">
      <c r="A313" s="35" t="s">
        <v>57</v>
      </c>
      <c r="E313" s="40" t="s">
        <v>1515</v>
      </c>
    </row>
    <row r="314" spans="1:5" ht="12.75">
      <c r="A314" t="s">
        <v>58</v>
      </c>
      <c r="E314" s="39" t="s">
        <v>984</v>
      </c>
    </row>
    <row r="315" spans="1:16" ht="12.75">
      <c r="A315" t="s">
        <v>49</v>
      </c>
      <c s="34" t="s">
        <v>314</v>
      </c>
      <c s="34" t="s">
        <v>2083</v>
      </c>
      <c s="35" t="s">
        <v>52</v>
      </c>
      <c s="6" t="s">
        <v>2084</v>
      </c>
      <c s="36" t="s">
        <v>67</v>
      </c>
      <c s="37">
        <v>1</v>
      </c>
      <c s="36">
        <v>0</v>
      </c>
      <c s="36">
        <f>ROUND(G315*H315,6)</f>
      </c>
      <c r="L315" s="38">
        <v>0</v>
      </c>
      <c s="32">
        <f>ROUND(ROUND(L315,2)*ROUND(G315,3),2)</f>
      </c>
      <c s="36" t="s">
        <v>1160</v>
      </c>
      <c>
        <f>(M315*21)/100</f>
      </c>
      <c t="s">
        <v>28</v>
      </c>
    </row>
    <row r="316" spans="1:5" ht="12.75">
      <c r="A316" s="35" t="s">
        <v>56</v>
      </c>
      <c r="E316" s="39" t="s">
        <v>1166</v>
      </c>
    </row>
    <row r="317" spans="1:5" ht="25.5">
      <c r="A317" s="35" t="s">
        <v>57</v>
      </c>
      <c r="E317" s="40" t="s">
        <v>1515</v>
      </c>
    </row>
    <row r="318" spans="1:5" ht="12.75">
      <c r="A318" t="s">
        <v>58</v>
      </c>
      <c r="E318" s="39" t="s">
        <v>984</v>
      </c>
    </row>
    <row r="319" spans="1:16" ht="12.75">
      <c r="A319" t="s">
        <v>49</v>
      </c>
      <c s="34" t="s">
        <v>318</v>
      </c>
      <c s="34" t="s">
        <v>1259</v>
      </c>
      <c s="35" t="s">
        <v>52</v>
      </c>
      <c s="6" t="s">
        <v>2085</v>
      </c>
      <c s="36" t="s">
        <v>67</v>
      </c>
      <c s="37">
        <v>1</v>
      </c>
      <c s="36">
        <v>0</v>
      </c>
      <c s="36">
        <f>ROUND(G319*H319,6)</f>
      </c>
      <c r="L319" s="38">
        <v>0</v>
      </c>
      <c s="32">
        <f>ROUND(ROUND(L319,2)*ROUND(G319,3),2)</f>
      </c>
      <c s="36" t="s">
        <v>1160</v>
      </c>
      <c>
        <f>(M319*21)/100</f>
      </c>
      <c t="s">
        <v>28</v>
      </c>
    </row>
    <row r="320" spans="1:5" ht="12.75">
      <c r="A320" s="35" t="s">
        <v>56</v>
      </c>
      <c r="E320" s="39" t="s">
        <v>1166</v>
      </c>
    </row>
    <row r="321" spans="1:5" ht="25.5">
      <c r="A321" s="35" t="s">
        <v>57</v>
      </c>
      <c r="E321" s="40" t="s">
        <v>1515</v>
      </c>
    </row>
    <row r="322" spans="1:5" ht="12.75">
      <c r="A322" t="s">
        <v>58</v>
      </c>
      <c r="E322" s="39" t="s">
        <v>984</v>
      </c>
    </row>
    <row r="323" spans="1:16" ht="12.75">
      <c r="A323" t="s">
        <v>49</v>
      </c>
      <c s="34" t="s">
        <v>322</v>
      </c>
      <c s="34" t="s">
        <v>1261</v>
      </c>
      <c s="35" t="s">
        <v>52</v>
      </c>
      <c s="6" t="s">
        <v>1262</v>
      </c>
      <c s="36" t="s">
        <v>67</v>
      </c>
      <c s="37">
        <v>250</v>
      </c>
      <c s="36">
        <v>0</v>
      </c>
      <c s="36">
        <f>ROUND(G323*H323,6)</f>
      </c>
      <c r="L323" s="38">
        <v>0</v>
      </c>
      <c s="32">
        <f>ROUND(ROUND(L323,2)*ROUND(G323,3),2)</f>
      </c>
      <c s="36" t="s">
        <v>1160</v>
      </c>
      <c>
        <f>(M323*21)/100</f>
      </c>
      <c t="s">
        <v>28</v>
      </c>
    </row>
    <row r="324" spans="1:5" ht="12.75">
      <c r="A324" s="35" t="s">
        <v>56</v>
      </c>
      <c r="E324" s="39" t="s">
        <v>1166</v>
      </c>
    </row>
    <row r="325" spans="1:5" ht="25.5">
      <c r="A325" s="35" t="s">
        <v>57</v>
      </c>
      <c r="E325" s="40" t="s">
        <v>2031</v>
      </c>
    </row>
    <row r="326" spans="1:5" ht="12.75">
      <c r="A326" t="s">
        <v>58</v>
      </c>
      <c r="E326" s="39" t="s">
        <v>984</v>
      </c>
    </row>
    <row r="327" spans="1:16" ht="12.75">
      <c r="A327" t="s">
        <v>49</v>
      </c>
      <c s="34" t="s">
        <v>327</v>
      </c>
      <c s="34" t="s">
        <v>1263</v>
      </c>
      <c s="35" t="s">
        <v>52</v>
      </c>
      <c s="6" t="s">
        <v>1264</v>
      </c>
      <c s="36" t="s">
        <v>67</v>
      </c>
      <c s="37">
        <v>250</v>
      </c>
      <c s="36">
        <v>0</v>
      </c>
      <c s="36">
        <f>ROUND(G327*H327,6)</f>
      </c>
      <c r="L327" s="38">
        <v>0</v>
      </c>
      <c s="32">
        <f>ROUND(ROUND(L327,2)*ROUND(G327,3),2)</f>
      </c>
      <c s="36" t="s">
        <v>1160</v>
      </c>
      <c>
        <f>(M327*21)/100</f>
      </c>
      <c t="s">
        <v>28</v>
      </c>
    </row>
    <row r="328" spans="1:5" ht="12.75">
      <c r="A328" s="35" t="s">
        <v>56</v>
      </c>
      <c r="E328" s="39" t="s">
        <v>1166</v>
      </c>
    </row>
    <row r="329" spans="1:5" ht="25.5">
      <c r="A329" s="35" t="s">
        <v>57</v>
      </c>
      <c r="E329" s="40" t="s">
        <v>2031</v>
      </c>
    </row>
    <row r="330" spans="1:5" ht="12.75">
      <c r="A330" t="s">
        <v>58</v>
      </c>
      <c r="E330" s="39" t="s">
        <v>984</v>
      </c>
    </row>
    <row r="331" spans="1:16" ht="12.75">
      <c r="A331" t="s">
        <v>49</v>
      </c>
      <c s="34" t="s">
        <v>331</v>
      </c>
      <c s="34" t="s">
        <v>2087</v>
      </c>
      <c s="35" t="s">
        <v>52</v>
      </c>
      <c s="6" t="s">
        <v>2088</v>
      </c>
      <c s="36" t="s">
        <v>67</v>
      </c>
      <c s="37">
        <v>50</v>
      </c>
      <c s="36">
        <v>0</v>
      </c>
      <c s="36">
        <f>ROUND(G331*H331,6)</f>
      </c>
      <c r="L331" s="38">
        <v>0</v>
      </c>
      <c s="32">
        <f>ROUND(ROUND(L331,2)*ROUND(G331,3),2)</f>
      </c>
      <c s="36" t="s">
        <v>1160</v>
      </c>
      <c>
        <f>(M331*21)/100</f>
      </c>
      <c t="s">
        <v>28</v>
      </c>
    </row>
    <row r="332" spans="1:5" ht="12.75">
      <c r="A332" s="35" t="s">
        <v>56</v>
      </c>
      <c r="E332" s="39" t="s">
        <v>1166</v>
      </c>
    </row>
    <row r="333" spans="1:5" ht="25.5">
      <c r="A333" s="35" t="s">
        <v>57</v>
      </c>
      <c r="E333" s="40" t="s">
        <v>2000</v>
      </c>
    </row>
    <row r="334" spans="1:5" ht="12.75">
      <c r="A334" t="s">
        <v>58</v>
      </c>
      <c r="E334" s="39" t="s">
        <v>984</v>
      </c>
    </row>
    <row r="335" spans="1:16" ht="12.75">
      <c r="A335" t="s">
        <v>49</v>
      </c>
      <c s="34" t="s">
        <v>335</v>
      </c>
      <c s="34" t="s">
        <v>2089</v>
      </c>
      <c s="35" t="s">
        <v>52</v>
      </c>
      <c s="6" t="s">
        <v>2090</v>
      </c>
      <c s="36" t="s">
        <v>67</v>
      </c>
      <c s="37">
        <v>50</v>
      </c>
      <c s="36">
        <v>0</v>
      </c>
      <c s="36">
        <f>ROUND(G335*H335,6)</f>
      </c>
      <c r="L335" s="38">
        <v>0</v>
      </c>
      <c s="32">
        <f>ROUND(ROUND(L335,2)*ROUND(G335,3),2)</f>
      </c>
      <c s="36" t="s">
        <v>1160</v>
      </c>
      <c>
        <f>(M335*21)/100</f>
      </c>
      <c t="s">
        <v>28</v>
      </c>
    </row>
    <row r="336" spans="1:5" ht="12.75">
      <c r="A336" s="35" t="s">
        <v>56</v>
      </c>
      <c r="E336" s="39" t="s">
        <v>1166</v>
      </c>
    </row>
    <row r="337" spans="1:5" ht="25.5">
      <c r="A337" s="35" t="s">
        <v>57</v>
      </c>
      <c r="E337" s="40" t="s">
        <v>2000</v>
      </c>
    </row>
    <row r="338" spans="1:5" ht="12.75">
      <c r="A338" t="s">
        <v>58</v>
      </c>
      <c r="E338" s="39" t="s">
        <v>984</v>
      </c>
    </row>
    <row r="339" spans="1:16" ht="12.75">
      <c r="A339" t="s">
        <v>49</v>
      </c>
      <c s="34" t="s">
        <v>339</v>
      </c>
      <c s="34" t="s">
        <v>1525</v>
      </c>
      <c s="35" t="s">
        <v>52</v>
      </c>
      <c s="6" t="s">
        <v>2155</v>
      </c>
      <c s="36" t="s">
        <v>67</v>
      </c>
      <c s="37">
        <v>5</v>
      </c>
      <c s="36">
        <v>0</v>
      </c>
      <c s="36">
        <f>ROUND(G339*H339,6)</f>
      </c>
      <c r="L339" s="38">
        <v>0</v>
      </c>
      <c s="32">
        <f>ROUND(ROUND(L339,2)*ROUND(G339,3),2)</f>
      </c>
      <c s="36" t="s">
        <v>1160</v>
      </c>
      <c>
        <f>(M339*21)/100</f>
      </c>
      <c t="s">
        <v>28</v>
      </c>
    </row>
    <row r="340" spans="1:5" ht="12.75">
      <c r="A340" s="35" t="s">
        <v>56</v>
      </c>
      <c r="E340" s="39" t="s">
        <v>1166</v>
      </c>
    </row>
    <row r="341" spans="1:5" ht="25.5">
      <c r="A341" s="35" t="s">
        <v>57</v>
      </c>
      <c r="E341" s="40" t="s">
        <v>1653</v>
      </c>
    </row>
    <row r="342" spans="1:5" ht="12.75">
      <c r="A342" t="s">
        <v>58</v>
      </c>
      <c r="E342" s="39" t="s">
        <v>984</v>
      </c>
    </row>
    <row r="343" spans="1:16" ht="12.75">
      <c r="A343" t="s">
        <v>49</v>
      </c>
      <c s="34" t="s">
        <v>343</v>
      </c>
      <c s="34" t="s">
        <v>1528</v>
      </c>
      <c s="35" t="s">
        <v>52</v>
      </c>
      <c s="6" t="s">
        <v>1529</v>
      </c>
      <c s="36" t="s">
        <v>67</v>
      </c>
      <c s="37">
        <v>5</v>
      </c>
      <c s="36">
        <v>0</v>
      </c>
      <c s="36">
        <f>ROUND(G343*H343,6)</f>
      </c>
      <c r="L343" s="38">
        <v>0</v>
      </c>
      <c s="32">
        <f>ROUND(ROUND(L343,2)*ROUND(G343,3),2)</f>
      </c>
      <c s="36" t="s">
        <v>1160</v>
      </c>
      <c>
        <f>(M343*21)/100</f>
      </c>
      <c t="s">
        <v>28</v>
      </c>
    </row>
    <row r="344" spans="1:5" ht="12.75">
      <c r="A344" s="35" t="s">
        <v>56</v>
      </c>
      <c r="E344" s="39" t="s">
        <v>1166</v>
      </c>
    </row>
    <row r="345" spans="1:5" ht="25.5">
      <c r="A345" s="35" t="s">
        <v>57</v>
      </c>
      <c r="E345" s="40" t="s">
        <v>1653</v>
      </c>
    </row>
    <row r="346" spans="1:5" ht="12.75">
      <c r="A346" t="s">
        <v>58</v>
      </c>
      <c r="E34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2158</v>
      </c>
      <c r="E8" s="30" t="s">
        <v>2157</v>
      </c>
      <c r="J8" s="29">
        <f>0+J9+J58+J171</f>
      </c>
      <c s="29">
        <f>0+K9+K58+K171</f>
      </c>
      <c s="29">
        <f>0+L9+L58+L171</f>
      </c>
      <c s="29">
        <f>0+M9+M58+M171</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10</v>
      </c>
      <c s="36">
        <v>0</v>
      </c>
      <c s="36">
        <f>ROUND(G10*H10,6)</f>
      </c>
      <c r="L10" s="38">
        <v>0</v>
      </c>
      <c s="32">
        <f>ROUND(ROUND(L10,2)*ROUND(G10,3),2)</f>
      </c>
      <c s="36" t="s">
        <v>1165</v>
      </c>
      <c>
        <f>(M10*21)/100</f>
      </c>
      <c t="s">
        <v>28</v>
      </c>
    </row>
    <row r="11" spans="1:5" ht="12.75">
      <c r="A11" s="35" t="s">
        <v>56</v>
      </c>
      <c r="E11" s="39" t="s">
        <v>1166</v>
      </c>
    </row>
    <row r="12" spans="1:5" ht="25.5">
      <c r="A12" s="35" t="s">
        <v>57</v>
      </c>
      <c r="E12" s="40" t="s">
        <v>1551</v>
      </c>
    </row>
    <row r="13" spans="1:5" ht="12.75">
      <c r="A13" t="s">
        <v>58</v>
      </c>
      <c r="E13" s="39" t="s">
        <v>984</v>
      </c>
    </row>
    <row r="14" spans="1:16" ht="12.75">
      <c r="A14" t="s">
        <v>49</v>
      </c>
      <c s="34" t="s">
        <v>28</v>
      </c>
      <c s="34" t="s">
        <v>165</v>
      </c>
      <c s="35" t="s">
        <v>52</v>
      </c>
      <c s="6" t="s">
        <v>166</v>
      </c>
      <c s="36" t="s">
        <v>75</v>
      </c>
      <c s="37">
        <v>10</v>
      </c>
      <c s="36">
        <v>0</v>
      </c>
      <c s="36">
        <f>ROUND(G14*H14,6)</f>
      </c>
      <c r="L14" s="38">
        <v>0</v>
      </c>
      <c s="32">
        <f>ROUND(ROUND(L14,2)*ROUND(G14,3),2)</f>
      </c>
      <c s="36" t="s">
        <v>1165</v>
      </c>
      <c>
        <f>(M14*21)/100</f>
      </c>
      <c t="s">
        <v>28</v>
      </c>
    </row>
    <row r="15" spans="1:5" ht="12.75">
      <c r="A15" s="35" t="s">
        <v>56</v>
      </c>
      <c r="E15" s="39" t="s">
        <v>1166</v>
      </c>
    </row>
    <row r="16" spans="1:5" ht="25.5">
      <c r="A16" s="35" t="s">
        <v>57</v>
      </c>
      <c r="E16" s="40" t="s">
        <v>1551</v>
      </c>
    </row>
    <row r="17" spans="1:5" ht="12.75">
      <c r="A17" t="s">
        <v>58</v>
      </c>
      <c r="E17" s="39" t="s">
        <v>984</v>
      </c>
    </row>
    <row r="18" spans="1:16" ht="12.75">
      <c r="A18" t="s">
        <v>49</v>
      </c>
      <c s="34" t="s">
        <v>26</v>
      </c>
      <c s="34" t="s">
        <v>117</v>
      </c>
      <c s="35" t="s">
        <v>52</v>
      </c>
      <c s="6" t="s">
        <v>118</v>
      </c>
      <c s="36" t="s">
        <v>105</v>
      </c>
      <c s="37">
        <v>25</v>
      </c>
      <c s="36">
        <v>0</v>
      </c>
      <c s="36">
        <f>ROUND(G18*H18,6)</f>
      </c>
      <c r="L18" s="38">
        <v>0</v>
      </c>
      <c s="32">
        <f>ROUND(ROUND(L18,2)*ROUND(G18,3),2)</f>
      </c>
      <c s="36" t="s">
        <v>1165</v>
      </c>
      <c>
        <f>(M18*21)/100</f>
      </c>
      <c t="s">
        <v>28</v>
      </c>
    </row>
    <row r="19" spans="1:5" ht="12.75">
      <c r="A19" s="35" t="s">
        <v>56</v>
      </c>
      <c r="E19" s="39" t="s">
        <v>1166</v>
      </c>
    </row>
    <row r="20" spans="1:5" ht="25.5">
      <c r="A20" s="35" t="s">
        <v>57</v>
      </c>
      <c r="E20" s="40" t="s">
        <v>1917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20</v>
      </c>
      <c s="36">
        <v>0</v>
      </c>
      <c s="36">
        <f>ROUND(G26*H26,6)</f>
      </c>
      <c r="L26" s="38">
        <v>0</v>
      </c>
      <c s="32">
        <f>ROUND(ROUND(L26,2)*ROUND(G26,3),2)</f>
      </c>
      <c s="36" t="s">
        <v>1165</v>
      </c>
      <c>
        <f>(M26*21)/100</f>
      </c>
      <c t="s">
        <v>28</v>
      </c>
    </row>
    <row r="27" spans="1:5" ht="12.75">
      <c r="A27" s="35" t="s">
        <v>56</v>
      </c>
      <c r="E27" s="39" t="s">
        <v>1166</v>
      </c>
    </row>
    <row r="28" spans="1:5" ht="25.5">
      <c r="A28" s="35" t="s">
        <v>57</v>
      </c>
      <c r="E28" s="40" t="s">
        <v>1550</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20</v>
      </c>
      <c s="36">
        <v>0</v>
      </c>
      <c s="36">
        <f>ROUND(G46*H46,6)</f>
      </c>
      <c r="L46" s="38">
        <v>0</v>
      </c>
      <c s="32">
        <f>ROUND(ROUND(L46,2)*ROUND(G46,3),2)</f>
      </c>
      <c s="36" t="s">
        <v>1165</v>
      </c>
      <c>
        <f>(M46*21)/100</f>
      </c>
      <c t="s">
        <v>28</v>
      </c>
    </row>
    <row r="47" spans="1:5" ht="12.75">
      <c r="A47" s="35" t="s">
        <v>56</v>
      </c>
      <c r="E47" s="39" t="s">
        <v>1166</v>
      </c>
    </row>
    <row r="48" spans="1:5" ht="25.5">
      <c r="A48" s="35" t="s">
        <v>57</v>
      </c>
      <c r="E48" s="40" t="s">
        <v>1550</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2164</v>
      </c>
      <c s="35" t="s">
        <v>52</v>
      </c>
      <c s="6" t="s">
        <v>2165</v>
      </c>
      <c s="36" t="s">
        <v>173</v>
      </c>
      <c s="37">
        <v>0.48</v>
      </c>
      <c s="36">
        <v>0</v>
      </c>
      <c s="36">
        <f>ROUND(G59*H59,6)</f>
      </c>
      <c r="L59" s="38">
        <v>0</v>
      </c>
      <c s="32">
        <f>ROUND(ROUND(L59,2)*ROUND(G59,3),2)</f>
      </c>
      <c s="36" t="s">
        <v>1165</v>
      </c>
      <c>
        <f>(M59*21)/100</f>
      </c>
      <c t="s">
        <v>28</v>
      </c>
    </row>
    <row r="60" spans="1:5" ht="12.75">
      <c r="A60" s="35" t="s">
        <v>56</v>
      </c>
      <c r="E60" s="39" t="s">
        <v>1166</v>
      </c>
    </row>
    <row r="61" spans="1:5" ht="25.5">
      <c r="A61" s="35" t="s">
        <v>57</v>
      </c>
      <c r="E61" s="40" t="s">
        <v>2166</v>
      </c>
    </row>
    <row r="62" spans="1:5" ht="12.75">
      <c r="A62" t="s">
        <v>58</v>
      </c>
      <c r="E62" s="39" t="s">
        <v>984</v>
      </c>
    </row>
    <row r="63" spans="1:16" ht="12.75">
      <c r="A63" t="s">
        <v>49</v>
      </c>
      <c s="34" t="s">
        <v>60</v>
      </c>
      <c s="34" t="s">
        <v>1645</v>
      </c>
      <c s="35" t="s">
        <v>52</v>
      </c>
      <c s="6" t="s">
        <v>1646</v>
      </c>
      <c s="36" t="s">
        <v>173</v>
      </c>
      <c s="37">
        <v>4</v>
      </c>
      <c s="36">
        <v>0</v>
      </c>
      <c s="36">
        <f>ROUND(G63*H63,6)</f>
      </c>
      <c r="L63" s="38">
        <v>0</v>
      </c>
      <c s="32">
        <f>ROUND(ROUND(L63,2)*ROUND(G63,3),2)</f>
      </c>
      <c s="36" t="s">
        <v>1165</v>
      </c>
      <c>
        <f>(M63*21)/100</f>
      </c>
      <c t="s">
        <v>28</v>
      </c>
    </row>
    <row r="64" spans="1:5" ht="12.75">
      <c r="A64" s="35" t="s">
        <v>56</v>
      </c>
      <c r="E64" s="39" t="s">
        <v>1166</v>
      </c>
    </row>
    <row r="65" spans="1:5" ht="25.5">
      <c r="A65" s="35" t="s">
        <v>57</v>
      </c>
      <c r="E65" s="40" t="s">
        <v>1884</v>
      </c>
    </row>
    <row r="66" spans="1:5" ht="12.75">
      <c r="A66" t="s">
        <v>58</v>
      </c>
      <c r="E66" s="39" t="s">
        <v>984</v>
      </c>
    </row>
    <row r="67" spans="1:16" ht="12.75">
      <c r="A67" t="s">
        <v>49</v>
      </c>
      <c s="34" t="s">
        <v>64</v>
      </c>
      <c s="34" t="s">
        <v>2167</v>
      </c>
      <c s="35" t="s">
        <v>52</v>
      </c>
      <c s="6" t="s">
        <v>2168</v>
      </c>
      <c s="36" t="s">
        <v>173</v>
      </c>
      <c s="37">
        <v>3.2</v>
      </c>
      <c s="36">
        <v>0</v>
      </c>
      <c s="36">
        <f>ROUND(G67*H67,6)</f>
      </c>
      <c r="L67" s="38">
        <v>0</v>
      </c>
      <c s="32">
        <f>ROUND(ROUND(L67,2)*ROUND(G67,3),2)</f>
      </c>
      <c s="36" t="s">
        <v>1165</v>
      </c>
      <c>
        <f>(M67*21)/100</f>
      </c>
      <c t="s">
        <v>28</v>
      </c>
    </row>
    <row r="68" spans="1:5" ht="12.75">
      <c r="A68" s="35" t="s">
        <v>56</v>
      </c>
      <c r="E68" s="39" t="s">
        <v>1166</v>
      </c>
    </row>
    <row r="69" spans="1:5" ht="25.5">
      <c r="A69" s="35" t="s">
        <v>57</v>
      </c>
      <c r="E69" s="40" t="s">
        <v>2169</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25.5">
      <c r="A75" t="s">
        <v>49</v>
      </c>
      <c s="34" t="s">
        <v>72</v>
      </c>
      <c s="34" t="s">
        <v>1541</v>
      </c>
      <c s="35" t="s">
        <v>52</v>
      </c>
      <c s="6" t="s">
        <v>1542</v>
      </c>
      <c s="36" t="s">
        <v>67</v>
      </c>
      <c s="37">
        <v>16</v>
      </c>
      <c s="36">
        <v>0</v>
      </c>
      <c s="36">
        <f>ROUND(G75*H75,6)</f>
      </c>
      <c r="L75" s="38">
        <v>0</v>
      </c>
      <c s="32">
        <f>ROUND(ROUND(L75,2)*ROUND(G75,3),2)</f>
      </c>
      <c s="36" t="s">
        <v>1165</v>
      </c>
      <c>
        <f>(M75*21)/100</f>
      </c>
      <c t="s">
        <v>28</v>
      </c>
    </row>
    <row r="76" spans="1:5" ht="12.75">
      <c r="A76" s="35" t="s">
        <v>56</v>
      </c>
      <c r="E76" s="39" t="s">
        <v>1166</v>
      </c>
    </row>
    <row r="77" spans="1:5" ht="25.5">
      <c r="A77" s="35" t="s">
        <v>57</v>
      </c>
      <c r="E77" s="40" t="s">
        <v>1891</v>
      </c>
    </row>
    <row r="78" spans="1:5" ht="12.75">
      <c r="A78" t="s">
        <v>58</v>
      </c>
      <c r="E78" s="39" t="s">
        <v>984</v>
      </c>
    </row>
    <row r="79" spans="1:16" ht="12.75">
      <c r="A79" t="s">
        <v>49</v>
      </c>
      <c s="34" t="s">
        <v>78</v>
      </c>
      <c s="34" t="s">
        <v>1239</v>
      </c>
      <c s="35" t="s">
        <v>52</v>
      </c>
      <c s="6" t="s">
        <v>1240</v>
      </c>
      <c s="36" t="s">
        <v>67</v>
      </c>
      <c s="37">
        <v>2</v>
      </c>
      <c s="36">
        <v>0</v>
      </c>
      <c s="36">
        <f>ROUND(G79*H79,6)</f>
      </c>
      <c r="L79" s="38">
        <v>0</v>
      </c>
      <c s="32">
        <f>ROUND(ROUND(L79,2)*ROUND(G79,3),2)</f>
      </c>
      <c s="36" t="s">
        <v>1165</v>
      </c>
      <c>
        <f>(M79*21)/100</f>
      </c>
      <c t="s">
        <v>28</v>
      </c>
    </row>
    <row r="80" spans="1:5" ht="12.75">
      <c r="A80" s="35" t="s">
        <v>56</v>
      </c>
      <c r="E80" s="39" t="s">
        <v>1166</v>
      </c>
    </row>
    <row r="81" spans="1:5" ht="25.5">
      <c r="A81" s="35" t="s">
        <v>57</v>
      </c>
      <c r="E81" s="40" t="s">
        <v>1527</v>
      </c>
    </row>
    <row r="82" spans="1:5" ht="12.75">
      <c r="A82" t="s">
        <v>58</v>
      </c>
      <c r="E82" s="39" t="s">
        <v>984</v>
      </c>
    </row>
    <row r="83" spans="1:16" ht="12.75">
      <c r="A83" t="s">
        <v>49</v>
      </c>
      <c s="34" t="s">
        <v>83</v>
      </c>
      <c s="34" t="s">
        <v>2061</v>
      </c>
      <c s="35" t="s">
        <v>52</v>
      </c>
      <c s="6" t="s">
        <v>2062</v>
      </c>
      <c s="36" t="s">
        <v>67</v>
      </c>
      <c s="37">
        <v>8</v>
      </c>
      <c s="36">
        <v>0</v>
      </c>
      <c s="36">
        <f>ROUND(G83*H83,6)</f>
      </c>
      <c r="L83" s="38">
        <v>0</v>
      </c>
      <c s="32">
        <f>ROUND(ROUND(L83,2)*ROUND(G83,3),2)</f>
      </c>
      <c s="36" t="s">
        <v>1165</v>
      </c>
      <c>
        <f>(M83*21)/100</f>
      </c>
      <c t="s">
        <v>28</v>
      </c>
    </row>
    <row r="84" spans="1:5" ht="12.75">
      <c r="A84" s="35" t="s">
        <v>56</v>
      </c>
      <c r="E84" s="39" t="s">
        <v>1166</v>
      </c>
    </row>
    <row r="85" spans="1:5" ht="25.5">
      <c r="A85" s="35" t="s">
        <v>57</v>
      </c>
      <c r="E85" s="40" t="s">
        <v>1639</v>
      </c>
    </row>
    <row r="86" spans="1:5" ht="12.75">
      <c r="A86" t="s">
        <v>58</v>
      </c>
      <c r="E86" s="39" t="s">
        <v>984</v>
      </c>
    </row>
    <row r="87" spans="1:16" ht="12.75">
      <c r="A87" t="s">
        <v>49</v>
      </c>
      <c s="34" t="s">
        <v>87</v>
      </c>
      <c s="34" t="s">
        <v>1543</v>
      </c>
      <c s="35" t="s">
        <v>52</v>
      </c>
      <c s="6" t="s">
        <v>1544</v>
      </c>
      <c s="36" t="s">
        <v>67</v>
      </c>
      <c s="37">
        <v>16</v>
      </c>
      <c s="36">
        <v>0</v>
      </c>
      <c s="36">
        <f>ROUND(G87*H87,6)</f>
      </c>
      <c r="L87" s="38">
        <v>0</v>
      </c>
      <c s="32">
        <f>ROUND(ROUND(L87,2)*ROUND(G87,3),2)</f>
      </c>
      <c s="36" t="s">
        <v>1165</v>
      </c>
      <c>
        <f>(M87*21)/100</f>
      </c>
      <c t="s">
        <v>28</v>
      </c>
    </row>
    <row r="88" spans="1:5" ht="12.75">
      <c r="A88" s="35" t="s">
        <v>56</v>
      </c>
      <c r="E88" s="39" t="s">
        <v>1166</v>
      </c>
    </row>
    <row r="89" spans="1:5" ht="25.5">
      <c r="A89" s="35" t="s">
        <v>57</v>
      </c>
      <c r="E89" s="40" t="s">
        <v>1891</v>
      </c>
    </row>
    <row r="90" spans="1:5" ht="12.75">
      <c r="A90" t="s">
        <v>58</v>
      </c>
      <c r="E90" s="39" t="s">
        <v>984</v>
      </c>
    </row>
    <row r="91" spans="1:16" ht="12.75">
      <c r="A91" t="s">
        <v>49</v>
      </c>
      <c s="34" t="s">
        <v>91</v>
      </c>
      <c s="34" t="s">
        <v>2170</v>
      </c>
      <c s="35" t="s">
        <v>52</v>
      </c>
      <c s="6" t="s">
        <v>2171</v>
      </c>
      <c s="36" t="s">
        <v>67</v>
      </c>
      <c s="37">
        <v>8</v>
      </c>
      <c s="36">
        <v>0</v>
      </c>
      <c s="36">
        <f>ROUND(G91*H91,6)</f>
      </c>
      <c r="L91" s="38">
        <v>0</v>
      </c>
      <c s="32">
        <f>ROUND(ROUND(L91,2)*ROUND(G91,3),2)</f>
      </c>
      <c s="36" t="s">
        <v>1165</v>
      </c>
      <c>
        <f>(M91*21)/100</f>
      </c>
      <c t="s">
        <v>28</v>
      </c>
    </row>
    <row r="92" spans="1:5" ht="12.75">
      <c r="A92" s="35" t="s">
        <v>56</v>
      </c>
      <c r="E92" s="39" t="s">
        <v>1166</v>
      </c>
    </row>
    <row r="93" spans="1:5" ht="25.5">
      <c r="A93" s="35" t="s">
        <v>57</v>
      </c>
      <c r="E93" s="40" t="s">
        <v>1639</v>
      </c>
    </row>
    <row r="94" spans="1:5" ht="12.75">
      <c r="A94" t="s">
        <v>58</v>
      </c>
      <c r="E94" s="39" t="s">
        <v>984</v>
      </c>
    </row>
    <row r="95" spans="1:16" ht="25.5">
      <c r="A95" t="s">
        <v>49</v>
      </c>
      <c s="34" t="s">
        <v>96</v>
      </c>
      <c s="34" t="s">
        <v>1204</v>
      </c>
      <c s="35" t="s">
        <v>52</v>
      </c>
      <c s="6" t="s">
        <v>1205</v>
      </c>
      <c s="36" t="s">
        <v>105</v>
      </c>
      <c s="37">
        <v>340</v>
      </c>
      <c s="36">
        <v>0</v>
      </c>
      <c s="36">
        <f>ROUND(G95*H95,6)</f>
      </c>
      <c r="L95" s="38">
        <v>0</v>
      </c>
      <c s="32">
        <f>ROUND(ROUND(L95,2)*ROUND(G95,3),2)</f>
      </c>
      <c s="36" t="s">
        <v>1165</v>
      </c>
      <c>
        <f>(M95*21)/100</f>
      </c>
      <c t="s">
        <v>28</v>
      </c>
    </row>
    <row r="96" spans="1:5" ht="12.75">
      <c r="A96" s="35" t="s">
        <v>56</v>
      </c>
      <c r="E96" s="39" t="s">
        <v>1166</v>
      </c>
    </row>
    <row r="97" spans="1:5" ht="25.5">
      <c r="A97" s="35" t="s">
        <v>57</v>
      </c>
      <c r="E97" s="40" t="s">
        <v>2172</v>
      </c>
    </row>
    <row r="98" spans="1:5" ht="12.75">
      <c r="A98" t="s">
        <v>58</v>
      </c>
      <c r="E98" s="39" t="s">
        <v>984</v>
      </c>
    </row>
    <row r="99" spans="1:16" ht="25.5">
      <c r="A99" t="s">
        <v>49</v>
      </c>
      <c s="34" t="s">
        <v>1000</v>
      </c>
      <c s="34" t="s">
        <v>2173</v>
      </c>
      <c s="35" t="s">
        <v>52</v>
      </c>
      <c s="6" t="s">
        <v>2174</v>
      </c>
      <c s="36" t="s">
        <v>105</v>
      </c>
      <c s="37">
        <v>30</v>
      </c>
      <c s="36">
        <v>0</v>
      </c>
      <c s="36">
        <f>ROUND(G99*H99,6)</f>
      </c>
      <c r="L99" s="38">
        <v>0</v>
      </c>
      <c s="32">
        <f>ROUND(ROUND(L99,2)*ROUND(G99,3),2)</f>
      </c>
      <c s="36" t="s">
        <v>1165</v>
      </c>
      <c>
        <f>(M99*21)/100</f>
      </c>
      <c t="s">
        <v>28</v>
      </c>
    </row>
    <row r="100" spans="1:5" ht="12.75">
      <c r="A100" s="35" t="s">
        <v>56</v>
      </c>
      <c r="E100" s="39" t="s">
        <v>1166</v>
      </c>
    </row>
    <row r="101" spans="1:5" ht="25.5">
      <c r="A101" s="35" t="s">
        <v>57</v>
      </c>
      <c r="E101" s="40" t="s">
        <v>1935</v>
      </c>
    </row>
    <row r="102" spans="1:5" ht="12.75">
      <c r="A102" t="s">
        <v>58</v>
      </c>
      <c r="E102" s="39" t="s">
        <v>984</v>
      </c>
    </row>
    <row r="103" spans="1:16" ht="12.75">
      <c r="A103" t="s">
        <v>49</v>
      </c>
      <c s="34" t="s">
        <v>102</v>
      </c>
      <c s="34" t="s">
        <v>1383</v>
      </c>
      <c s="35" t="s">
        <v>52</v>
      </c>
      <c s="6" t="s">
        <v>1384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25.5">
      <c r="A107" t="s">
        <v>49</v>
      </c>
      <c s="34" t="s">
        <v>924</v>
      </c>
      <c s="34" t="s">
        <v>2175</v>
      </c>
      <c s="35" t="s">
        <v>52</v>
      </c>
      <c s="6" t="s">
        <v>2176</v>
      </c>
      <c s="36" t="s">
        <v>67</v>
      </c>
      <c s="37">
        <v>8</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1639</v>
      </c>
    </row>
    <row r="110" spans="1:5" ht="12.75">
      <c r="A110" t="s">
        <v>58</v>
      </c>
      <c r="E110" s="39" t="s">
        <v>984</v>
      </c>
    </row>
    <row r="111" spans="1:16" ht="12.75">
      <c r="A111" t="s">
        <v>49</v>
      </c>
      <c s="34" t="s">
        <v>108</v>
      </c>
      <c s="34" t="s">
        <v>2177</v>
      </c>
      <c s="35" t="s">
        <v>52</v>
      </c>
      <c s="6" t="s">
        <v>2178</v>
      </c>
      <c s="36" t="s">
        <v>67</v>
      </c>
      <c s="37">
        <v>4</v>
      </c>
      <c s="36">
        <v>0</v>
      </c>
      <c s="36">
        <f>ROUND(G111*H111,6)</f>
      </c>
      <c r="L111" s="38">
        <v>0</v>
      </c>
      <c s="32">
        <f>ROUND(ROUND(L111,2)*ROUND(G111,3),2)</f>
      </c>
      <c s="36" t="s">
        <v>1160</v>
      </c>
      <c>
        <f>(M111*21)/100</f>
      </c>
      <c t="s">
        <v>28</v>
      </c>
    </row>
    <row r="112" spans="1:5" ht="12.75">
      <c r="A112" s="35" t="s">
        <v>56</v>
      </c>
      <c r="E112" s="39" t="s">
        <v>52</v>
      </c>
    </row>
    <row r="113" spans="1:5" ht="25.5">
      <c r="A113" s="35" t="s">
        <v>57</v>
      </c>
      <c r="E113" s="40" t="s">
        <v>1884</v>
      </c>
    </row>
    <row r="114" spans="1:5" ht="191.25">
      <c r="A114" t="s">
        <v>58</v>
      </c>
      <c r="E114" s="39" t="s">
        <v>1421</v>
      </c>
    </row>
    <row r="115" spans="1:16" ht="12.75">
      <c r="A115" t="s">
        <v>49</v>
      </c>
      <c s="34" t="s">
        <v>112</v>
      </c>
      <c s="34" t="s">
        <v>2179</v>
      </c>
      <c s="35" t="s">
        <v>52</v>
      </c>
      <c s="6" t="s">
        <v>2180</v>
      </c>
      <c s="36" t="s">
        <v>67</v>
      </c>
      <c s="37">
        <v>6</v>
      </c>
      <c s="36">
        <v>0</v>
      </c>
      <c s="36">
        <f>ROUND(G115*H115,6)</f>
      </c>
      <c r="L115" s="38">
        <v>0</v>
      </c>
      <c s="32">
        <f>ROUND(ROUND(L115,2)*ROUND(G115,3),2)</f>
      </c>
      <c s="36" t="s">
        <v>1165</v>
      </c>
      <c>
        <f>(M115*21)/100</f>
      </c>
      <c t="s">
        <v>28</v>
      </c>
    </row>
    <row r="116" spans="1:5" ht="12.75">
      <c r="A116" s="35" t="s">
        <v>56</v>
      </c>
      <c r="E116" s="39" t="s">
        <v>1166</v>
      </c>
    </row>
    <row r="117" spans="1:5" ht="25.5">
      <c r="A117" s="35" t="s">
        <v>57</v>
      </c>
      <c r="E117" s="40" t="s">
        <v>1533</v>
      </c>
    </row>
    <row r="118" spans="1:5" ht="12.75">
      <c r="A118" t="s">
        <v>58</v>
      </c>
      <c r="E118" s="39" t="s">
        <v>984</v>
      </c>
    </row>
    <row r="119" spans="1:16" ht="12.75">
      <c r="A119" t="s">
        <v>49</v>
      </c>
      <c s="34" t="s">
        <v>116</v>
      </c>
      <c s="34" t="s">
        <v>2181</v>
      </c>
      <c s="35" t="s">
        <v>52</v>
      </c>
      <c s="6" t="s">
        <v>2182</v>
      </c>
      <c s="36" t="s">
        <v>67</v>
      </c>
      <c s="37">
        <v>2</v>
      </c>
      <c s="36">
        <v>0</v>
      </c>
      <c s="36">
        <f>ROUND(G119*H119,6)</f>
      </c>
      <c r="L119" s="38">
        <v>0</v>
      </c>
      <c s="32">
        <f>ROUND(ROUND(L119,2)*ROUND(G119,3),2)</f>
      </c>
      <c s="36" t="s">
        <v>1165</v>
      </c>
      <c>
        <f>(M119*21)/100</f>
      </c>
      <c t="s">
        <v>28</v>
      </c>
    </row>
    <row r="120" spans="1:5" ht="25.5">
      <c r="A120" s="35" t="s">
        <v>56</v>
      </c>
      <c r="E120" s="39" t="s">
        <v>2183</v>
      </c>
    </row>
    <row r="121" spans="1:5" ht="25.5">
      <c r="A121" s="35" t="s">
        <v>57</v>
      </c>
      <c r="E121" s="40" t="s">
        <v>1527</v>
      </c>
    </row>
    <row r="122" spans="1:5" ht="12.75">
      <c r="A122" t="s">
        <v>58</v>
      </c>
      <c r="E122" s="39" t="s">
        <v>984</v>
      </c>
    </row>
    <row r="123" spans="1:16" ht="12.75">
      <c r="A123" t="s">
        <v>49</v>
      </c>
      <c s="34" t="s">
        <v>120</v>
      </c>
      <c s="34" t="s">
        <v>2184</v>
      </c>
      <c s="35" t="s">
        <v>52</v>
      </c>
      <c s="6" t="s">
        <v>2185</v>
      </c>
      <c s="36" t="s">
        <v>67</v>
      </c>
      <c s="37">
        <v>1</v>
      </c>
      <c s="36">
        <v>0</v>
      </c>
      <c s="36">
        <f>ROUND(G123*H123,6)</f>
      </c>
      <c r="L123" s="38">
        <v>0</v>
      </c>
      <c s="32">
        <f>ROUND(ROUND(L123,2)*ROUND(G123,3),2)</f>
      </c>
      <c s="36" t="s">
        <v>1165</v>
      </c>
      <c>
        <f>(M123*21)/100</f>
      </c>
      <c t="s">
        <v>28</v>
      </c>
    </row>
    <row r="124" spans="1:5" ht="12.75">
      <c r="A124" s="35" t="s">
        <v>56</v>
      </c>
      <c r="E124" s="39" t="s">
        <v>1166</v>
      </c>
    </row>
    <row r="125" spans="1:5" ht="25.5">
      <c r="A125" s="35" t="s">
        <v>57</v>
      </c>
      <c r="E125" s="40" t="s">
        <v>1515</v>
      </c>
    </row>
    <row r="126" spans="1:5" ht="12.75">
      <c r="A126" t="s">
        <v>58</v>
      </c>
      <c r="E126" s="39" t="s">
        <v>984</v>
      </c>
    </row>
    <row r="127" spans="1:16" ht="12.75">
      <c r="A127" t="s">
        <v>49</v>
      </c>
      <c s="34" t="s">
        <v>128</v>
      </c>
      <c s="34" t="s">
        <v>2186</v>
      </c>
      <c s="35" t="s">
        <v>52</v>
      </c>
      <c s="6" t="s">
        <v>2187</v>
      </c>
      <c s="36" t="s">
        <v>67</v>
      </c>
      <c s="37">
        <v>5</v>
      </c>
      <c s="36">
        <v>0</v>
      </c>
      <c s="36">
        <f>ROUND(G127*H127,6)</f>
      </c>
      <c r="L127" s="38">
        <v>0</v>
      </c>
      <c s="32">
        <f>ROUND(ROUND(L127,2)*ROUND(G127,3),2)</f>
      </c>
      <c s="36" t="s">
        <v>2188</v>
      </c>
      <c>
        <f>(M127*21)/100</f>
      </c>
      <c t="s">
        <v>28</v>
      </c>
    </row>
    <row r="128" spans="1:5" ht="12.75">
      <c r="A128" s="35" t="s">
        <v>56</v>
      </c>
      <c r="E128" s="39" t="s">
        <v>1166</v>
      </c>
    </row>
    <row r="129" spans="1:5" ht="25.5">
      <c r="A129" s="35" t="s">
        <v>57</v>
      </c>
      <c r="E129" s="40" t="s">
        <v>1653</v>
      </c>
    </row>
    <row r="130" spans="1:5" ht="12.75">
      <c r="A130" t="s">
        <v>58</v>
      </c>
      <c r="E130" s="39" t="s">
        <v>984</v>
      </c>
    </row>
    <row r="131" spans="1:16" ht="12.75">
      <c r="A131" t="s">
        <v>49</v>
      </c>
      <c s="34" t="s">
        <v>132</v>
      </c>
      <c s="34" t="s">
        <v>2189</v>
      </c>
      <c s="35" t="s">
        <v>52</v>
      </c>
      <c s="6" t="s">
        <v>2190</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2191</v>
      </c>
      <c s="35" t="s">
        <v>52</v>
      </c>
      <c s="6" t="s">
        <v>2192</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25.5">
      <c r="A139" t="s">
        <v>49</v>
      </c>
      <c s="34" t="s">
        <v>140</v>
      </c>
      <c s="34" t="s">
        <v>2193</v>
      </c>
      <c s="35" t="s">
        <v>52</v>
      </c>
      <c s="6" t="s">
        <v>2194</v>
      </c>
      <c s="36" t="s">
        <v>67</v>
      </c>
      <c s="37">
        <v>1</v>
      </c>
      <c s="36">
        <v>0</v>
      </c>
      <c s="36">
        <f>ROUND(G139*H139,6)</f>
      </c>
      <c r="L139" s="38">
        <v>0</v>
      </c>
      <c s="32">
        <f>ROUND(ROUND(L139,2)*ROUND(G139,3),2)</f>
      </c>
      <c s="36" t="s">
        <v>1165</v>
      </c>
      <c>
        <f>(M139*21)/100</f>
      </c>
      <c t="s">
        <v>28</v>
      </c>
    </row>
    <row r="140" spans="1:5" ht="12.75">
      <c r="A140" s="35" t="s">
        <v>56</v>
      </c>
      <c r="E140" s="39" t="s">
        <v>1166</v>
      </c>
    </row>
    <row r="141" spans="1:5" ht="25.5">
      <c r="A141" s="35" t="s">
        <v>57</v>
      </c>
      <c r="E141" s="40" t="s">
        <v>1515</v>
      </c>
    </row>
    <row r="142" spans="1:5" ht="12.75">
      <c r="A142" t="s">
        <v>58</v>
      </c>
      <c r="E142" s="39" t="s">
        <v>984</v>
      </c>
    </row>
    <row r="143" spans="1:16" ht="12.75">
      <c r="A143" t="s">
        <v>49</v>
      </c>
      <c s="34" t="s">
        <v>143</v>
      </c>
      <c s="34" t="s">
        <v>2195</v>
      </c>
      <c s="35" t="s">
        <v>52</v>
      </c>
      <c s="6" t="s">
        <v>2196</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2197</v>
      </c>
      <c s="35" t="s">
        <v>52</v>
      </c>
      <c s="6" t="s">
        <v>2198</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25.5">
      <c r="A151" t="s">
        <v>49</v>
      </c>
      <c s="34" t="s">
        <v>170</v>
      </c>
      <c s="34" t="s">
        <v>2199</v>
      </c>
      <c s="35" t="s">
        <v>52</v>
      </c>
      <c s="6" t="s">
        <v>2200</v>
      </c>
      <c s="36" t="s">
        <v>67</v>
      </c>
      <c s="37">
        <v>1</v>
      </c>
      <c s="36">
        <v>0</v>
      </c>
      <c s="36">
        <f>ROUND(G151*H151,6)</f>
      </c>
      <c r="L151" s="38">
        <v>0</v>
      </c>
      <c s="32">
        <f>ROUND(ROUND(L151,2)*ROUND(G151,3),2)</f>
      </c>
      <c s="36" t="s">
        <v>2188</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2201</v>
      </c>
      <c s="35" t="s">
        <v>52</v>
      </c>
      <c s="6" t="s">
        <v>2202</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12.75">
      <c r="A159" t="s">
        <v>49</v>
      </c>
      <c s="34" t="s">
        <v>178</v>
      </c>
      <c s="34" t="s">
        <v>2203</v>
      </c>
      <c s="35" t="s">
        <v>52</v>
      </c>
      <c s="6" t="s">
        <v>2204</v>
      </c>
      <c s="36" t="s">
        <v>67</v>
      </c>
      <c s="37">
        <v>4</v>
      </c>
      <c s="36">
        <v>0</v>
      </c>
      <c s="36">
        <f>ROUND(G159*H159,6)</f>
      </c>
      <c r="L159" s="38">
        <v>0</v>
      </c>
      <c s="32">
        <f>ROUND(ROUND(L159,2)*ROUND(G159,3),2)</f>
      </c>
      <c s="36" t="s">
        <v>1165</v>
      </c>
      <c>
        <f>(M159*21)/100</f>
      </c>
      <c t="s">
        <v>28</v>
      </c>
    </row>
    <row r="160" spans="1:5" ht="12.75">
      <c r="A160" s="35" t="s">
        <v>56</v>
      </c>
      <c r="E160" s="39" t="s">
        <v>1166</v>
      </c>
    </row>
    <row r="161" spans="1:5" ht="25.5">
      <c r="A161" s="35" t="s">
        <v>57</v>
      </c>
      <c r="E161" s="40" t="s">
        <v>1884</v>
      </c>
    </row>
    <row r="162" spans="1:5" ht="12.75">
      <c r="A162" t="s">
        <v>58</v>
      </c>
      <c r="E162" s="39" t="s">
        <v>984</v>
      </c>
    </row>
    <row r="163" spans="1:16" ht="38.25">
      <c r="A163" t="s">
        <v>49</v>
      </c>
      <c s="34" t="s">
        <v>181</v>
      </c>
      <c s="34" t="s">
        <v>2205</v>
      </c>
      <c s="35" t="s">
        <v>52</v>
      </c>
      <c s="6" t="s">
        <v>2206</v>
      </c>
      <c s="36" t="s">
        <v>2207</v>
      </c>
      <c s="37">
        <v>350</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2208</v>
      </c>
    </row>
    <row r="166" spans="1:5" ht="12.75">
      <c r="A166" t="s">
        <v>58</v>
      </c>
      <c r="E166" s="39" t="s">
        <v>984</v>
      </c>
    </row>
    <row r="167" spans="1:16" ht="25.5">
      <c r="A167" t="s">
        <v>49</v>
      </c>
      <c s="34" t="s">
        <v>185</v>
      </c>
      <c s="34" t="s">
        <v>2209</v>
      </c>
      <c s="35" t="s">
        <v>52</v>
      </c>
      <c s="6" t="s">
        <v>2210</v>
      </c>
      <c s="36" t="s">
        <v>67</v>
      </c>
      <c s="37">
        <v>1</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1515</v>
      </c>
    </row>
    <row r="170" spans="1:5" ht="12.75">
      <c r="A170" t="s">
        <v>58</v>
      </c>
      <c r="E170" s="39" t="s">
        <v>984</v>
      </c>
    </row>
    <row r="171" spans="1:13" ht="12.75">
      <c r="A171" t="s">
        <v>47</v>
      </c>
      <c r="C171" s="31" t="s">
        <v>168</v>
      </c>
      <c r="E171" s="33" t="s">
        <v>1269</v>
      </c>
      <c r="J171" s="32">
        <f>0</f>
      </c>
      <c s="32">
        <f>0</f>
      </c>
      <c s="32">
        <f>0+L172</f>
      </c>
      <c s="32">
        <f>0+M172</f>
      </c>
    </row>
    <row r="172" spans="1:16" ht="25.5">
      <c r="A172" t="s">
        <v>49</v>
      </c>
      <c s="34" t="s">
        <v>925</v>
      </c>
      <c s="34" t="s">
        <v>2211</v>
      </c>
      <c s="35" t="s">
        <v>52</v>
      </c>
      <c s="6" t="s">
        <v>2212</v>
      </c>
      <c s="36" t="s">
        <v>67</v>
      </c>
      <c s="37">
        <v>1</v>
      </c>
      <c s="36">
        <v>0</v>
      </c>
      <c s="36">
        <f>ROUND(G172*H172,6)</f>
      </c>
      <c r="L172" s="38">
        <v>0</v>
      </c>
      <c s="32">
        <f>ROUND(ROUND(L172,2)*ROUND(G172,3),2)</f>
      </c>
      <c s="36" t="s">
        <v>1160</v>
      </c>
      <c>
        <f>(M172*21)/100</f>
      </c>
      <c t="s">
        <v>28</v>
      </c>
    </row>
    <row r="173" spans="1:5" ht="12.75">
      <c r="A173" s="35" t="s">
        <v>56</v>
      </c>
      <c r="E173" s="39" t="s">
        <v>52</v>
      </c>
    </row>
    <row r="174" spans="1:5" ht="12.75">
      <c r="A174" s="35" t="s">
        <v>57</v>
      </c>
      <c r="E174" s="40" t="s">
        <v>52</v>
      </c>
    </row>
    <row r="175" spans="1:5" ht="153">
      <c r="A175" t="s">
        <v>58</v>
      </c>
      <c r="E175"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2215</v>
      </c>
      <c r="E8" s="30" t="s">
        <v>2214</v>
      </c>
      <c r="J8" s="29">
        <f>0+J9+J58+J175</f>
      </c>
      <c s="29">
        <f>0+K9+K58+K175</f>
      </c>
      <c s="29">
        <f>0+L9+L58+L175</f>
      </c>
      <c s="29">
        <f>0+M9+M58+M175</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1353</v>
      </c>
      <c s="35" t="s">
        <v>52</v>
      </c>
      <c s="6" t="s">
        <v>1354</v>
      </c>
      <c s="36" t="s">
        <v>75</v>
      </c>
      <c s="37">
        <v>24</v>
      </c>
      <c s="36">
        <v>0</v>
      </c>
      <c s="36">
        <f>ROUND(G10*H10,6)</f>
      </c>
      <c r="L10" s="38">
        <v>0</v>
      </c>
      <c s="32">
        <f>ROUND(ROUND(L10,2)*ROUND(G10,3),2)</f>
      </c>
      <c s="36" t="s">
        <v>1165</v>
      </c>
      <c>
        <f>(M10*21)/100</f>
      </c>
      <c t="s">
        <v>28</v>
      </c>
    </row>
    <row r="11" spans="1:5" ht="12.75">
      <c r="A11" s="35" t="s">
        <v>56</v>
      </c>
      <c r="E11" s="39" t="s">
        <v>1166</v>
      </c>
    </row>
    <row r="12" spans="1:5" ht="25.5">
      <c r="A12" s="35" t="s">
        <v>57</v>
      </c>
      <c r="E12" s="40" t="s">
        <v>2216</v>
      </c>
    </row>
    <row r="13" spans="1:5" ht="12.75">
      <c r="A13" t="s">
        <v>58</v>
      </c>
      <c r="E13" s="39" t="s">
        <v>984</v>
      </c>
    </row>
    <row r="14" spans="1:16" ht="12.75">
      <c r="A14" t="s">
        <v>49</v>
      </c>
      <c s="34" t="s">
        <v>28</v>
      </c>
      <c s="34" t="s">
        <v>165</v>
      </c>
      <c s="35" t="s">
        <v>52</v>
      </c>
      <c s="6" t="s">
        <v>166</v>
      </c>
      <c s="36" t="s">
        <v>75</v>
      </c>
      <c s="37">
        <v>20</v>
      </c>
      <c s="36">
        <v>0</v>
      </c>
      <c s="36">
        <f>ROUND(G14*H14,6)</f>
      </c>
      <c r="L14" s="38">
        <v>0</v>
      </c>
      <c s="32">
        <f>ROUND(ROUND(L14,2)*ROUND(G14,3),2)</f>
      </c>
      <c s="36" t="s">
        <v>1165</v>
      </c>
      <c>
        <f>(M14*21)/100</f>
      </c>
      <c t="s">
        <v>28</v>
      </c>
    </row>
    <row r="15" spans="1:5" ht="12.75">
      <c r="A15" s="35" t="s">
        <v>56</v>
      </c>
      <c r="E15" s="39" t="s">
        <v>1166</v>
      </c>
    </row>
    <row r="16" spans="1:5" ht="25.5">
      <c r="A16" s="35" t="s">
        <v>57</v>
      </c>
      <c r="E16" s="40" t="s">
        <v>1550</v>
      </c>
    </row>
    <row r="17" spans="1:5" ht="12.75">
      <c r="A17" t="s">
        <v>58</v>
      </c>
      <c r="E17" s="39" t="s">
        <v>984</v>
      </c>
    </row>
    <row r="18" spans="1:16" ht="12.75">
      <c r="A18" t="s">
        <v>49</v>
      </c>
      <c s="34" t="s">
        <v>26</v>
      </c>
      <c s="34" t="s">
        <v>117</v>
      </c>
      <c s="35" t="s">
        <v>52</v>
      </c>
      <c s="6" t="s">
        <v>118</v>
      </c>
      <c s="36" t="s">
        <v>105</v>
      </c>
      <c s="37">
        <v>75</v>
      </c>
      <c s="36">
        <v>0</v>
      </c>
      <c s="36">
        <f>ROUND(G18*H18,6)</f>
      </c>
      <c r="L18" s="38">
        <v>0</v>
      </c>
      <c s="32">
        <f>ROUND(ROUND(L18,2)*ROUND(G18,3),2)</f>
      </c>
      <c s="36" t="s">
        <v>1165</v>
      </c>
      <c>
        <f>(M18*21)/100</f>
      </c>
      <c t="s">
        <v>28</v>
      </c>
    </row>
    <row r="19" spans="1:5" ht="12.75">
      <c r="A19" s="35" t="s">
        <v>56</v>
      </c>
      <c r="E19" s="39" t="s">
        <v>1166</v>
      </c>
    </row>
    <row r="20" spans="1:5" ht="25.5">
      <c r="A20" s="35" t="s">
        <v>57</v>
      </c>
      <c r="E20" s="40" t="s">
        <v>2217</v>
      </c>
    </row>
    <row r="21" spans="1:5" ht="12.75">
      <c r="A21" t="s">
        <v>58</v>
      </c>
      <c r="E21" s="39" t="s">
        <v>984</v>
      </c>
    </row>
    <row r="22" spans="1:16" ht="12.75">
      <c r="A22" t="s">
        <v>49</v>
      </c>
      <c s="34" t="s">
        <v>94</v>
      </c>
      <c s="34" t="s">
        <v>121</v>
      </c>
      <c s="35" t="s">
        <v>52</v>
      </c>
      <c s="6" t="s">
        <v>122</v>
      </c>
      <c s="36" t="s">
        <v>105</v>
      </c>
      <c s="37">
        <v>10</v>
      </c>
      <c s="36">
        <v>0</v>
      </c>
      <c s="36">
        <f>ROUND(G22*H22,6)</f>
      </c>
      <c r="L22" s="38">
        <v>0</v>
      </c>
      <c s="32">
        <f>ROUND(ROUND(L22,2)*ROUND(G22,3),2)</f>
      </c>
      <c s="36" t="s">
        <v>1165</v>
      </c>
      <c>
        <f>(M22*21)/100</f>
      </c>
      <c t="s">
        <v>28</v>
      </c>
    </row>
    <row r="23" spans="1:5" ht="12.75">
      <c r="A23" s="35" t="s">
        <v>56</v>
      </c>
      <c r="E23" s="39" t="s">
        <v>1166</v>
      </c>
    </row>
    <row r="24" spans="1:5" ht="25.5">
      <c r="A24" s="35" t="s">
        <v>57</v>
      </c>
      <c r="E24" s="40" t="s">
        <v>1551</v>
      </c>
    </row>
    <row r="25" spans="1:5" ht="12.75">
      <c r="A25" t="s">
        <v>58</v>
      </c>
      <c r="E25" s="39" t="s">
        <v>984</v>
      </c>
    </row>
    <row r="26" spans="1:16" ht="12.75">
      <c r="A26" t="s">
        <v>49</v>
      </c>
      <c s="34" t="s">
        <v>100</v>
      </c>
      <c s="34" t="s">
        <v>125</v>
      </c>
      <c s="35" t="s">
        <v>52</v>
      </c>
      <c s="6" t="s">
        <v>126</v>
      </c>
      <c s="36" t="s">
        <v>105</v>
      </c>
      <c s="37">
        <v>70</v>
      </c>
      <c s="36">
        <v>0</v>
      </c>
      <c s="36">
        <f>ROUND(G26*H26,6)</f>
      </c>
      <c r="L26" s="38">
        <v>0</v>
      </c>
      <c s="32">
        <f>ROUND(ROUND(L26,2)*ROUND(G26,3),2)</f>
      </c>
      <c s="36" t="s">
        <v>1165</v>
      </c>
      <c>
        <f>(M26*21)/100</f>
      </c>
      <c t="s">
        <v>28</v>
      </c>
    </row>
    <row r="27" spans="1:5" ht="12.75">
      <c r="A27" s="35" t="s">
        <v>56</v>
      </c>
      <c r="E27" s="39" t="s">
        <v>1166</v>
      </c>
    </row>
    <row r="28" spans="1:5" ht="25.5">
      <c r="A28" s="35" t="s">
        <v>57</v>
      </c>
      <c r="E28" s="40" t="s">
        <v>2042</v>
      </c>
    </row>
    <row r="29" spans="1:5" ht="12.75">
      <c r="A29" t="s">
        <v>58</v>
      </c>
      <c r="E29" s="39" t="s">
        <v>984</v>
      </c>
    </row>
    <row r="30" spans="1:16" ht="25.5">
      <c r="A30" t="s">
        <v>49</v>
      </c>
      <c s="34" t="s">
        <v>27</v>
      </c>
      <c s="34" t="s">
        <v>1177</v>
      </c>
      <c s="35" t="s">
        <v>52</v>
      </c>
      <c s="6" t="s">
        <v>1178</v>
      </c>
      <c s="36" t="s">
        <v>75</v>
      </c>
      <c s="37">
        <v>5</v>
      </c>
      <c s="36">
        <v>0</v>
      </c>
      <c s="36">
        <f>ROUND(G30*H30,6)</f>
      </c>
      <c r="L30" s="38">
        <v>0</v>
      </c>
      <c s="32">
        <f>ROUND(ROUND(L30,2)*ROUND(G30,3),2)</f>
      </c>
      <c s="36" t="s">
        <v>1165</v>
      </c>
      <c>
        <f>(M30*21)/100</f>
      </c>
      <c t="s">
        <v>28</v>
      </c>
    </row>
    <row r="31" spans="1:5" ht="12.75">
      <c r="A31" s="35" t="s">
        <v>56</v>
      </c>
      <c r="E31" s="39" t="s">
        <v>1166</v>
      </c>
    </row>
    <row r="32" spans="1:5" ht="25.5">
      <c r="A32" s="35" t="s">
        <v>57</v>
      </c>
      <c r="E32" s="40" t="s">
        <v>1653</v>
      </c>
    </row>
    <row r="33" spans="1:5" ht="12.75">
      <c r="A33" t="s">
        <v>58</v>
      </c>
      <c r="E33" s="39" t="s">
        <v>984</v>
      </c>
    </row>
    <row r="34" spans="1:16" ht="25.5">
      <c r="A34" t="s">
        <v>49</v>
      </c>
      <c s="34" t="s">
        <v>168</v>
      </c>
      <c s="34" t="s">
        <v>1030</v>
      </c>
      <c s="35" t="s">
        <v>52</v>
      </c>
      <c s="6" t="s">
        <v>1031</v>
      </c>
      <c s="36" t="s">
        <v>67</v>
      </c>
      <c s="37">
        <v>2</v>
      </c>
      <c s="36">
        <v>0</v>
      </c>
      <c s="36">
        <f>ROUND(G34*H34,6)</f>
      </c>
      <c r="L34" s="38">
        <v>0</v>
      </c>
      <c s="32">
        <f>ROUND(ROUND(L34,2)*ROUND(G34,3),2)</f>
      </c>
      <c s="36" t="s">
        <v>1165</v>
      </c>
      <c>
        <f>(M34*21)/100</f>
      </c>
      <c t="s">
        <v>28</v>
      </c>
    </row>
    <row r="35" spans="1:5" ht="12.75">
      <c r="A35" s="35" t="s">
        <v>56</v>
      </c>
      <c r="E35" s="39" t="s">
        <v>1166</v>
      </c>
    </row>
    <row r="36" spans="1:5" ht="25.5">
      <c r="A36" s="35" t="s">
        <v>57</v>
      </c>
      <c r="E36" s="40" t="s">
        <v>1527</v>
      </c>
    </row>
    <row r="37" spans="1:5" ht="12.75">
      <c r="A37" t="s">
        <v>58</v>
      </c>
      <c r="E37" s="39" t="s">
        <v>984</v>
      </c>
    </row>
    <row r="38" spans="1:16" ht="25.5">
      <c r="A38" t="s">
        <v>49</v>
      </c>
      <c s="34" t="s">
        <v>534</v>
      </c>
      <c s="34" t="s">
        <v>1181</v>
      </c>
      <c s="35" t="s">
        <v>52</v>
      </c>
      <c s="6" t="s">
        <v>1182</v>
      </c>
      <c s="36" t="s">
        <v>67</v>
      </c>
      <c s="37">
        <v>2</v>
      </c>
      <c s="36">
        <v>0</v>
      </c>
      <c s="36">
        <f>ROUND(G38*H38,6)</f>
      </c>
      <c r="L38" s="38">
        <v>0</v>
      </c>
      <c s="32">
        <f>ROUND(ROUND(L38,2)*ROUND(G38,3),2)</f>
      </c>
      <c s="36" t="s">
        <v>1165</v>
      </c>
      <c>
        <f>(M38*21)/100</f>
      </c>
      <c t="s">
        <v>28</v>
      </c>
    </row>
    <row r="39" spans="1:5" ht="12.75">
      <c r="A39" s="35" t="s">
        <v>56</v>
      </c>
      <c r="E39" s="39" t="s">
        <v>1166</v>
      </c>
    </row>
    <row r="40" spans="1:5" ht="25.5">
      <c r="A40" s="35" t="s">
        <v>57</v>
      </c>
      <c r="E40" s="40" t="s">
        <v>1527</v>
      </c>
    </row>
    <row r="41" spans="1:5" ht="12.75">
      <c r="A41" t="s">
        <v>58</v>
      </c>
      <c r="E41" s="39" t="s">
        <v>984</v>
      </c>
    </row>
    <row r="42" spans="1:16" ht="25.5">
      <c r="A42" t="s">
        <v>49</v>
      </c>
      <c s="34" t="s">
        <v>673</v>
      </c>
      <c s="34" t="s">
        <v>1038</v>
      </c>
      <c s="35" t="s">
        <v>52</v>
      </c>
      <c s="6" t="s">
        <v>1039</v>
      </c>
      <c s="36" t="s">
        <v>67</v>
      </c>
      <c s="37">
        <v>1</v>
      </c>
      <c s="36">
        <v>0</v>
      </c>
      <c s="36">
        <f>ROUND(G42*H42,6)</f>
      </c>
      <c r="L42" s="38">
        <v>0</v>
      </c>
      <c s="32">
        <f>ROUND(ROUND(L42,2)*ROUND(G42,3),2)</f>
      </c>
      <c s="36" t="s">
        <v>1165</v>
      </c>
      <c>
        <f>(M42*21)/100</f>
      </c>
      <c t="s">
        <v>28</v>
      </c>
    </row>
    <row r="43" spans="1:5" ht="12.75">
      <c r="A43" s="35" t="s">
        <v>56</v>
      </c>
      <c r="E43" s="39" t="s">
        <v>1166</v>
      </c>
    </row>
    <row r="44" spans="1:5" ht="25.5">
      <c r="A44" s="35" t="s">
        <v>57</v>
      </c>
      <c r="E44" s="40" t="s">
        <v>1515</v>
      </c>
    </row>
    <row r="45" spans="1:5" ht="12.75">
      <c r="A45" t="s">
        <v>58</v>
      </c>
      <c r="E45" s="39" t="s">
        <v>984</v>
      </c>
    </row>
    <row r="46" spans="1:16" ht="12.75">
      <c r="A46" t="s">
        <v>49</v>
      </c>
      <c s="34" t="s">
        <v>677</v>
      </c>
      <c s="34" t="s">
        <v>2028</v>
      </c>
      <c s="35" t="s">
        <v>52</v>
      </c>
      <c s="6" t="s">
        <v>2029</v>
      </c>
      <c s="36" t="s">
        <v>105</v>
      </c>
      <c s="37">
        <v>70</v>
      </c>
      <c s="36">
        <v>0</v>
      </c>
      <c s="36">
        <f>ROUND(G46*H46,6)</f>
      </c>
      <c r="L46" s="38">
        <v>0</v>
      </c>
      <c s="32">
        <f>ROUND(ROUND(L46,2)*ROUND(G46,3),2)</f>
      </c>
      <c s="36" t="s">
        <v>1165</v>
      </c>
      <c>
        <f>(M46*21)/100</f>
      </c>
      <c t="s">
        <v>28</v>
      </c>
    </row>
    <row r="47" spans="1:5" ht="12.75">
      <c r="A47" s="35" t="s">
        <v>56</v>
      </c>
      <c r="E47" s="39" t="s">
        <v>1166</v>
      </c>
    </row>
    <row r="48" spans="1:5" ht="25.5">
      <c r="A48" s="35" t="s">
        <v>57</v>
      </c>
      <c r="E48" s="40" t="s">
        <v>2042</v>
      </c>
    </row>
    <row r="49" spans="1:5" ht="12.75">
      <c r="A49" t="s">
        <v>58</v>
      </c>
      <c r="E49" s="39" t="s">
        <v>984</v>
      </c>
    </row>
    <row r="50" spans="1:16" ht="12.75">
      <c r="A50" t="s">
        <v>49</v>
      </c>
      <c s="34" t="s">
        <v>681</v>
      </c>
      <c s="34" t="s">
        <v>2159</v>
      </c>
      <c s="35" t="s">
        <v>52</v>
      </c>
      <c s="6" t="s">
        <v>2160</v>
      </c>
      <c s="36" t="s">
        <v>67</v>
      </c>
      <c s="37">
        <v>200</v>
      </c>
      <c s="36">
        <v>0</v>
      </c>
      <c s="36">
        <f>ROUND(G50*H50,6)</f>
      </c>
      <c r="L50" s="38">
        <v>0</v>
      </c>
      <c s="32">
        <f>ROUND(ROUND(L50,2)*ROUND(G50,3),2)</f>
      </c>
      <c s="36" t="s">
        <v>1165</v>
      </c>
      <c>
        <f>(M50*21)/100</f>
      </c>
      <c t="s">
        <v>28</v>
      </c>
    </row>
    <row r="51" spans="1:5" ht="12.75">
      <c r="A51" s="35" t="s">
        <v>56</v>
      </c>
      <c r="E51" s="39" t="s">
        <v>1166</v>
      </c>
    </row>
    <row r="52" spans="1:5" ht="25.5">
      <c r="A52" s="35" t="s">
        <v>57</v>
      </c>
      <c r="E52" s="40" t="s">
        <v>1905</v>
      </c>
    </row>
    <row r="53" spans="1:5" ht="12.75">
      <c r="A53" t="s">
        <v>58</v>
      </c>
      <c r="E53" s="39" t="s">
        <v>984</v>
      </c>
    </row>
    <row r="54" spans="1:16" ht="12.75">
      <c r="A54" t="s">
        <v>49</v>
      </c>
      <c s="34" t="s">
        <v>685</v>
      </c>
      <c s="34" t="s">
        <v>2161</v>
      </c>
      <c s="35" t="s">
        <v>52</v>
      </c>
      <c s="6" t="s">
        <v>2162</v>
      </c>
      <c s="36" t="s">
        <v>67</v>
      </c>
      <c s="37">
        <v>100</v>
      </c>
      <c s="36">
        <v>0</v>
      </c>
      <c s="36">
        <f>ROUND(G54*H54,6)</f>
      </c>
      <c r="L54" s="38">
        <v>0</v>
      </c>
      <c s="32">
        <f>ROUND(ROUND(L54,2)*ROUND(G54,3),2)</f>
      </c>
      <c s="36" t="s">
        <v>1165</v>
      </c>
      <c>
        <f>(M54*21)/100</f>
      </c>
      <c t="s">
        <v>28</v>
      </c>
    </row>
    <row r="55" spans="1:5" ht="12.75">
      <c r="A55" s="35" t="s">
        <v>56</v>
      </c>
      <c r="E55" s="39" t="s">
        <v>1166</v>
      </c>
    </row>
    <row r="56" spans="1:5" ht="25.5">
      <c r="A56" s="35" t="s">
        <v>57</v>
      </c>
      <c r="E56" s="40" t="s">
        <v>1921</v>
      </c>
    </row>
    <row r="57" spans="1:5" ht="12.75">
      <c r="A57" t="s">
        <v>58</v>
      </c>
      <c r="E57" s="39" t="s">
        <v>984</v>
      </c>
    </row>
    <row r="58" spans="1:13" ht="12.75">
      <c r="A58" t="s">
        <v>47</v>
      </c>
      <c r="C58" s="31" t="s">
        <v>28</v>
      </c>
      <c r="E58" s="33" t="s">
        <v>2163</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2164</v>
      </c>
      <c s="35" t="s">
        <v>52</v>
      </c>
      <c s="6" t="s">
        <v>2165</v>
      </c>
      <c s="36" t="s">
        <v>173</v>
      </c>
      <c s="37">
        <v>0.4</v>
      </c>
      <c s="36">
        <v>0</v>
      </c>
      <c s="36">
        <f>ROUND(G59*H59,6)</f>
      </c>
      <c r="L59" s="38">
        <v>0</v>
      </c>
      <c s="32">
        <f>ROUND(ROUND(L59,2)*ROUND(G59,3),2)</f>
      </c>
      <c s="36" t="s">
        <v>1165</v>
      </c>
      <c>
        <f>(M59*21)/100</f>
      </c>
      <c t="s">
        <v>28</v>
      </c>
    </row>
    <row r="60" spans="1:5" ht="12.75">
      <c r="A60" s="35" t="s">
        <v>56</v>
      </c>
      <c r="E60" s="39" t="s">
        <v>1166</v>
      </c>
    </row>
    <row r="61" spans="1:5" ht="25.5">
      <c r="A61" s="35" t="s">
        <v>57</v>
      </c>
      <c r="E61" s="40" t="s">
        <v>2218</v>
      </c>
    </row>
    <row r="62" spans="1:5" ht="12.75">
      <c r="A62" t="s">
        <v>58</v>
      </c>
      <c r="E62" s="39" t="s">
        <v>984</v>
      </c>
    </row>
    <row r="63" spans="1:16" ht="12.75">
      <c r="A63" t="s">
        <v>49</v>
      </c>
      <c s="34" t="s">
        <v>60</v>
      </c>
      <c s="34" t="s">
        <v>1645</v>
      </c>
      <c s="35" t="s">
        <v>52</v>
      </c>
      <c s="6" t="s">
        <v>1646</v>
      </c>
      <c s="36" t="s">
        <v>173</v>
      </c>
      <c s="37">
        <v>6</v>
      </c>
      <c s="36">
        <v>0</v>
      </c>
      <c s="36">
        <f>ROUND(G63*H63,6)</f>
      </c>
      <c r="L63" s="38">
        <v>0</v>
      </c>
      <c s="32">
        <f>ROUND(ROUND(L63,2)*ROUND(G63,3),2)</f>
      </c>
      <c s="36" t="s">
        <v>1165</v>
      </c>
      <c>
        <f>(M63*21)/100</f>
      </c>
      <c t="s">
        <v>28</v>
      </c>
    </row>
    <row r="64" spans="1:5" ht="12.75">
      <c r="A64" s="35" t="s">
        <v>56</v>
      </c>
      <c r="E64" s="39" t="s">
        <v>1166</v>
      </c>
    </row>
    <row r="65" spans="1:5" ht="25.5">
      <c r="A65" s="35" t="s">
        <v>57</v>
      </c>
      <c r="E65" s="40" t="s">
        <v>1533</v>
      </c>
    </row>
    <row r="66" spans="1:5" ht="12.75">
      <c r="A66" t="s">
        <v>58</v>
      </c>
      <c r="E66" s="39" t="s">
        <v>984</v>
      </c>
    </row>
    <row r="67" spans="1:16" ht="12.75">
      <c r="A67" t="s">
        <v>49</v>
      </c>
      <c s="34" t="s">
        <v>64</v>
      </c>
      <c s="34" t="s">
        <v>2167</v>
      </c>
      <c s="35" t="s">
        <v>52</v>
      </c>
      <c s="6" t="s">
        <v>2168</v>
      </c>
      <c s="36" t="s">
        <v>173</v>
      </c>
      <c s="37">
        <v>4</v>
      </c>
      <c s="36">
        <v>0</v>
      </c>
      <c s="36">
        <f>ROUND(G67*H67,6)</f>
      </c>
      <c r="L67" s="38">
        <v>0</v>
      </c>
      <c s="32">
        <f>ROUND(ROUND(L67,2)*ROUND(G67,3),2)</f>
      </c>
      <c s="36" t="s">
        <v>1165</v>
      </c>
      <c>
        <f>(M67*21)/100</f>
      </c>
      <c t="s">
        <v>28</v>
      </c>
    </row>
    <row r="68" spans="1:5" ht="12.75">
      <c r="A68" s="35" t="s">
        <v>56</v>
      </c>
      <c r="E68" s="39" t="s">
        <v>1166</v>
      </c>
    </row>
    <row r="69" spans="1:5" ht="25.5">
      <c r="A69" s="35" t="s">
        <v>57</v>
      </c>
      <c r="E69" s="40" t="s">
        <v>1884</v>
      </c>
    </row>
    <row r="70" spans="1:5" ht="12.75">
      <c r="A70" t="s">
        <v>58</v>
      </c>
      <c r="E70" s="39" t="s">
        <v>984</v>
      </c>
    </row>
    <row r="71" spans="1:16" ht="12.75">
      <c r="A71" t="s">
        <v>49</v>
      </c>
      <c s="34" t="s">
        <v>69</v>
      </c>
      <c s="34" t="s">
        <v>1390</v>
      </c>
      <c s="35" t="s">
        <v>52</v>
      </c>
      <c s="6" t="s">
        <v>1391</v>
      </c>
      <c s="36" t="s">
        <v>105</v>
      </c>
      <c s="37">
        <v>300</v>
      </c>
      <c s="36">
        <v>0</v>
      </c>
      <c s="36">
        <f>ROUND(G71*H71,6)</f>
      </c>
      <c r="L71" s="38">
        <v>0</v>
      </c>
      <c s="32">
        <f>ROUND(ROUND(L71,2)*ROUND(G71,3),2)</f>
      </c>
      <c s="36" t="s">
        <v>1165</v>
      </c>
      <c>
        <f>(M71*21)/100</f>
      </c>
      <c t="s">
        <v>28</v>
      </c>
    </row>
    <row r="72" spans="1:5" ht="12.75">
      <c r="A72" s="35" t="s">
        <v>56</v>
      </c>
      <c r="E72" s="39" t="s">
        <v>1166</v>
      </c>
    </row>
    <row r="73" spans="1:5" ht="25.5">
      <c r="A73" s="35" t="s">
        <v>57</v>
      </c>
      <c r="E73" s="40" t="s">
        <v>2080</v>
      </c>
    </row>
    <row r="74" spans="1:5" ht="12.75">
      <c r="A74" t="s">
        <v>58</v>
      </c>
      <c r="E74" s="39" t="s">
        <v>984</v>
      </c>
    </row>
    <row r="75" spans="1:16" ht="12.75">
      <c r="A75" t="s">
        <v>49</v>
      </c>
      <c s="34" t="s">
        <v>72</v>
      </c>
      <c s="34" t="s">
        <v>1101</v>
      </c>
      <c s="35" t="s">
        <v>52</v>
      </c>
      <c s="6" t="s">
        <v>1102</v>
      </c>
      <c s="36" t="s">
        <v>105</v>
      </c>
      <c s="37">
        <v>350</v>
      </c>
      <c s="36">
        <v>0</v>
      </c>
      <c s="36">
        <f>ROUND(G75*H75,6)</f>
      </c>
      <c r="L75" s="38">
        <v>0</v>
      </c>
      <c s="32">
        <f>ROUND(ROUND(L75,2)*ROUND(G75,3),2)</f>
      </c>
      <c s="36" t="s">
        <v>1165</v>
      </c>
      <c>
        <f>(M75*21)/100</f>
      </c>
      <c t="s">
        <v>28</v>
      </c>
    </row>
    <row r="76" spans="1:5" ht="12.75">
      <c r="A76" s="35" t="s">
        <v>56</v>
      </c>
      <c r="E76" s="39" t="s">
        <v>1166</v>
      </c>
    </row>
    <row r="77" spans="1:5" ht="25.5">
      <c r="A77" s="35" t="s">
        <v>57</v>
      </c>
      <c r="E77" s="40" t="s">
        <v>2208</v>
      </c>
    </row>
    <row r="78" spans="1:5" ht="12.75">
      <c r="A78" t="s">
        <v>58</v>
      </c>
      <c r="E78" s="39" t="s">
        <v>984</v>
      </c>
    </row>
    <row r="79" spans="1:16" ht="25.5">
      <c r="A79" t="s">
        <v>49</v>
      </c>
      <c s="34" t="s">
        <v>78</v>
      </c>
      <c s="34" t="s">
        <v>2219</v>
      </c>
      <c s="35" t="s">
        <v>52</v>
      </c>
      <c s="6" t="s">
        <v>2220</v>
      </c>
      <c s="36" t="s">
        <v>67</v>
      </c>
      <c s="37">
        <v>16</v>
      </c>
      <c s="36">
        <v>0</v>
      </c>
      <c s="36">
        <f>ROUND(G79*H79,6)</f>
      </c>
      <c r="L79" s="38">
        <v>0</v>
      </c>
      <c s="32">
        <f>ROUND(ROUND(L79,2)*ROUND(G79,3),2)</f>
      </c>
      <c s="36" t="s">
        <v>1165</v>
      </c>
      <c>
        <f>(M79*21)/100</f>
      </c>
      <c t="s">
        <v>28</v>
      </c>
    </row>
    <row r="80" spans="1:5" ht="12.75">
      <c r="A80" s="35" t="s">
        <v>56</v>
      </c>
      <c r="E80" s="39" t="s">
        <v>1166</v>
      </c>
    </row>
    <row r="81" spans="1:5" ht="25.5">
      <c r="A81" s="35" t="s">
        <v>57</v>
      </c>
      <c r="E81" s="40" t="s">
        <v>1891</v>
      </c>
    </row>
    <row r="82" spans="1:5" ht="12.75">
      <c r="A82" t="s">
        <v>58</v>
      </c>
      <c r="E82" s="39" t="s">
        <v>984</v>
      </c>
    </row>
    <row r="83" spans="1:16" ht="12.75">
      <c r="A83" t="s">
        <v>49</v>
      </c>
      <c s="34" t="s">
        <v>83</v>
      </c>
      <c s="34" t="s">
        <v>1239</v>
      </c>
      <c s="35" t="s">
        <v>52</v>
      </c>
      <c s="6" t="s">
        <v>1240</v>
      </c>
      <c s="36" t="s">
        <v>67</v>
      </c>
      <c s="37">
        <v>2</v>
      </c>
      <c s="36">
        <v>0</v>
      </c>
      <c s="36">
        <f>ROUND(G83*H83,6)</f>
      </c>
      <c r="L83" s="38">
        <v>0</v>
      </c>
      <c s="32">
        <f>ROUND(ROUND(L83,2)*ROUND(G83,3),2)</f>
      </c>
      <c s="36" t="s">
        <v>1165</v>
      </c>
      <c>
        <f>(M83*21)/100</f>
      </c>
      <c t="s">
        <v>28</v>
      </c>
    </row>
    <row r="84" spans="1:5" ht="12.75">
      <c r="A84" s="35" t="s">
        <v>56</v>
      </c>
      <c r="E84" s="39" t="s">
        <v>1166</v>
      </c>
    </row>
    <row r="85" spans="1:5" ht="25.5">
      <c r="A85" s="35" t="s">
        <v>57</v>
      </c>
      <c r="E85" s="40" t="s">
        <v>1527</v>
      </c>
    </row>
    <row r="86" spans="1:5" ht="12.75">
      <c r="A86" t="s">
        <v>58</v>
      </c>
      <c r="E86" s="39" t="s">
        <v>984</v>
      </c>
    </row>
    <row r="87" spans="1:16" ht="12.75">
      <c r="A87" t="s">
        <v>49</v>
      </c>
      <c s="34" t="s">
        <v>87</v>
      </c>
      <c s="34" t="s">
        <v>2061</v>
      </c>
      <c s="35" t="s">
        <v>52</v>
      </c>
      <c s="6" t="s">
        <v>2062</v>
      </c>
      <c s="36" t="s">
        <v>67</v>
      </c>
      <c s="37">
        <v>8</v>
      </c>
      <c s="36">
        <v>0</v>
      </c>
      <c s="36">
        <f>ROUND(G87*H87,6)</f>
      </c>
      <c r="L87" s="38">
        <v>0</v>
      </c>
      <c s="32">
        <f>ROUND(ROUND(L87,2)*ROUND(G87,3),2)</f>
      </c>
      <c s="36" t="s">
        <v>1165</v>
      </c>
      <c>
        <f>(M87*21)/100</f>
      </c>
      <c t="s">
        <v>28</v>
      </c>
    </row>
    <row r="88" spans="1:5" ht="12.75">
      <c r="A88" s="35" t="s">
        <v>56</v>
      </c>
      <c r="E88" s="39" t="s">
        <v>1166</v>
      </c>
    </row>
    <row r="89" spans="1:5" ht="25.5">
      <c r="A89" s="35" t="s">
        <v>57</v>
      </c>
      <c r="E89" s="40" t="s">
        <v>1639</v>
      </c>
    </row>
    <row r="90" spans="1:5" ht="12.75">
      <c r="A90" t="s">
        <v>58</v>
      </c>
      <c r="E90" s="39" t="s">
        <v>984</v>
      </c>
    </row>
    <row r="91" spans="1:16" ht="12.75">
      <c r="A91" t="s">
        <v>49</v>
      </c>
      <c s="34" t="s">
        <v>91</v>
      </c>
      <c s="34" t="s">
        <v>1543</v>
      </c>
      <c s="35" t="s">
        <v>52</v>
      </c>
      <c s="6" t="s">
        <v>1544</v>
      </c>
      <c s="36" t="s">
        <v>67</v>
      </c>
      <c s="37">
        <v>16</v>
      </c>
      <c s="36">
        <v>0</v>
      </c>
      <c s="36">
        <f>ROUND(G91*H91,6)</f>
      </c>
      <c r="L91" s="38">
        <v>0</v>
      </c>
      <c s="32">
        <f>ROUND(ROUND(L91,2)*ROUND(G91,3),2)</f>
      </c>
      <c s="36" t="s">
        <v>1165</v>
      </c>
      <c>
        <f>(M91*21)/100</f>
      </c>
      <c t="s">
        <v>28</v>
      </c>
    </row>
    <row r="92" spans="1:5" ht="12.75">
      <c r="A92" s="35" t="s">
        <v>56</v>
      </c>
      <c r="E92" s="39" t="s">
        <v>1166</v>
      </c>
    </row>
    <row r="93" spans="1:5" ht="25.5">
      <c r="A93" s="35" t="s">
        <v>57</v>
      </c>
      <c r="E93" s="40" t="s">
        <v>1891</v>
      </c>
    </row>
    <row r="94" spans="1:5" ht="12.75">
      <c r="A94" t="s">
        <v>58</v>
      </c>
      <c r="E94" s="39" t="s">
        <v>984</v>
      </c>
    </row>
    <row r="95" spans="1:16" ht="12.75">
      <c r="A95" t="s">
        <v>49</v>
      </c>
      <c s="34" t="s">
        <v>96</v>
      </c>
      <c s="34" t="s">
        <v>2170</v>
      </c>
      <c s="35" t="s">
        <v>52</v>
      </c>
      <c s="6" t="s">
        <v>2171</v>
      </c>
      <c s="36" t="s">
        <v>67</v>
      </c>
      <c s="37">
        <v>8</v>
      </c>
      <c s="36">
        <v>0</v>
      </c>
      <c s="36">
        <f>ROUND(G95*H95,6)</f>
      </c>
      <c r="L95" s="38">
        <v>0</v>
      </c>
      <c s="32">
        <f>ROUND(ROUND(L95,2)*ROUND(G95,3),2)</f>
      </c>
      <c s="36" t="s">
        <v>1165</v>
      </c>
      <c>
        <f>(M95*21)/100</f>
      </c>
      <c t="s">
        <v>28</v>
      </c>
    </row>
    <row r="96" spans="1:5" ht="12.75">
      <c r="A96" s="35" t="s">
        <v>56</v>
      </c>
      <c r="E96" s="39" t="s">
        <v>1166</v>
      </c>
    </row>
    <row r="97" spans="1:5" ht="25.5">
      <c r="A97" s="35" t="s">
        <v>57</v>
      </c>
      <c r="E97" s="40" t="s">
        <v>1639</v>
      </c>
    </row>
    <row r="98" spans="1:5" ht="12.75">
      <c r="A98" t="s">
        <v>58</v>
      </c>
      <c r="E98" s="39" t="s">
        <v>984</v>
      </c>
    </row>
    <row r="99" spans="1:16" ht="25.5">
      <c r="A99" t="s">
        <v>49</v>
      </c>
      <c s="34" t="s">
        <v>1000</v>
      </c>
      <c s="34" t="s">
        <v>1204</v>
      </c>
      <c s="35" t="s">
        <v>52</v>
      </c>
      <c s="6" t="s">
        <v>1205</v>
      </c>
      <c s="36" t="s">
        <v>105</v>
      </c>
      <c s="37">
        <v>350</v>
      </c>
      <c s="36">
        <v>0</v>
      </c>
      <c s="36">
        <f>ROUND(G99*H99,6)</f>
      </c>
      <c r="L99" s="38">
        <v>0</v>
      </c>
      <c s="32">
        <f>ROUND(ROUND(L99,2)*ROUND(G99,3),2)</f>
      </c>
      <c s="36" t="s">
        <v>1165</v>
      </c>
      <c>
        <f>(M99*21)/100</f>
      </c>
      <c t="s">
        <v>28</v>
      </c>
    </row>
    <row r="100" spans="1:5" ht="12.75">
      <c r="A100" s="35" t="s">
        <v>56</v>
      </c>
      <c r="E100" s="39" t="s">
        <v>1166</v>
      </c>
    </row>
    <row r="101" spans="1:5" ht="25.5">
      <c r="A101" s="35" t="s">
        <v>57</v>
      </c>
      <c r="E101" s="40" t="s">
        <v>2208</v>
      </c>
    </row>
    <row r="102" spans="1:5" ht="12.75">
      <c r="A102" t="s">
        <v>58</v>
      </c>
      <c r="E102" s="39" t="s">
        <v>984</v>
      </c>
    </row>
    <row r="103" spans="1:16" ht="25.5">
      <c r="A103" t="s">
        <v>49</v>
      </c>
      <c s="34" t="s">
        <v>102</v>
      </c>
      <c s="34" t="s">
        <v>2173</v>
      </c>
      <c s="35" t="s">
        <v>52</v>
      </c>
      <c s="6" t="s">
        <v>2174</v>
      </c>
      <c s="36" t="s">
        <v>105</v>
      </c>
      <c s="37">
        <v>30</v>
      </c>
      <c s="36">
        <v>0</v>
      </c>
      <c s="36">
        <f>ROUND(G103*H103,6)</f>
      </c>
      <c r="L103" s="38">
        <v>0</v>
      </c>
      <c s="32">
        <f>ROUND(ROUND(L103,2)*ROUND(G103,3),2)</f>
      </c>
      <c s="36" t="s">
        <v>1165</v>
      </c>
      <c>
        <f>(M103*21)/100</f>
      </c>
      <c t="s">
        <v>28</v>
      </c>
    </row>
    <row r="104" spans="1:5" ht="12.75">
      <c r="A104" s="35" t="s">
        <v>56</v>
      </c>
      <c r="E104" s="39" t="s">
        <v>1166</v>
      </c>
    </row>
    <row r="105" spans="1:5" ht="25.5">
      <c r="A105" s="35" t="s">
        <v>57</v>
      </c>
      <c r="E105" s="40" t="s">
        <v>1935</v>
      </c>
    </row>
    <row r="106" spans="1:5" ht="12.75">
      <c r="A106" t="s">
        <v>58</v>
      </c>
      <c r="E106" s="39" t="s">
        <v>984</v>
      </c>
    </row>
    <row r="107" spans="1:16" ht="12.75">
      <c r="A107" t="s">
        <v>49</v>
      </c>
      <c s="34" t="s">
        <v>924</v>
      </c>
      <c s="34" t="s">
        <v>1383</v>
      </c>
      <c s="35" t="s">
        <v>52</v>
      </c>
      <c s="6" t="s">
        <v>1384</v>
      </c>
      <c s="36" t="s">
        <v>105</v>
      </c>
      <c s="37">
        <v>60</v>
      </c>
      <c s="36">
        <v>0</v>
      </c>
      <c s="36">
        <f>ROUND(G107*H107,6)</f>
      </c>
      <c r="L107" s="38">
        <v>0</v>
      </c>
      <c s="32">
        <f>ROUND(ROUND(L107,2)*ROUND(G107,3),2)</f>
      </c>
      <c s="36" t="s">
        <v>1165</v>
      </c>
      <c>
        <f>(M107*21)/100</f>
      </c>
      <c t="s">
        <v>28</v>
      </c>
    </row>
    <row r="108" spans="1:5" ht="12.75">
      <c r="A108" s="35" t="s">
        <v>56</v>
      </c>
      <c r="E108" s="39" t="s">
        <v>1166</v>
      </c>
    </row>
    <row r="109" spans="1:5" ht="25.5">
      <c r="A109" s="35" t="s">
        <v>57</v>
      </c>
      <c r="E109" s="40" t="s">
        <v>1952</v>
      </c>
    </row>
    <row r="110" spans="1:5" ht="12.75">
      <c r="A110" t="s">
        <v>58</v>
      </c>
      <c r="E110" s="39" t="s">
        <v>984</v>
      </c>
    </row>
    <row r="111" spans="1:16" ht="25.5">
      <c r="A111" t="s">
        <v>49</v>
      </c>
      <c s="34" t="s">
        <v>108</v>
      </c>
      <c s="34" t="s">
        <v>2175</v>
      </c>
      <c s="35" t="s">
        <v>52</v>
      </c>
      <c s="6" t="s">
        <v>2176</v>
      </c>
      <c s="36" t="s">
        <v>67</v>
      </c>
      <c s="37">
        <v>8</v>
      </c>
      <c s="36">
        <v>0</v>
      </c>
      <c s="36">
        <f>ROUND(G111*H111,6)</f>
      </c>
      <c r="L111" s="38">
        <v>0</v>
      </c>
      <c s="32">
        <f>ROUND(ROUND(L111,2)*ROUND(G111,3),2)</f>
      </c>
      <c s="36" t="s">
        <v>1165</v>
      </c>
      <c>
        <f>(M111*21)/100</f>
      </c>
      <c t="s">
        <v>28</v>
      </c>
    </row>
    <row r="112" spans="1:5" ht="12.75">
      <c r="A112" s="35" t="s">
        <v>56</v>
      </c>
      <c r="E112" s="39" t="s">
        <v>1166</v>
      </c>
    </row>
    <row r="113" spans="1:5" ht="25.5">
      <c r="A113" s="35" t="s">
        <v>57</v>
      </c>
      <c r="E113" s="40" t="s">
        <v>1639</v>
      </c>
    </row>
    <row r="114" spans="1:5" ht="12.75">
      <c r="A114" t="s">
        <v>58</v>
      </c>
      <c r="E114" s="39" t="s">
        <v>984</v>
      </c>
    </row>
    <row r="115" spans="1:16" ht="12.75">
      <c r="A115" t="s">
        <v>49</v>
      </c>
      <c s="34" t="s">
        <v>112</v>
      </c>
      <c s="34" t="s">
        <v>2177</v>
      </c>
      <c s="35" t="s">
        <v>52</v>
      </c>
      <c s="6" t="s">
        <v>2178</v>
      </c>
      <c s="36" t="s">
        <v>67</v>
      </c>
      <c s="37">
        <v>4</v>
      </c>
      <c s="36">
        <v>0</v>
      </c>
      <c s="36">
        <f>ROUND(G115*H115,6)</f>
      </c>
      <c r="L115" s="38">
        <v>0</v>
      </c>
      <c s="32">
        <f>ROUND(ROUND(L115,2)*ROUND(G115,3),2)</f>
      </c>
      <c s="36" t="s">
        <v>1160</v>
      </c>
      <c>
        <f>(M115*21)/100</f>
      </c>
      <c t="s">
        <v>28</v>
      </c>
    </row>
    <row r="116" spans="1:5" ht="12.75">
      <c r="A116" s="35" t="s">
        <v>56</v>
      </c>
      <c r="E116" s="39" t="s">
        <v>52</v>
      </c>
    </row>
    <row r="117" spans="1:5" ht="25.5">
      <c r="A117" s="35" t="s">
        <v>57</v>
      </c>
      <c r="E117" s="40" t="s">
        <v>1884</v>
      </c>
    </row>
    <row r="118" spans="1:5" ht="191.25">
      <c r="A118" t="s">
        <v>58</v>
      </c>
      <c r="E118" s="39" t="s">
        <v>1421</v>
      </c>
    </row>
    <row r="119" spans="1:16" ht="12.75">
      <c r="A119" t="s">
        <v>49</v>
      </c>
      <c s="34" t="s">
        <v>116</v>
      </c>
      <c s="34" t="s">
        <v>2179</v>
      </c>
      <c s="35" t="s">
        <v>52</v>
      </c>
      <c s="6" t="s">
        <v>2180</v>
      </c>
      <c s="36" t="s">
        <v>67</v>
      </c>
      <c s="37">
        <v>6</v>
      </c>
      <c s="36">
        <v>0</v>
      </c>
      <c s="36">
        <f>ROUND(G119*H119,6)</f>
      </c>
      <c r="L119" s="38">
        <v>0</v>
      </c>
      <c s="32">
        <f>ROUND(ROUND(L119,2)*ROUND(G119,3),2)</f>
      </c>
      <c s="36" t="s">
        <v>1165</v>
      </c>
      <c>
        <f>(M119*21)/100</f>
      </c>
      <c t="s">
        <v>28</v>
      </c>
    </row>
    <row r="120" spans="1:5" ht="12.75">
      <c r="A120" s="35" t="s">
        <v>56</v>
      </c>
      <c r="E120" s="39" t="s">
        <v>1166</v>
      </c>
    </row>
    <row r="121" spans="1:5" ht="25.5">
      <c r="A121" s="35" t="s">
        <v>57</v>
      </c>
      <c r="E121" s="40" t="s">
        <v>1533</v>
      </c>
    </row>
    <row r="122" spans="1:5" ht="12.75">
      <c r="A122" t="s">
        <v>58</v>
      </c>
      <c r="E122" s="39" t="s">
        <v>984</v>
      </c>
    </row>
    <row r="123" spans="1:16" ht="12.75">
      <c r="A123" t="s">
        <v>49</v>
      </c>
      <c s="34" t="s">
        <v>120</v>
      </c>
      <c s="34" t="s">
        <v>2181</v>
      </c>
      <c s="35" t="s">
        <v>52</v>
      </c>
      <c s="6" t="s">
        <v>2182</v>
      </c>
      <c s="36" t="s">
        <v>67</v>
      </c>
      <c s="37">
        <v>2</v>
      </c>
      <c s="36">
        <v>0</v>
      </c>
      <c s="36">
        <f>ROUND(G123*H123,6)</f>
      </c>
      <c r="L123" s="38">
        <v>0</v>
      </c>
      <c s="32">
        <f>ROUND(ROUND(L123,2)*ROUND(G123,3),2)</f>
      </c>
      <c s="36" t="s">
        <v>1165</v>
      </c>
      <c>
        <f>(M123*21)/100</f>
      </c>
      <c t="s">
        <v>28</v>
      </c>
    </row>
    <row r="124" spans="1:5" ht="25.5">
      <c r="A124" s="35" t="s">
        <v>56</v>
      </c>
      <c r="E124" s="39" t="s">
        <v>2183</v>
      </c>
    </row>
    <row r="125" spans="1:5" ht="25.5">
      <c r="A125" s="35" t="s">
        <v>57</v>
      </c>
      <c r="E125" s="40" t="s">
        <v>1527</v>
      </c>
    </row>
    <row r="126" spans="1:5" ht="12.75">
      <c r="A126" t="s">
        <v>58</v>
      </c>
      <c r="E126" s="39" t="s">
        <v>984</v>
      </c>
    </row>
    <row r="127" spans="1:16" ht="12.75">
      <c r="A127" t="s">
        <v>49</v>
      </c>
      <c s="34" t="s">
        <v>124</v>
      </c>
      <c s="34" t="s">
        <v>2184</v>
      </c>
      <c s="35" t="s">
        <v>52</v>
      </c>
      <c s="6" t="s">
        <v>2185</v>
      </c>
      <c s="36" t="s">
        <v>67</v>
      </c>
      <c s="37">
        <v>1</v>
      </c>
      <c s="36">
        <v>0</v>
      </c>
      <c s="36">
        <f>ROUND(G127*H127,6)</f>
      </c>
      <c r="L127" s="38">
        <v>0</v>
      </c>
      <c s="32">
        <f>ROUND(ROUND(L127,2)*ROUND(G127,3),2)</f>
      </c>
      <c s="36" t="s">
        <v>1165</v>
      </c>
      <c>
        <f>(M127*21)/100</f>
      </c>
      <c t="s">
        <v>28</v>
      </c>
    </row>
    <row r="128" spans="1:5" ht="12.75">
      <c r="A128" s="35" t="s">
        <v>56</v>
      </c>
      <c r="E128" s="39" t="s">
        <v>1166</v>
      </c>
    </row>
    <row r="129" spans="1:5" ht="25.5">
      <c r="A129" s="35" t="s">
        <v>57</v>
      </c>
      <c r="E129" s="40" t="s">
        <v>1515</v>
      </c>
    </row>
    <row r="130" spans="1:5" ht="12.75">
      <c r="A130" t="s">
        <v>58</v>
      </c>
      <c r="E130" s="39" t="s">
        <v>984</v>
      </c>
    </row>
    <row r="131" spans="1:16" ht="12.75">
      <c r="A131" t="s">
        <v>49</v>
      </c>
      <c s="34" t="s">
        <v>132</v>
      </c>
      <c s="34" t="s">
        <v>2186</v>
      </c>
      <c s="35" t="s">
        <v>52</v>
      </c>
      <c s="6" t="s">
        <v>2187</v>
      </c>
      <c s="36" t="s">
        <v>67</v>
      </c>
      <c s="37">
        <v>5</v>
      </c>
      <c s="36">
        <v>0</v>
      </c>
      <c s="36">
        <f>ROUND(G131*H131,6)</f>
      </c>
      <c r="L131" s="38">
        <v>0</v>
      </c>
      <c s="32">
        <f>ROUND(ROUND(L131,2)*ROUND(G131,3),2)</f>
      </c>
      <c s="36" t="s">
        <v>2188</v>
      </c>
      <c>
        <f>(M131*21)/100</f>
      </c>
      <c t="s">
        <v>28</v>
      </c>
    </row>
    <row r="132" spans="1:5" ht="12.75">
      <c r="A132" s="35" t="s">
        <v>56</v>
      </c>
      <c r="E132" s="39" t="s">
        <v>1166</v>
      </c>
    </row>
    <row r="133" spans="1:5" ht="25.5">
      <c r="A133" s="35" t="s">
        <v>57</v>
      </c>
      <c r="E133" s="40" t="s">
        <v>1653</v>
      </c>
    </row>
    <row r="134" spans="1:5" ht="12.75">
      <c r="A134" t="s">
        <v>58</v>
      </c>
      <c r="E134" s="39" t="s">
        <v>984</v>
      </c>
    </row>
    <row r="135" spans="1:16" ht="12.75">
      <c r="A135" t="s">
        <v>49</v>
      </c>
      <c s="34" t="s">
        <v>136</v>
      </c>
      <c s="34" t="s">
        <v>2189</v>
      </c>
      <c s="35" t="s">
        <v>52</v>
      </c>
      <c s="6" t="s">
        <v>2190</v>
      </c>
      <c s="36" t="s">
        <v>67</v>
      </c>
      <c s="37">
        <v>5</v>
      </c>
      <c s="36">
        <v>0</v>
      </c>
      <c s="36">
        <f>ROUND(G135*H135,6)</f>
      </c>
      <c r="L135" s="38">
        <v>0</v>
      </c>
      <c s="32">
        <f>ROUND(ROUND(L135,2)*ROUND(G135,3),2)</f>
      </c>
      <c s="36" t="s">
        <v>2188</v>
      </c>
      <c>
        <f>(M135*21)/100</f>
      </c>
      <c t="s">
        <v>28</v>
      </c>
    </row>
    <row r="136" spans="1:5" ht="12.75">
      <c r="A136" s="35" t="s">
        <v>56</v>
      </c>
      <c r="E136" s="39" t="s">
        <v>1166</v>
      </c>
    </row>
    <row r="137" spans="1:5" ht="25.5">
      <c r="A137" s="35" t="s">
        <v>57</v>
      </c>
      <c r="E137" s="40" t="s">
        <v>1653</v>
      </c>
    </row>
    <row r="138" spans="1:5" ht="12.75">
      <c r="A138" t="s">
        <v>58</v>
      </c>
      <c r="E138" s="39" t="s">
        <v>984</v>
      </c>
    </row>
    <row r="139" spans="1:16" ht="12.75">
      <c r="A139" t="s">
        <v>49</v>
      </c>
      <c s="34" t="s">
        <v>140</v>
      </c>
      <c s="34" t="s">
        <v>2191</v>
      </c>
      <c s="35" t="s">
        <v>52</v>
      </c>
      <c s="6" t="s">
        <v>2192</v>
      </c>
      <c s="36" t="s">
        <v>67</v>
      </c>
      <c s="37">
        <v>5</v>
      </c>
      <c s="36">
        <v>0</v>
      </c>
      <c s="36">
        <f>ROUND(G139*H139,6)</f>
      </c>
      <c r="L139" s="38">
        <v>0</v>
      </c>
      <c s="32">
        <f>ROUND(ROUND(L139,2)*ROUND(G139,3),2)</f>
      </c>
      <c s="36" t="s">
        <v>2188</v>
      </c>
      <c>
        <f>(M139*21)/100</f>
      </c>
      <c t="s">
        <v>28</v>
      </c>
    </row>
    <row r="140" spans="1:5" ht="12.75">
      <c r="A140" s="35" t="s">
        <v>56</v>
      </c>
      <c r="E140" s="39" t="s">
        <v>1166</v>
      </c>
    </row>
    <row r="141" spans="1:5" ht="25.5">
      <c r="A141" s="35" t="s">
        <v>57</v>
      </c>
      <c r="E141" s="40" t="s">
        <v>1653</v>
      </c>
    </row>
    <row r="142" spans="1:5" ht="12.75">
      <c r="A142" t="s">
        <v>58</v>
      </c>
      <c r="E142" s="39" t="s">
        <v>984</v>
      </c>
    </row>
    <row r="143" spans="1:16" ht="25.5">
      <c r="A143" t="s">
        <v>49</v>
      </c>
      <c s="34" t="s">
        <v>143</v>
      </c>
      <c s="34" t="s">
        <v>2193</v>
      </c>
      <c s="35" t="s">
        <v>52</v>
      </c>
      <c s="6" t="s">
        <v>2194</v>
      </c>
      <c s="36" t="s">
        <v>67</v>
      </c>
      <c s="37">
        <v>1</v>
      </c>
      <c s="36">
        <v>0</v>
      </c>
      <c s="36">
        <f>ROUND(G143*H143,6)</f>
      </c>
      <c r="L143" s="38">
        <v>0</v>
      </c>
      <c s="32">
        <f>ROUND(ROUND(L143,2)*ROUND(G143,3),2)</f>
      </c>
      <c s="36" t="s">
        <v>1165</v>
      </c>
      <c>
        <f>(M143*21)/100</f>
      </c>
      <c t="s">
        <v>28</v>
      </c>
    </row>
    <row r="144" spans="1:5" ht="12.75">
      <c r="A144" s="35" t="s">
        <v>56</v>
      </c>
      <c r="E144" s="39" t="s">
        <v>1166</v>
      </c>
    </row>
    <row r="145" spans="1:5" ht="25.5">
      <c r="A145" s="35" t="s">
        <v>57</v>
      </c>
      <c r="E145" s="40" t="s">
        <v>1515</v>
      </c>
    </row>
    <row r="146" spans="1:5" ht="12.75">
      <c r="A146" t="s">
        <v>58</v>
      </c>
      <c r="E146" s="39" t="s">
        <v>984</v>
      </c>
    </row>
    <row r="147" spans="1:16" ht="12.75">
      <c r="A147" t="s">
        <v>49</v>
      </c>
      <c s="34" t="s">
        <v>147</v>
      </c>
      <c s="34" t="s">
        <v>2195</v>
      </c>
      <c s="35" t="s">
        <v>52</v>
      </c>
      <c s="6" t="s">
        <v>2196</v>
      </c>
      <c s="36" t="s">
        <v>67</v>
      </c>
      <c s="37">
        <v>1</v>
      </c>
      <c s="36">
        <v>0</v>
      </c>
      <c s="36">
        <f>ROUND(G147*H147,6)</f>
      </c>
      <c r="L147" s="38">
        <v>0</v>
      </c>
      <c s="32">
        <f>ROUND(ROUND(L147,2)*ROUND(G147,3),2)</f>
      </c>
      <c s="36" t="s">
        <v>1165</v>
      </c>
      <c>
        <f>(M147*21)/100</f>
      </c>
      <c t="s">
        <v>28</v>
      </c>
    </row>
    <row r="148" spans="1:5" ht="12.75">
      <c r="A148" s="35" t="s">
        <v>56</v>
      </c>
      <c r="E148" s="39" t="s">
        <v>1166</v>
      </c>
    </row>
    <row r="149" spans="1:5" ht="25.5">
      <c r="A149" s="35" t="s">
        <v>57</v>
      </c>
      <c r="E149" s="40" t="s">
        <v>1515</v>
      </c>
    </row>
    <row r="150" spans="1:5" ht="12.75">
      <c r="A150" t="s">
        <v>58</v>
      </c>
      <c r="E150" s="39" t="s">
        <v>984</v>
      </c>
    </row>
    <row r="151" spans="1:16" ht="12.75">
      <c r="A151" t="s">
        <v>49</v>
      </c>
      <c s="34" t="s">
        <v>170</v>
      </c>
      <c s="34" t="s">
        <v>2197</v>
      </c>
      <c s="35" t="s">
        <v>52</v>
      </c>
      <c s="6" t="s">
        <v>2198</v>
      </c>
      <c s="36" t="s">
        <v>67</v>
      </c>
      <c s="37">
        <v>1</v>
      </c>
      <c s="36">
        <v>0</v>
      </c>
      <c s="36">
        <f>ROUND(G151*H151,6)</f>
      </c>
      <c r="L151" s="38">
        <v>0</v>
      </c>
      <c s="32">
        <f>ROUND(ROUND(L151,2)*ROUND(G151,3),2)</f>
      </c>
      <c s="36" t="s">
        <v>1165</v>
      </c>
      <c>
        <f>(M151*21)/100</f>
      </c>
      <c t="s">
        <v>28</v>
      </c>
    </row>
    <row r="152" spans="1:5" ht="12.75">
      <c r="A152" s="35" t="s">
        <v>56</v>
      </c>
      <c r="E152" s="39" t="s">
        <v>1166</v>
      </c>
    </row>
    <row r="153" spans="1:5" ht="25.5">
      <c r="A153" s="35" t="s">
        <v>57</v>
      </c>
      <c r="E153" s="40" t="s">
        <v>1515</v>
      </c>
    </row>
    <row r="154" spans="1:5" ht="12.75">
      <c r="A154" t="s">
        <v>58</v>
      </c>
      <c r="E154" s="39" t="s">
        <v>984</v>
      </c>
    </row>
    <row r="155" spans="1:16" ht="25.5">
      <c r="A155" t="s">
        <v>49</v>
      </c>
      <c s="34" t="s">
        <v>175</v>
      </c>
      <c s="34" t="s">
        <v>2199</v>
      </c>
      <c s="35" t="s">
        <v>52</v>
      </c>
      <c s="6" t="s">
        <v>2200</v>
      </c>
      <c s="36" t="s">
        <v>67</v>
      </c>
      <c s="37">
        <v>1</v>
      </c>
      <c s="36">
        <v>0</v>
      </c>
      <c s="36">
        <f>ROUND(G155*H155,6)</f>
      </c>
      <c r="L155" s="38">
        <v>0</v>
      </c>
      <c s="32">
        <f>ROUND(ROUND(L155,2)*ROUND(G155,3),2)</f>
      </c>
      <c s="36" t="s">
        <v>2188</v>
      </c>
      <c>
        <f>(M155*21)/100</f>
      </c>
      <c t="s">
        <v>28</v>
      </c>
    </row>
    <row r="156" spans="1:5" ht="12.75">
      <c r="A156" s="35" t="s">
        <v>56</v>
      </c>
      <c r="E156" s="39" t="s">
        <v>1166</v>
      </c>
    </row>
    <row r="157" spans="1:5" ht="25.5">
      <c r="A157" s="35" t="s">
        <v>57</v>
      </c>
      <c r="E157" s="40" t="s">
        <v>1515</v>
      </c>
    </row>
    <row r="158" spans="1:5" ht="12.75">
      <c r="A158" t="s">
        <v>58</v>
      </c>
      <c r="E158" s="39" t="s">
        <v>984</v>
      </c>
    </row>
    <row r="159" spans="1:16" ht="25.5">
      <c r="A159" t="s">
        <v>49</v>
      </c>
      <c s="34" t="s">
        <v>178</v>
      </c>
      <c s="34" t="s">
        <v>2201</v>
      </c>
      <c s="35" t="s">
        <v>52</v>
      </c>
      <c s="6" t="s">
        <v>2202</v>
      </c>
      <c s="36" t="s">
        <v>67</v>
      </c>
      <c s="37">
        <v>1</v>
      </c>
      <c s="36">
        <v>0</v>
      </c>
      <c s="36">
        <f>ROUND(G159*H159,6)</f>
      </c>
      <c r="L159" s="38">
        <v>0</v>
      </c>
      <c s="32">
        <f>ROUND(ROUND(L159,2)*ROUND(G159,3),2)</f>
      </c>
      <c s="36" t="s">
        <v>2188</v>
      </c>
      <c>
        <f>(M159*21)/100</f>
      </c>
      <c t="s">
        <v>28</v>
      </c>
    </row>
    <row r="160" spans="1:5" ht="12.75">
      <c r="A160" s="35" t="s">
        <v>56</v>
      </c>
      <c r="E160" s="39" t="s">
        <v>1166</v>
      </c>
    </row>
    <row r="161" spans="1:5" ht="25.5">
      <c r="A161" s="35" t="s">
        <v>57</v>
      </c>
      <c r="E161" s="40" t="s">
        <v>1515</v>
      </c>
    </row>
    <row r="162" spans="1:5" ht="12.75">
      <c r="A162" t="s">
        <v>58</v>
      </c>
      <c r="E162" s="39" t="s">
        <v>984</v>
      </c>
    </row>
    <row r="163" spans="1:16" ht="12.75">
      <c r="A163" t="s">
        <v>49</v>
      </c>
      <c s="34" t="s">
        <v>181</v>
      </c>
      <c s="34" t="s">
        <v>2203</v>
      </c>
      <c s="35" t="s">
        <v>52</v>
      </c>
      <c s="6" t="s">
        <v>2204</v>
      </c>
      <c s="36" t="s">
        <v>67</v>
      </c>
      <c s="37">
        <v>4</v>
      </c>
      <c s="36">
        <v>0</v>
      </c>
      <c s="36">
        <f>ROUND(G163*H163,6)</f>
      </c>
      <c r="L163" s="38">
        <v>0</v>
      </c>
      <c s="32">
        <f>ROUND(ROUND(L163,2)*ROUND(G163,3),2)</f>
      </c>
      <c s="36" t="s">
        <v>1165</v>
      </c>
      <c>
        <f>(M163*21)/100</f>
      </c>
      <c t="s">
        <v>28</v>
      </c>
    </row>
    <row r="164" spans="1:5" ht="12.75">
      <c r="A164" s="35" t="s">
        <v>56</v>
      </c>
      <c r="E164" s="39" t="s">
        <v>1166</v>
      </c>
    </row>
    <row r="165" spans="1:5" ht="25.5">
      <c r="A165" s="35" t="s">
        <v>57</v>
      </c>
      <c r="E165" s="40" t="s">
        <v>1884</v>
      </c>
    </row>
    <row r="166" spans="1:5" ht="12.75">
      <c r="A166" t="s">
        <v>58</v>
      </c>
      <c r="E166" s="39" t="s">
        <v>984</v>
      </c>
    </row>
    <row r="167" spans="1:16" ht="38.25">
      <c r="A167" t="s">
        <v>49</v>
      </c>
      <c s="34" t="s">
        <v>185</v>
      </c>
      <c s="34" t="s">
        <v>2205</v>
      </c>
      <c s="35" t="s">
        <v>52</v>
      </c>
      <c s="6" t="s">
        <v>2206</v>
      </c>
      <c s="36" t="s">
        <v>2207</v>
      </c>
      <c s="37">
        <v>350</v>
      </c>
      <c s="36">
        <v>0</v>
      </c>
      <c s="36">
        <f>ROUND(G167*H167,6)</f>
      </c>
      <c r="L167" s="38">
        <v>0</v>
      </c>
      <c s="32">
        <f>ROUND(ROUND(L167,2)*ROUND(G167,3),2)</f>
      </c>
      <c s="36" t="s">
        <v>1165</v>
      </c>
      <c>
        <f>(M167*21)/100</f>
      </c>
      <c t="s">
        <v>28</v>
      </c>
    </row>
    <row r="168" spans="1:5" ht="12.75">
      <c r="A168" s="35" t="s">
        <v>56</v>
      </c>
      <c r="E168" s="39" t="s">
        <v>1166</v>
      </c>
    </row>
    <row r="169" spans="1:5" ht="25.5">
      <c r="A169" s="35" t="s">
        <v>57</v>
      </c>
      <c r="E169" s="40" t="s">
        <v>2208</v>
      </c>
    </row>
    <row r="170" spans="1:5" ht="12.75">
      <c r="A170" t="s">
        <v>58</v>
      </c>
      <c r="E170" s="39" t="s">
        <v>984</v>
      </c>
    </row>
    <row r="171" spans="1:16" ht="25.5">
      <c r="A171" t="s">
        <v>49</v>
      </c>
      <c s="34" t="s">
        <v>925</v>
      </c>
      <c s="34" t="s">
        <v>2209</v>
      </c>
      <c s="35" t="s">
        <v>52</v>
      </c>
      <c s="6" t="s">
        <v>2210</v>
      </c>
      <c s="36" t="s">
        <v>67</v>
      </c>
      <c s="37">
        <v>1</v>
      </c>
      <c s="36">
        <v>0</v>
      </c>
      <c s="36">
        <f>ROUND(G171*H171,6)</f>
      </c>
      <c r="L171" s="38">
        <v>0</v>
      </c>
      <c s="32">
        <f>ROUND(ROUND(L171,2)*ROUND(G171,3),2)</f>
      </c>
      <c s="36" t="s">
        <v>1165</v>
      </c>
      <c>
        <f>(M171*21)/100</f>
      </c>
      <c t="s">
        <v>28</v>
      </c>
    </row>
    <row r="172" spans="1:5" ht="12.75">
      <c r="A172" s="35" t="s">
        <v>56</v>
      </c>
      <c r="E172" s="39" t="s">
        <v>1166</v>
      </c>
    </row>
    <row r="173" spans="1:5" ht="25.5">
      <c r="A173" s="35" t="s">
        <v>57</v>
      </c>
      <c r="E173" s="40" t="s">
        <v>1515</v>
      </c>
    </row>
    <row r="174" spans="1:5" ht="12.75">
      <c r="A174" t="s">
        <v>58</v>
      </c>
      <c r="E174" s="39" t="s">
        <v>984</v>
      </c>
    </row>
    <row r="175" spans="1:13" ht="12.75">
      <c r="A175" t="s">
        <v>47</v>
      </c>
      <c r="C175" s="31" t="s">
        <v>168</v>
      </c>
      <c r="E175" s="33" t="s">
        <v>1269</v>
      </c>
      <c r="J175" s="32">
        <f>0</f>
      </c>
      <c s="32">
        <f>0</f>
      </c>
      <c s="32">
        <f>0+L176</f>
      </c>
      <c s="32">
        <f>0+M176</f>
      </c>
    </row>
    <row r="176" spans="1:16" ht="25.5">
      <c r="A176" t="s">
        <v>49</v>
      </c>
      <c s="34" t="s">
        <v>926</v>
      </c>
      <c s="34" t="s">
        <v>2211</v>
      </c>
      <c s="35" t="s">
        <v>52</v>
      </c>
      <c s="6" t="s">
        <v>2212</v>
      </c>
      <c s="36" t="s">
        <v>67</v>
      </c>
      <c s="37">
        <v>1</v>
      </c>
      <c s="36">
        <v>0</v>
      </c>
      <c s="36">
        <f>ROUND(G176*H176,6)</f>
      </c>
      <c r="L176" s="38">
        <v>0</v>
      </c>
      <c s="32">
        <f>ROUND(ROUND(L176,2)*ROUND(G176,3),2)</f>
      </c>
      <c s="36" t="s">
        <v>1160</v>
      </c>
      <c>
        <f>(M176*21)/100</f>
      </c>
      <c t="s">
        <v>28</v>
      </c>
    </row>
    <row r="177" spans="1:5" ht="12.75">
      <c r="A177" s="35" t="s">
        <v>56</v>
      </c>
      <c r="E177" s="39" t="s">
        <v>52</v>
      </c>
    </row>
    <row r="178" spans="1:5" ht="12.75">
      <c r="A178" s="35" t="s">
        <v>57</v>
      </c>
      <c r="E178" s="40" t="s">
        <v>52</v>
      </c>
    </row>
    <row r="179" spans="1:5" ht="153">
      <c r="A179" t="s">
        <v>58</v>
      </c>
      <c r="E179" s="39" t="s">
        <v>1469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2223</v>
      </c>
      <c r="E8" s="30" t="s">
        <v>2222</v>
      </c>
      <c r="J8" s="29">
        <f>0+J9+J18+J83+J144+J261+J294+J319</f>
      </c>
      <c s="29">
        <f>0+K9+K18+K83+K144+K261+K294+K319</f>
      </c>
      <c s="29">
        <f>0+L9+L18+L83+L144+L261+L294+L319</f>
      </c>
      <c s="29">
        <f>0+M9+M18+M83+M144+M261+M294+M319</f>
      </c>
    </row>
    <row r="9" spans="1:13" ht="12.75">
      <c r="A9" t="s">
        <v>47</v>
      </c>
      <c r="C9" s="31" t="s">
        <v>1614</v>
      </c>
      <c r="E9" s="33" t="s">
        <v>1615</v>
      </c>
      <c r="J9" s="32">
        <f>0</f>
      </c>
      <c s="32">
        <f>0</f>
      </c>
      <c s="32">
        <f>0+L10+L14</f>
      </c>
      <c s="32">
        <f>0+M10+M14</f>
      </c>
    </row>
    <row r="10" spans="1:16" ht="12.75">
      <c r="A10" t="s">
        <v>49</v>
      </c>
      <c s="34" t="s">
        <v>644</v>
      </c>
      <c s="34" t="s">
        <v>2224</v>
      </c>
      <c s="35" t="s">
        <v>52</v>
      </c>
      <c s="6" t="s">
        <v>2225</v>
      </c>
      <c s="36" t="s">
        <v>67</v>
      </c>
      <c s="37">
        <v>2</v>
      </c>
      <c s="36">
        <v>0</v>
      </c>
      <c s="36">
        <f>ROUND(G10*H10,6)</f>
      </c>
      <c r="L10" s="38">
        <v>0</v>
      </c>
      <c s="32">
        <f>ROUND(ROUND(L10,2)*ROUND(G10,3),2)</f>
      </c>
      <c s="36" t="s">
        <v>1532</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2226</v>
      </c>
      <c s="35" t="s">
        <v>52</v>
      </c>
      <c s="6" t="s">
        <v>2227</v>
      </c>
      <c s="36" t="s">
        <v>105</v>
      </c>
      <c s="37">
        <v>40</v>
      </c>
      <c s="36">
        <v>0</v>
      </c>
      <c s="36">
        <f>ROUND(G14*H14,6)</f>
      </c>
      <c r="L14" s="38">
        <v>0</v>
      </c>
      <c s="32">
        <f>ROUND(ROUND(L14,2)*ROUND(G14,3),2)</f>
      </c>
      <c s="36" t="s">
        <v>1532</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2228</v>
      </c>
      <c r="J18" s="32">
        <f>0</f>
      </c>
      <c s="32">
        <f>0</f>
      </c>
      <c s="32">
        <f>0+L19+L23+L27+L31+L35+L39+L43+L47+L51+L55+L59+L63+L67+L71+L75+L79</f>
      </c>
      <c s="32">
        <f>0+M19+M23+M27+M31+M35+M39+M43+M47+M51+M55+M59+M63+M67+M71+M75+M79</f>
      </c>
    </row>
    <row r="19" spans="1:16" ht="12.75">
      <c r="A19" t="s">
        <v>49</v>
      </c>
      <c s="34" t="s">
        <v>26</v>
      </c>
      <c s="34" t="s">
        <v>2229</v>
      </c>
      <c s="35" t="s">
        <v>52</v>
      </c>
      <c s="6" t="s">
        <v>2230</v>
      </c>
      <c s="36" t="s">
        <v>67</v>
      </c>
      <c s="37">
        <v>1</v>
      </c>
      <c s="36">
        <v>0</v>
      </c>
      <c s="36">
        <f>ROUND(G19*H19,6)</f>
      </c>
      <c r="L19" s="38">
        <v>0</v>
      </c>
      <c s="32">
        <f>ROUND(ROUND(L19,2)*ROUND(G19,3),2)</f>
      </c>
      <c s="36" t="s">
        <v>2231</v>
      </c>
      <c>
        <f>(M19*21)/100</f>
      </c>
      <c t="s">
        <v>28</v>
      </c>
    </row>
    <row r="20" spans="1:5" ht="12.75">
      <c r="A20" s="35" t="s">
        <v>56</v>
      </c>
      <c r="E20" s="39" t="s">
        <v>1166</v>
      </c>
    </row>
    <row r="21" spans="1:5" ht="25.5">
      <c r="A21" s="35" t="s">
        <v>57</v>
      </c>
      <c r="E21" s="40" t="s">
        <v>1515</v>
      </c>
    </row>
    <row r="22" spans="1:5" ht="12.75">
      <c r="A22" t="s">
        <v>58</v>
      </c>
      <c r="E22" s="39" t="s">
        <v>984</v>
      </c>
    </row>
    <row r="23" spans="1:16" ht="12.75">
      <c r="A23" t="s">
        <v>49</v>
      </c>
      <c s="34" t="s">
        <v>94</v>
      </c>
      <c s="34" t="s">
        <v>2232</v>
      </c>
      <c s="35" t="s">
        <v>52</v>
      </c>
      <c s="6" t="s">
        <v>2233</v>
      </c>
      <c s="36" t="s">
        <v>67</v>
      </c>
      <c s="37">
        <v>1</v>
      </c>
      <c s="36">
        <v>0</v>
      </c>
      <c s="36">
        <f>ROUND(G23*H23,6)</f>
      </c>
      <c r="L23" s="38">
        <v>0</v>
      </c>
      <c s="32">
        <f>ROUND(ROUND(L23,2)*ROUND(G23,3),2)</f>
      </c>
      <c s="36" t="s">
        <v>2231</v>
      </c>
      <c>
        <f>(M23*21)/100</f>
      </c>
      <c t="s">
        <v>28</v>
      </c>
    </row>
    <row r="24" spans="1:5" ht="12.75">
      <c r="A24" s="35" t="s">
        <v>56</v>
      </c>
      <c r="E24" s="39" t="s">
        <v>1166</v>
      </c>
    </row>
    <row r="25" spans="1:5" ht="25.5">
      <c r="A25" s="35" t="s">
        <v>57</v>
      </c>
      <c r="E25" s="40" t="s">
        <v>1515</v>
      </c>
    </row>
    <row r="26" spans="1:5" ht="12.75">
      <c r="A26" t="s">
        <v>58</v>
      </c>
      <c r="E26" s="39" t="s">
        <v>984</v>
      </c>
    </row>
    <row r="27" spans="1:16" ht="12.75">
      <c r="A27" t="s">
        <v>49</v>
      </c>
      <c s="34" t="s">
        <v>100</v>
      </c>
      <c s="34" t="s">
        <v>2234</v>
      </c>
      <c s="35" t="s">
        <v>52</v>
      </c>
      <c s="6" t="s">
        <v>2235</v>
      </c>
      <c s="36" t="s">
        <v>67</v>
      </c>
      <c s="37">
        <v>2</v>
      </c>
      <c s="36">
        <v>0</v>
      </c>
      <c s="36">
        <f>ROUND(G27*H27,6)</f>
      </c>
      <c r="L27" s="38">
        <v>0</v>
      </c>
      <c s="32">
        <f>ROUND(ROUND(L27,2)*ROUND(G27,3),2)</f>
      </c>
      <c s="36" t="s">
        <v>2231</v>
      </c>
      <c>
        <f>(M27*21)/100</f>
      </c>
      <c t="s">
        <v>28</v>
      </c>
    </row>
    <row r="28" spans="1:5" ht="12.75">
      <c r="A28" s="35" t="s">
        <v>56</v>
      </c>
      <c r="E28" s="39" t="s">
        <v>1166</v>
      </c>
    </row>
    <row r="29" spans="1:5" ht="25.5">
      <c r="A29" s="35" t="s">
        <v>57</v>
      </c>
      <c r="E29" s="40" t="s">
        <v>1527</v>
      </c>
    </row>
    <row r="30" spans="1:5" ht="12.75">
      <c r="A30" t="s">
        <v>58</v>
      </c>
      <c r="E30" s="39" t="s">
        <v>984</v>
      </c>
    </row>
    <row r="31" spans="1:16" ht="12.75">
      <c r="A31" t="s">
        <v>49</v>
      </c>
      <c s="34" t="s">
        <v>27</v>
      </c>
      <c s="34" t="s">
        <v>2236</v>
      </c>
      <c s="35" t="s">
        <v>52</v>
      </c>
      <c s="6" t="s">
        <v>2237</v>
      </c>
      <c s="36" t="s">
        <v>67</v>
      </c>
      <c s="37">
        <v>2</v>
      </c>
      <c s="36">
        <v>0</v>
      </c>
      <c s="36">
        <f>ROUND(G31*H31,6)</f>
      </c>
      <c r="L31" s="38">
        <v>0</v>
      </c>
      <c s="32">
        <f>ROUND(ROUND(L31,2)*ROUND(G31,3),2)</f>
      </c>
      <c s="36" t="s">
        <v>2231</v>
      </c>
      <c>
        <f>(M31*21)/100</f>
      </c>
      <c t="s">
        <v>28</v>
      </c>
    </row>
    <row r="32" spans="1:5" ht="12.75">
      <c r="A32" s="35" t="s">
        <v>56</v>
      </c>
      <c r="E32" s="39" t="s">
        <v>1166</v>
      </c>
    </row>
    <row r="33" spans="1:5" ht="25.5">
      <c r="A33" s="35" t="s">
        <v>57</v>
      </c>
      <c r="E33" s="40" t="s">
        <v>1527</v>
      </c>
    </row>
    <row r="34" spans="1:5" ht="12.75">
      <c r="A34" t="s">
        <v>58</v>
      </c>
      <c r="E34" s="39" t="s">
        <v>984</v>
      </c>
    </row>
    <row r="35" spans="1:16" ht="12.75">
      <c r="A35" t="s">
        <v>49</v>
      </c>
      <c s="34" t="s">
        <v>168</v>
      </c>
      <c s="34" t="s">
        <v>2238</v>
      </c>
      <c s="35" t="s">
        <v>52</v>
      </c>
      <c s="6" t="s">
        <v>2239</v>
      </c>
      <c s="36" t="s">
        <v>67</v>
      </c>
      <c s="37">
        <v>2</v>
      </c>
      <c s="36">
        <v>0</v>
      </c>
      <c s="36">
        <f>ROUND(G35*H35,6)</f>
      </c>
      <c r="L35" s="38">
        <v>0</v>
      </c>
      <c s="32">
        <f>ROUND(ROUND(L35,2)*ROUND(G35,3),2)</f>
      </c>
      <c s="36" t="s">
        <v>2231</v>
      </c>
      <c>
        <f>(M35*21)/100</f>
      </c>
      <c t="s">
        <v>28</v>
      </c>
    </row>
    <row r="36" spans="1:5" ht="12.75">
      <c r="A36" s="35" t="s">
        <v>56</v>
      </c>
      <c r="E36" s="39" t="s">
        <v>1166</v>
      </c>
    </row>
    <row r="37" spans="1:5" ht="25.5">
      <c r="A37" s="35" t="s">
        <v>57</v>
      </c>
      <c r="E37" s="40" t="s">
        <v>1527</v>
      </c>
    </row>
    <row r="38" spans="1:5" ht="12.75">
      <c r="A38" t="s">
        <v>58</v>
      </c>
      <c r="E38" s="39" t="s">
        <v>984</v>
      </c>
    </row>
    <row r="39" spans="1:16" ht="12.75">
      <c r="A39" t="s">
        <v>49</v>
      </c>
      <c s="34" t="s">
        <v>534</v>
      </c>
      <c s="34" t="s">
        <v>2240</v>
      </c>
      <c s="35" t="s">
        <v>52</v>
      </c>
      <c s="6" t="s">
        <v>2241</v>
      </c>
      <c s="36" t="s">
        <v>67</v>
      </c>
      <c s="37">
        <v>4</v>
      </c>
      <c s="36">
        <v>0</v>
      </c>
      <c s="36">
        <f>ROUND(G39*H39,6)</f>
      </c>
      <c r="L39" s="38">
        <v>0</v>
      </c>
      <c s="32">
        <f>ROUND(ROUND(L39,2)*ROUND(G39,3),2)</f>
      </c>
      <c s="36" t="s">
        <v>2231</v>
      </c>
      <c>
        <f>(M39*21)/100</f>
      </c>
      <c t="s">
        <v>28</v>
      </c>
    </row>
    <row r="40" spans="1:5" ht="12.75">
      <c r="A40" s="35" t="s">
        <v>56</v>
      </c>
      <c r="E40" s="39" t="s">
        <v>1166</v>
      </c>
    </row>
    <row r="41" spans="1:5" ht="25.5">
      <c r="A41" s="35" t="s">
        <v>57</v>
      </c>
      <c r="E41" s="40" t="s">
        <v>1884</v>
      </c>
    </row>
    <row r="42" spans="1:5" ht="12.75">
      <c r="A42" t="s">
        <v>58</v>
      </c>
      <c r="E42" s="39" t="s">
        <v>984</v>
      </c>
    </row>
    <row r="43" spans="1:16" ht="12.75">
      <c r="A43" t="s">
        <v>49</v>
      </c>
      <c s="34" t="s">
        <v>673</v>
      </c>
      <c s="34" t="s">
        <v>2242</v>
      </c>
      <c s="35" t="s">
        <v>52</v>
      </c>
      <c s="6" t="s">
        <v>2243</v>
      </c>
      <c s="36" t="s">
        <v>67</v>
      </c>
      <c s="37">
        <v>4</v>
      </c>
      <c s="36">
        <v>0</v>
      </c>
      <c s="36">
        <f>ROUND(G43*H43,6)</f>
      </c>
      <c r="L43" s="38">
        <v>0</v>
      </c>
      <c s="32">
        <f>ROUND(ROUND(L43,2)*ROUND(G43,3),2)</f>
      </c>
      <c s="36" t="s">
        <v>2231</v>
      </c>
      <c>
        <f>(M43*21)/100</f>
      </c>
      <c t="s">
        <v>28</v>
      </c>
    </row>
    <row r="44" spans="1:5" ht="12.75">
      <c r="A44" s="35" t="s">
        <v>56</v>
      </c>
      <c r="E44" s="39" t="s">
        <v>1166</v>
      </c>
    </row>
    <row r="45" spans="1:5" ht="25.5">
      <c r="A45" s="35" t="s">
        <v>57</v>
      </c>
      <c r="E45" s="40" t="s">
        <v>1884</v>
      </c>
    </row>
    <row r="46" spans="1:5" ht="12.75">
      <c r="A46" t="s">
        <v>58</v>
      </c>
      <c r="E46" s="39" t="s">
        <v>984</v>
      </c>
    </row>
    <row r="47" spans="1:16" ht="12.75">
      <c r="A47" t="s">
        <v>49</v>
      </c>
      <c s="34" t="s">
        <v>677</v>
      </c>
      <c s="34" t="s">
        <v>2244</v>
      </c>
      <c s="35" t="s">
        <v>52</v>
      </c>
      <c s="6" t="s">
        <v>2245</v>
      </c>
      <c s="36" t="s">
        <v>105</v>
      </c>
      <c s="37">
        <v>50</v>
      </c>
      <c s="36">
        <v>0</v>
      </c>
      <c s="36">
        <f>ROUND(G47*H47,6)</f>
      </c>
      <c r="L47" s="38">
        <v>0</v>
      </c>
      <c s="32">
        <f>ROUND(ROUND(L47,2)*ROUND(G47,3),2)</f>
      </c>
      <c s="36" t="s">
        <v>2231</v>
      </c>
      <c>
        <f>(M47*21)/100</f>
      </c>
      <c t="s">
        <v>28</v>
      </c>
    </row>
    <row r="48" spans="1:5" ht="12.75">
      <c r="A48" s="35" t="s">
        <v>56</v>
      </c>
      <c r="E48" s="39" t="s">
        <v>1166</v>
      </c>
    </row>
    <row r="49" spans="1:5" ht="25.5">
      <c r="A49" s="35" t="s">
        <v>57</v>
      </c>
      <c r="E49" s="40" t="s">
        <v>2000</v>
      </c>
    </row>
    <row r="50" spans="1:5" ht="12.75">
      <c r="A50" t="s">
        <v>58</v>
      </c>
      <c r="E50" s="39" t="s">
        <v>984</v>
      </c>
    </row>
    <row r="51" spans="1:16" ht="12.75">
      <c r="A51" t="s">
        <v>49</v>
      </c>
      <c s="34" t="s">
        <v>681</v>
      </c>
      <c s="34" t="s">
        <v>2246</v>
      </c>
      <c s="35" t="s">
        <v>52</v>
      </c>
      <c s="6" t="s">
        <v>2247</v>
      </c>
      <c s="36" t="s">
        <v>67</v>
      </c>
      <c s="37">
        <v>2</v>
      </c>
      <c s="36">
        <v>0</v>
      </c>
      <c s="36">
        <f>ROUND(G51*H51,6)</f>
      </c>
      <c r="L51" s="38">
        <v>0</v>
      </c>
      <c s="32">
        <f>ROUND(ROUND(L51,2)*ROUND(G51,3),2)</f>
      </c>
      <c s="36" t="s">
        <v>2231</v>
      </c>
      <c>
        <f>(M51*21)/100</f>
      </c>
      <c t="s">
        <v>28</v>
      </c>
    </row>
    <row r="52" spans="1:5" ht="12.75">
      <c r="A52" s="35" t="s">
        <v>56</v>
      </c>
      <c r="E52" s="39" t="s">
        <v>1166</v>
      </c>
    </row>
    <row r="53" spans="1:5" ht="25.5">
      <c r="A53" s="35" t="s">
        <v>57</v>
      </c>
      <c r="E53" s="40" t="s">
        <v>1527</v>
      </c>
    </row>
    <row r="54" spans="1:5" ht="12.75">
      <c r="A54" t="s">
        <v>58</v>
      </c>
      <c r="E54" s="39" t="s">
        <v>984</v>
      </c>
    </row>
    <row r="55" spans="1:16" ht="12.75">
      <c r="A55" t="s">
        <v>49</v>
      </c>
      <c s="34" t="s">
        <v>685</v>
      </c>
      <c s="34" t="s">
        <v>2248</v>
      </c>
      <c s="35" t="s">
        <v>52</v>
      </c>
      <c s="6" t="s">
        <v>2249</v>
      </c>
      <c s="36" t="s">
        <v>105</v>
      </c>
      <c s="37">
        <v>50</v>
      </c>
      <c s="36">
        <v>0</v>
      </c>
      <c s="36">
        <f>ROUND(G55*H55,6)</f>
      </c>
      <c r="L55" s="38">
        <v>0</v>
      </c>
      <c s="32">
        <f>ROUND(ROUND(L55,2)*ROUND(G55,3),2)</f>
      </c>
      <c s="36" t="s">
        <v>2231</v>
      </c>
      <c>
        <f>(M55*21)/100</f>
      </c>
      <c t="s">
        <v>28</v>
      </c>
    </row>
    <row r="56" spans="1:5" ht="12.75">
      <c r="A56" s="35" t="s">
        <v>56</v>
      </c>
      <c r="E56" s="39" t="s">
        <v>1166</v>
      </c>
    </row>
    <row r="57" spans="1:5" ht="25.5">
      <c r="A57" s="35" t="s">
        <v>57</v>
      </c>
      <c r="E57" s="40" t="s">
        <v>2000</v>
      </c>
    </row>
    <row r="58" spans="1:5" ht="12.75">
      <c r="A58" t="s">
        <v>58</v>
      </c>
      <c r="E58" s="39" t="s">
        <v>984</v>
      </c>
    </row>
    <row r="59" spans="1:16" ht="12.75">
      <c r="A59" t="s">
        <v>49</v>
      </c>
      <c s="34" t="s">
        <v>50</v>
      </c>
      <c s="34" t="s">
        <v>2250</v>
      </c>
      <c s="35" t="s">
        <v>52</v>
      </c>
      <c s="6" t="s">
        <v>2251</v>
      </c>
      <c s="36" t="s">
        <v>67</v>
      </c>
      <c s="37">
        <v>2</v>
      </c>
      <c s="36">
        <v>0</v>
      </c>
      <c s="36">
        <f>ROUND(G59*H59,6)</f>
      </c>
      <c r="L59" s="38">
        <v>0</v>
      </c>
      <c s="32">
        <f>ROUND(ROUND(L59,2)*ROUND(G59,3),2)</f>
      </c>
      <c s="36" t="s">
        <v>2231</v>
      </c>
      <c>
        <f>(M59*21)/100</f>
      </c>
      <c t="s">
        <v>28</v>
      </c>
    </row>
    <row r="60" spans="1:5" ht="12.75">
      <c r="A60" s="35" t="s">
        <v>56</v>
      </c>
      <c r="E60" s="39" t="s">
        <v>1166</v>
      </c>
    </row>
    <row r="61" spans="1:5" ht="25.5">
      <c r="A61" s="35" t="s">
        <v>57</v>
      </c>
      <c r="E61" s="40" t="s">
        <v>1527</v>
      </c>
    </row>
    <row r="62" spans="1:5" ht="12.75">
      <c r="A62" t="s">
        <v>58</v>
      </c>
      <c r="E62" s="39" t="s">
        <v>984</v>
      </c>
    </row>
    <row r="63" spans="1:16" ht="12.75">
      <c r="A63" t="s">
        <v>49</v>
      </c>
      <c s="34" t="s">
        <v>60</v>
      </c>
      <c s="34" t="s">
        <v>2252</v>
      </c>
      <c s="35" t="s">
        <v>52</v>
      </c>
      <c s="6" t="s">
        <v>2253</v>
      </c>
      <c s="36" t="s">
        <v>67</v>
      </c>
      <c s="37">
        <v>2</v>
      </c>
      <c s="36">
        <v>0</v>
      </c>
      <c s="36">
        <f>ROUND(G63*H63,6)</f>
      </c>
      <c r="L63" s="38">
        <v>0</v>
      </c>
      <c s="32">
        <f>ROUND(ROUND(L63,2)*ROUND(G63,3),2)</f>
      </c>
      <c s="36" t="s">
        <v>2231</v>
      </c>
      <c>
        <f>(M63*21)/100</f>
      </c>
      <c t="s">
        <v>28</v>
      </c>
    </row>
    <row r="64" spans="1:5" ht="12.75">
      <c r="A64" s="35" t="s">
        <v>56</v>
      </c>
      <c r="E64" s="39" t="s">
        <v>1166</v>
      </c>
    </row>
    <row r="65" spans="1:5" ht="25.5">
      <c r="A65" s="35" t="s">
        <v>57</v>
      </c>
      <c r="E65" s="40" t="s">
        <v>1527</v>
      </c>
    </row>
    <row r="66" spans="1:5" ht="12.75">
      <c r="A66" t="s">
        <v>58</v>
      </c>
      <c r="E66" s="39" t="s">
        <v>984</v>
      </c>
    </row>
    <row r="67" spans="1:16" ht="12.75">
      <c r="A67" t="s">
        <v>49</v>
      </c>
      <c s="34" t="s">
        <v>64</v>
      </c>
      <c s="34" t="s">
        <v>2254</v>
      </c>
      <c s="35" t="s">
        <v>52</v>
      </c>
      <c s="6" t="s">
        <v>2255</v>
      </c>
      <c s="36" t="s">
        <v>105</v>
      </c>
      <c s="37">
        <v>10</v>
      </c>
      <c s="36">
        <v>0</v>
      </c>
      <c s="36">
        <f>ROUND(G67*H67,6)</f>
      </c>
      <c r="L67" s="38">
        <v>0</v>
      </c>
      <c s="32">
        <f>ROUND(ROUND(L67,2)*ROUND(G67,3),2)</f>
      </c>
      <c s="36" t="s">
        <v>2231</v>
      </c>
      <c>
        <f>(M67*21)/100</f>
      </c>
      <c t="s">
        <v>28</v>
      </c>
    </row>
    <row r="68" spans="1:5" ht="12.75">
      <c r="A68" s="35" t="s">
        <v>56</v>
      </c>
      <c r="E68" s="39" t="s">
        <v>1166</v>
      </c>
    </row>
    <row r="69" spans="1:5" ht="25.5">
      <c r="A69" s="35" t="s">
        <v>57</v>
      </c>
      <c r="E69" s="40" t="s">
        <v>1551</v>
      </c>
    </row>
    <row r="70" spans="1:5" ht="12.75">
      <c r="A70" t="s">
        <v>58</v>
      </c>
      <c r="E70" s="39" t="s">
        <v>984</v>
      </c>
    </row>
    <row r="71" spans="1:16" ht="25.5">
      <c r="A71" t="s">
        <v>49</v>
      </c>
      <c s="34" t="s">
        <v>69</v>
      </c>
      <c s="34" t="s">
        <v>2256</v>
      </c>
      <c s="35" t="s">
        <v>52</v>
      </c>
      <c s="6" t="s">
        <v>2257</v>
      </c>
      <c s="36" t="s">
        <v>67</v>
      </c>
      <c s="37">
        <v>2</v>
      </c>
      <c s="36">
        <v>0</v>
      </c>
      <c s="36">
        <f>ROUND(G71*H71,6)</f>
      </c>
      <c r="L71" s="38">
        <v>0</v>
      </c>
      <c s="32">
        <f>ROUND(ROUND(L71,2)*ROUND(G71,3),2)</f>
      </c>
      <c s="36" t="s">
        <v>2231</v>
      </c>
      <c>
        <f>(M71*21)/100</f>
      </c>
      <c t="s">
        <v>28</v>
      </c>
    </row>
    <row r="72" spans="1:5" ht="12.75">
      <c r="A72" s="35" t="s">
        <v>56</v>
      </c>
      <c r="E72" s="39" t="s">
        <v>1166</v>
      </c>
    </row>
    <row r="73" spans="1:5" ht="25.5">
      <c r="A73" s="35" t="s">
        <v>57</v>
      </c>
      <c r="E73" s="40" t="s">
        <v>1527</v>
      </c>
    </row>
    <row r="74" spans="1:5" ht="12.75">
      <c r="A74" t="s">
        <v>58</v>
      </c>
      <c r="E74" s="39" t="s">
        <v>984</v>
      </c>
    </row>
    <row r="75" spans="1:16" ht="12.75">
      <c r="A75" t="s">
        <v>49</v>
      </c>
      <c s="34" t="s">
        <v>72</v>
      </c>
      <c s="34" t="s">
        <v>2258</v>
      </c>
      <c s="35" t="s">
        <v>52</v>
      </c>
      <c s="6" t="s">
        <v>2259</v>
      </c>
      <c s="36" t="s">
        <v>67</v>
      </c>
      <c s="37">
        <v>2</v>
      </c>
      <c s="36">
        <v>0</v>
      </c>
      <c s="36">
        <f>ROUND(G75*H75,6)</f>
      </c>
      <c r="L75" s="38">
        <v>0</v>
      </c>
      <c s="32">
        <f>ROUND(ROUND(L75,2)*ROUND(G75,3),2)</f>
      </c>
      <c s="36" t="s">
        <v>2231</v>
      </c>
      <c>
        <f>(M75*21)/100</f>
      </c>
      <c t="s">
        <v>28</v>
      </c>
    </row>
    <row r="76" spans="1:5" ht="12.75">
      <c r="A76" s="35" t="s">
        <v>56</v>
      </c>
      <c r="E76" s="39" t="s">
        <v>1166</v>
      </c>
    </row>
    <row r="77" spans="1:5" ht="25.5">
      <c r="A77" s="35" t="s">
        <v>57</v>
      </c>
      <c r="E77" s="40" t="s">
        <v>1527</v>
      </c>
    </row>
    <row r="78" spans="1:5" ht="12.75">
      <c r="A78" t="s">
        <v>58</v>
      </c>
      <c r="E78" s="39" t="s">
        <v>984</v>
      </c>
    </row>
    <row r="79" spans="1:16" ht="12.75">
      <c r="A79" t="s">
        <v>49</v>
      </c>
      <c s="34" t="s">
        <v>78</v>
      </c>
      <c s="34" t="s">
        <v>2260</v>
      </c>
      <c s="35" t="s">
        <v>52</v>
      </c>
      <c s="6" t="s">
        <v>2261</v>
      </c>
      <c s="36" t="s">
        <v>67</v>
      </c>
      <c s="37">
        <v>2</v>
      </c>
      <c s="36">
        <v>0</v>
      </c>
      <c s="36">
        <f>ROUND(G79*H79,6)</f>
      </c>
      <c r="L79" s="38">
        <v>0</v>
      </c>
      <c s="32">
        <f>ROUND(ROUND(L79,2)*ROUND(G79,3),2)</f>
      </c>
      <c s="36" t="s">
        <v>1160</v>
      </c>
      <c>
        <f>(M79*21)/100</f>
      </c>
      <c t="s">
        <v>28</v>
      </c>
    </row>
    <row r="80" spans="1:5" ht="12.75">
      <c r="A80" s="35" t="s">
        <v>56</v>
      </c>
      <c r="E80" s="39" t="s">
        <v>52</v>
      </c>
    </row>
    <row r="81" spans="1:5" ht="25.5">
      <c r="A81" s="35" t="s">
        <v>57</v>
      </c>
      <c r="E81" s="40" t="s">
        <v>1527</v>
      </c>
    </row>
    <row r="82" spans="1:5" ht="140.25">
      <c r="A82" t="s">
        <v>58</v>
      </c>
      <c r="E82" s="39" t="s">
        <v>2262</v>
      </c>
    </row>
    <row r="83" spans="1:13" ht="12.75">
      <c r="A83" t="s">
        <v>47</v>
      </c>
      <c r="C83" s="31" t="s">
        <v>28</v>
      </c>
      <c r="E83" s="33" t="s">
        <v>2263</v>
      </c>
      <c r="J83" s="32">
        <f>0</f>
      </c>
      <c s="32">
        <f>0</f>
      </c>
      <c s="32">
        <f>0+L84+L88+L92+L96+L100+L104+L108+L112+L116+L120+L124+L128+L132+L136+L140</f>
      </c>
      <c s="32">
        <f>0+M84+M88+M92+M96+M100+M104+M108+M112+M116+M120+M124+M128+M132+M136+M140</f>
      </c>
    </row>
    <row r="84" spans="1:16" ht="25.5">
      <c r="A84" t="s">
        <v>49</v>
      </c>
      <c s="34" t="s">
        <v>83</v>
      </c>
      <c s="34" t="s">
        <v>2264</v>
      </c>
      <c s="35" t="s">
        <v>52</v>
      </c>
      <c s="6" t="s">
        <v>2265</v>
      </c>
      <c s="36" t="s">
        <v>67</v>
      </c>
      <c s="37">
        <v>2</v>
      </c>
      <c s="36">
        <v>0</v>
      </c>
      <c s="36">
        <f>ROUND(G84*H84,6)</f>
      </c>
      <c r="L84" s="38">
        <v>0</v>
      </c>
      <c s="32">
        <f>ROUND(ROUND(L84,2)*ROUND(G84,3),2)</f>
      </c>
      <c s="36" t="s">
        <v>2231</v>
      </c>
      <c>
        <f>(M84*21)/100</f>
      </c>
      <c t="s">
        <v>28</v>
      </c>
    </row>
    <row r="85" spans="1:5" ht="12.75">
      <c r="A85" s="35" t="s">
        <v>56</v>
      </c>
      <c r="E85" s="39" t="s">
        <v>1166</v>
      </c>
    </row>
    <row r="86" spans="1:5" ht="25.5">
      <c r="A86" s="35" t="s">
        <v>57</v>
      </c>
      <c r="E86" s="40" t="s">
        <v>1527</v>
      </c>
    </row>
    <row r="87" spans="1:5" ht="12.75">
      <c r="A87" t="s">
        <v>58</v>
      </c>
      <c r="E87" s="39" t="s">
        <v>984</v>
      </c>
    </row>
    <row r="88" spans="1:16" ht="12.75">
      <c r="A88" t="s">
        <v>49</v>
      </c>
      <c s="34" t="s">
        <v>87</v>
      </c>
      <c s="34" t="s">
        <v>2266</v>
      </c>
      <c s="35" t="s">
        <v>52</v>
      </c>
      <c s="6" t="s">
        <v>2267</v>
      </c>
      <c s="36" t="s">
        <v>67</v>
      </c>
      <c s="37">
        <v>2</v>
      </c>
      <c s="36">
        <v>0</v>
      </c>
      <c s="36">
        <f>ROUND(G88*H88,6)</f>
      </c>
      <c r="L88" s="38">
        <v>0</v>
      </c>
      <c s="32">
        <f>ROUND(ROUND(L88,2)*ROUND(G88,3),2)</f>
      </c>
      <c s="36" t="s">
        <v>2231</v>
      </c>
      <c>
        <f>(M88*21)/100</f>
      </c>
      <c t="s">
        <v>28</v>
      </c>
    </row>
    <row r="89" spans="1:5" ht="12.75">
      <c r="A89" s="35" t="s">
        <v>56</v>
      </c>
      <c r="E89" s="39" t="s">
        <v>1166</v>
      </c>
    </row>
    <row r="90" spans="1:5" ht="25.5">
      <c r="A90" s="35" t="s">
        <v>57</v>
      </c>
      <c r="E90" s="40" t="s">
        <v>1527</v>
      </c>
    </row>
    <row r="91" spans="1:5" ht="12.75">
      <c r="A91" t="s">
        <v>58</v>
      </c>
      <c r="E91" s="39" t="s">
        <v>984</v>
      </c>
    </row>
    <row r="92" spans="1:16" ht="12.75">
      <c r="A92" t="s">
        <v>49</v>
      </c>
      <c s="34" t="s">
        <v>91</v>
      </c>
      <c s="34" t="s">
        <v>2268</v>
      </c>
      <c s="35" t="s">
        <v>52</v>
      </c>
      <c s="6" t="s">
        <v>2269</v>
      </c>
      <c s="36" t="s">
        <v>67</v>
      </c>
      <c s="37">
        <v>2</v>
      </c>
      <c s="36">
        <v>0</v>
      </c>
      <c s="36">
        <f>ROUND(G92*H92,6)</f>
      </c>
      <c r="L92" s="38">
        <v>0</v>
      </c>
      <c s="32">
        <f>ROUND(ROUND(L92,2)*ROUND(G92,3),2)</f>
      </c>
      <c s="36" t="s">
        <v>2231</v>
      </c>
      <c>
        <f>(M92*21)/100</f>
      </c>
      <c t="s">
        <v>28</v>
      </c>
    </row>
    <row r="93" spans="1:5" ht="12.75">
      <c r="A93" s="35" t="s">
        <v>56</v>
      </c>
      <c r="E93" s="39" t="s">
        <v>1166</v>
      </c>
    </row>
    <row r="94" spans="1:5" ht="25.5">
      <c r="A94" s="35" t="s">
        <v>57</v>
      </c>
      <c r="E94" s="40" t="s">
        <v>1527</v>
      </c>
    </row>
    <row r="95" spans="1:5" ht="12.75">
      <c r="A95" t="s">
        <v>58</v>
      </c>
      <c r="E95" s="39" t="s">
        <v>984</v>
      </c>
    </row>
    <row r="96" spans="1:16" ht="12.75">
      <c r="A96" t="s">
        <v>49</v>
      </c>
      <c s="34" t="s">
        <v>96</v>
      </c>
      <c s="34" t="s">
        <v>2270</v>
      </c>
      <c s="35" t="s">
        <v>52</v>
      </c>
      <c s="6" t="s">
        <v>2271</v>
      </c>
      <c s="36" t="s">
        <v>67</v>
      </c>
      <c s="37">
        <v>2</v>
      </c>
      <c s="36">
        <v>0</v>
      </c>
      <c s="36">
        <f>ROUND(G96*H96,6)</f>
      </c>
      <c r="L96" s="38">
        <v>0</v>
      </c>
      <c s="32">
        <f>ROUND(ROUND(L96,2)*ROUND(G96,3),2)</f>
      </c>
      <c s="36" t="s">
        <v>2231</v>
      </c>
      <c>
        <f>(M96*21)/100</f>
      </c>
      <c t="s">
        <v>28</v>
      </c>
    </row>
    <row r="97" spans="1:5" ht="12.75">
      <c r="A97" s="35" t="s">
        <v>56</v>
      </c>
      <c r="E97" s="39" t="s">
        <v>1166</v>
      </c>
    </row>
    <row r="98" spans="1:5" ht="25.5">
      <c r="A98" s="35" t="s">
        <v>57</v>
      </c>
      <c r="E98" s="40" t="s">
        <v>1527</v>
      </c>
    </row>
    <row r="99" spans="1:5" ht="12.75">
      <c r="A99" t="s">
        <v>58</v>
      </c>
      <c r="E99" s="39" t="s">
        <v>984</v>
      </c>
    </row>
    <row r="100" spans="1:16" ht="12.75">
      <c r="A100" t="s">
        <v>49</v>
      </c>
      <c s="34" t="s">
        <v>1000</v>
      </c>
      <c s="34" t="s">
        <v>2272</v>
      </c>
      <c s="35" t="s">
        <v>52</v>
      </c>
      <c s="6" t="s">
        <v>2273</v>
      </c>
      <c s="36" t="s">
        <v>67</v>
      </c>
      <c s="37">
        <v>2</v>
      </c>
      <c s="36">
        <v>0</v>
      </c>
      <c s="36">
        <f>ROUND(G100*H100,6)</f>
      </c>
      <c r="L100" s="38">
        <v>0</v>
      </c>
      <c s="32">
        <f>ROUND(ROUND(L100,2)*ROUND(G100,3),2)</f>
      </c>
      <c s="36" t="s">
        <v>2231</v>
      </c>
      <c>
        <f>(M100*21)/100</f>
      </c>
      <c t="s">
        <v>28</v>
      </c>
    </row>
    <row r="101" spans="1:5" ht="12.75">
      <c r="A101" s="35" t="s">
        <v>56</v>
      </c>
      <c r="E101" s="39" t="s">
        <v>1166</v>
      </c>
    </row>
    <row r="102" spans="1:5" ht="25.5">
      <c r="A102" s="35" t="s">
        <v>57</v>
      </c>
      <c r="E102" s="40" t="s">
        <v>1527</v>
      </c>
    </row>
    <row r="103" spans="1:5" ht="12.75">
      <c r="A103" t="s">
        <v>58</v>
      </c>
      <c r="E103" s="39" t="s">
        <v>984</v>
      </c>
    </row>
    <row r="104" spans="1:16" ht="12.75">
      <c r="A104" t="s">
        <v>49</v>
      </c>
      <c s="34" t="s">
        <v>102</v>
      </c>
      <c s="34" t="s">
        <v>2274</v>
      </c>
      <c s="35" t="s">
        <v>52</v>
      </c>
      <c s="6" t="s">
        <v>2275</v>
      </c>
      <c s="36" t="s">
        <v>67</v>
      </c>
      <c s="37">
        <v>2</v>
      </c>
      <c s="36">
        <v>0</v>
      </c>
      <c s="36">
        <f>ROUND(G104*H104,6)</f>
      </c>
      <c r="L104" s="38">
        <v>0</v>
      </c>
      <c s="32">
        <f>ROUND(ROUND(L104,2)*ROUND(G104,3),2)</f>
      </c>
      <c s="36" t="s">
        <v>2231</v>
      </c>
      <c>
        <f>(M104*21)/100</f>
      </c>
      <c t="s">
        <v>28</v>
      </c>
    </row>
    <row r="105" spans="1:5" ht="12.75">
      <c r="A105" s="35" t="s">
        <v>56</v>
      </c>
      <c r="E105" s="39" t="s">
        <v>1166</v>
      </c>
    </row>
    <row r="106" spans="1:5" ht="25.5">
      <c r="A106" s="35" t="s">
        <v>57</v>
      </c>
      <c r="E106" s="40" t="s">
        <v>1527</v>
      </c>
    </row>
    <row r="107" spans="1:5" ht="12.75">
      <c r="A107" t="s">
        <v>58</v>
      </c>
      <c r="E107" s="39" t="s">
        <v>984</v>
      </c>
    </row>
    <row r="108" spans="1:16" ht="12.75">
      <c r="A108" t="s">
        <v>49</v>
      </c>
      <c s="34" t="s">
        <v>924</v>
      </c>
      <c s="34" t="s">
        <v>2276</v>
      </c>
      <c s="35" t="s">
        <v>52</v>
      </c>
      <c s="6" t="s">
        <v>2277</v>
      </c>
      <c s="36" t="s">
        <v>67</v>
      </c>
      <c s="37">
        <v>2</v>
      </c>
      <c s="36">
        <v>0</v>
      </c>
      <c s="36">
        <f>ROUND(G108*H108,6)</f>
      </c>
      <c r="L108" s="38">
        <v>0</v>
      </c>
      <c s="32">
        <f>ROUND(ROUND(L108,2)*ROUND(G108,3),2)</f>
      </c>
      <c s="36" t="s">
        <v>2231</v>
      </c>
      <c>
        <f>(M108*21)/100</f>
      </c>
      <c t="s">
        <v>28</v>
      </c>
    </row>
    <row r="109" spans="1:5" ht="12.75">
      <c r="A109" s="35" t="s">
        <v>56</v>
      </c>
      <c r="E109" s="39" t="s">
        <v>1166</v>
      </c>
    </row>
    <row r="110" spans="1:5" ht="25.5">
      <c r="A110" s="35" t="s">
        <v>57</v>
      </c>
      <c r="E110" s="40" t="s">
        <v>1527</v>
      </c>
    </row>
    <row r="111" spans="1:5" ht="12.75">
      <c r="A111" t="s">
        <v>58</v>
      </c>
      <c r="E111" s="39" t="s">
        <v>984</v>
      </c>
    </row>
    <row r="112" spans="1:16" ht="12.75">
      <c r="A112" t="s">
        <v>49</v>
      </c>
      <c s="34" t="s">
        <v>108</v>
      </c>
      <c s="34" t="s">
        <v>2278</v>
      </c>
      <c s="35" t="s">
        <v>52</v>
      </c>
      <c s="6" t="s">
        <v>2279</v>
      </c>
      <c s="36" t="s">
        <v>67</v>
      </c>
      <c s="37">
        <v>2</v>
      </c>
      <c s="36">
        <v>0</v>
      </c>
      <c s="36">
        <f>ROUND(G112*H112,6)</f>
      </c>
      <c r="L112" s="38">
        <v>0</v>
      </c>
      <c s="32">
        <f>ROUND(ROUND(L112,2)*ROUND(G112,3),2)</f>
      </c>
      <c s="36" t="s">
        <v>2231</v>
      </c>
      <c>
        <f>(M112*21)/100</f>
      </c>
      <c t="s">
        <v>28</v>
      </c>
    </row>
    <row r="113" spans="1:5" ht="12.75">
      <c r="A113" s="35" t="s">
        <v>56</v>
      </c>
      <c r="E113" s="39" t="s">
        <v>1166</v>
      </c>
    </row>
    <row r="114" spans="1:5" ht="25.5">
      <c r="A114" s="35" t="s">
        <v>57</v>
      </c>
      <c r="E114" s="40" t="s">
        <v>1527</v>
      </c>
    </row>
    <row r="115" spans="1:5" ht="12.75">
      <c r="A115" t="s">
        <v>58</v>
      </c>
      <c r="E115" s="39" t="s">
        <v>984</v>
      </c>
    </row>
    <row r="116" spans="1:16" ht="12.75">
      <c r="A116" t="s">
        <v>49</v>
      </c>
      <c s="34" t="s">
        <v>112</v>
      </c>
      <c s="34" t="s">
        <v>2280</v>
      </c>
      <c s="35" t="s">
        <v>52</v>
      </c>
      <c s="6" t="s">
        <v>2281</v>
      </c>
      <c s="36" t="s">
        <v>105</v>
      </c>
      <c s="37">
        <v>50</v>
      </c>
      <c s="36">
        <v>0</v>
      </c>
      <c s="36">
        <f>ROUND(G116*H116,6)</f>
      </c>
      <c r="L116" s="38">
        <v>0</v>
      </c>
      <c s="32">
        <f>ROUND(ROUND(L116,2)*ROUND(G116,3),2)</f>
      </c>
      <c s="36" t="s">
        <v>1160</v>
      </c>
      <c>
        <f>(M116*21)/100</f>
      </c>
      <c t="s">
        <v>28</v>
      </c>
    </row>
    <row r="117" spans="1:5" ht="12.75">
      <c r="A117" s="35" t="s">
        <v>56</v>
      </c>
      <c r="E117" s="39" t="s">
        <v>52</v>
      </c>
    </row>
    <row r="118" spans="1:5" ht="25.5">
      <c r="A118" s="35" t="s">
        <v>57</v>
      </c>
      <c r="E118" s="40" t="s">
        <v>2000</v>
      </c>
    </row>
    <row r="119" spans="1:5" ht="165.75">
      <c r="A119" t="s">
        <v>58</v>
      </c>
      <c r="E119" s="39" t="s">
        <v>2282</v>
      </c>
    </row>
    <row r="120" spans="1:16" ht="12.75">
      <c r="A120" t="s">
        <v>49</v>
      </c>
      <c s="34" t="s">
        <v>116</v>
      </c>
      <c s="34" t="s">
        <v>2283</v>
      </c>
      <c s="35" t="s">
        <v>52</v>
      </c>
      <c s="6" t="s">
        <v>2284</v>
      </c>
      <c s="36" t="s">
        <v>105</v>
      </c>
      <c s="37">
        <v>50</v>
      </c>
      <c s="36">
        <v>0</v>
      </c>
      <c s="36">
        <f>ROUND(G120*H120,6)</f>
      </c>
      <c r="L120" s="38">
        <v>0</v>
      </c>
      <c s="32">
        <f>ROUND(ROUND(L120,2)*ROUND(G120,3),2)</f>
      </c>
      <c s="36" t="s">
        <v>2231</v>
      </c>
      <c>
        <f>(M120*21)/100</f>
      </c>
      <c t="s">
        <v>28</v>
      </c>
    </row>
    <row r="121" spans="1:5" ht="12.75">
      <c r="A121" s="35" t="s">
        <v>56</v>
      </c>
      <c r="E121" s="39" t="s">
        <v>1166</v>
      </c>
    </row>
    <row r="122" spans="1:5" ht="25.5">
      <c r="A122" s="35" t="s">
        <v>57</v>
      </c>
      <c r="E122" s="40" t="s">
        <v>2000</v>
      </c>
    </row>
    <row r="123" spans="1:5" ht="12.75">
      <c r="A123" t="s">
        <v>58</v>
      </c>
      <c r="E123" s="39" t="s">
        <v>984</v>
      </c>
    </row>
    <row r="124" spans="1:16" ht="12.75">
      <c r="A124" t="s">
        <v>49</v>
      </c>
      <c s="34" t="s">
        <v>120</v>
      </c>
      <c s="34" t="s">
        <v>2285</v>
      </c>
      <c s="35" t="s">
        <v>52</v>
      </c>
      <c s="6" t="s">
        <v>2286</v>
      </c>
      <c s="36" t="s">
        <v>67</v>
      </c>
      <c s="37">
        <v>2</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1527</v>
      </c>
    </row>
    <row r="127" spans="1:5" ht="191.25">
      <c r="A127" t="s">
        <v>58</v>
      </c>
      <c r="E127" s="39" t="s">
        <v>1610</v>
      </c>
    </row>
    <row r="128" spans="1:16" ht="25.5">
      <c r="A128" t="s">
        <v>49</v>
      </c>
      <c s="34" t="s">
        <v>124</v>
      </c>
      <c s="34" t="s">
        <v>2287</v>
      </c>
      <c s="35" t="s">
        <v>52</v>
      </c>
      <c s="6" t="s">
        <v>2288</v>
      </c>
      <c s="36" t="s">
        <v>67</v>
      </c>
      <c s="37">
        <v>2</v>
      </c>
      <c s="36">
        <v>0</v>
      </c>
      <c s="36">
        <f>ROUND(G128*H128,6)</f>
      </c>
      <c r="L128" s="38">
        <v>0</v>
      </c>
      <c s="32">
        <f>ROUND(ROUND(L128,2)*ROUND(G128,3),2)</f>
      </c>
      <c s="36" t="s">
        <v>2231</v>
      </c>
      <c>
        <f>(M128*21)/100</f>
      </c>
      <c t="s">
        <v>28</v>
      </c>
    </row>
    <row r="129" spans="1:5" ht="12.75">
      <c r="A129" s="35" t="s">
        <v>56</v>
      </c>
      <c r="E129" s="39" t="s">
        <v>1166</v>
      </c>
    </row>
    <row r="130" spans="1:5" ht="25.5">
      <c r="A130" s="35" t="s">
        <v>57</v>
      </c>
      <c r="E130" s="40" t="s">
        <v>1527</v>
      </c>
    </row>
    <row r="131" spans="1:5" ht="12.75">
      <c r="A131" t="s">
        <v>58</v>
      </c>
      <c r="E131" s="39" t="s">
        <v>984</v>
      </c>
    </row>
    <row r="132" spans="1:16" ht="12.75">
      <c r="A132" t="s">
        <v>49</v>
      </c>
      <c s="34" t="s">
        <v>128</v>
      </c>
      <c s="34" t="s">
        <v>2289</v>
      </c>
      <c s="35" t="s">
        <v>52</v>
      </c>
      <c s="6" t="s">
        <v>2290</v>
      </c>
      <c s="36" t="s">
        <v>67</v>
      </c>
      <c s="37">
        <v>2</v>
      </c>
      <c s="36">
        <v>0</v>
      </c>
      <c s="36">
        <f>ROUND(G132*H132,6)</f>
      </c>
      <c r="L132" s="38">
        <v>0</v>
      </c>
      <c s="32">
        <f>ROUND(ROUND(L132,2)*ROUND(G132,3),2)</f>
      </c>
      <c s="36" t="s">
        <v>2231</v>
      </c>
      <c>
        <f>(M132*21)/100</f>
      </c>
      <c t="s">
        <v>28</v>
      </c>
    </row>
    <row r="133" spans="1:5" ht="12.75">
      <c r="A133" s="35" t="s">
        <v>56</v>
      </c>
      <c r="E133" s="39" t="s">
        <v>1166</v>
      </c>
    </row>
    <row r="134" spans="1:5" ht="25.5">
      <c r="A134" s="35" t="s">
        <v>57</v>
      </c>
      <c r="E134" s="40" t="s">
        <v>1527</v>
      </c>
    </row>
    <row r="135" spans="1:5" ht="12.75">
      <c r="A135" t="s">
        <v>58</v>
      </c>
      <c r="E135" s="39" t="s">
        <v>984</v>
      </c>
    </row>
    <row r="136" spans="1:16" ht="12.75">
      <c r="A136" t="s">
        <v>49</v>
      </c>
      <c s="34" t="s">
        <v>132</v>
      </c>
      <c s="34" t="s">
        <v>2291</v>
      </c>
      <c s="35" t="s">
        <v>52</v>
      </c>
      <c s="6" t="s">
        <v>2292</v>
      </c>
      <c s="36" t="s">
        <v>67</v>
      </c>
      <c s="37">
        <v>2</v>
      </c>
      <c s="36">
        <v>0</v>
      </c>
      <c s="36">
        <f>ROUND(G136*H136,6)</f>
      </c>
      <c r="L136" s="38">
        <v>0</v>
      </c>
      <c s="32">
        <f>ROUND(ROUND(L136,2)*ROUND(G136,3),2)</f>
      </c>
      <c s="36" t="s">
        <v>1160</v>
      </c>
      <c>
        <f>(M136*21)/100</f>
      </c>
      <c t="s">
        <v>28</v>
      </c>
    </row>
    <row r="137" spans="1:5" ht="12.75">
      <c r="A137" s="35" t="s">
        <v>56</v>
      </c>
      <c r="E137" s="39" t="s">
        <v>52</v>
      </c>
    </row>
    <row r="138" spans="1:5" ht="25.5">
      <c r="A138" s="35" t="s">
        <v>57</v>
      </c>
      <c r="E138" s="40" t="s">
        <v>1527</v>
      </c>
    </row>
    <row r="139" spans="1:5" ht="140.25">
      <c r="A139" t="s">
        <v>58</v>
      </c>
      <c r="E139" s="39" t="s">
        <v>2262</v>
      </c>
    </row>
    <row r="140" spans="1:16" ht="12.75">
      <c r="A140" t="s">
        <v>49</v>
      </c>
      <c s="34" t="s">
        <v>136</v>
      </c>
      <c s="34" t="s">
        <v>2293</v>
      </c>
      <c s="35" t="s">
        <v>52</v>
      </c>
      <c s="6" t="s">
        <v>2294</v>
      </c>
      <c s="36" t="s">
        <v>67</v>
      </c>
      <c s="37">
        <v>2</v>
      </c>
      <c s="36">
        <v>0</v>
      </c>
      <c s="36">
        <f>ROUND(G140*H140,6)</f>
      </c>
      <c r="L140" s="38">
        <v>0</v>
      </c>
      <c s="32">
        <f>ROUND(ROUND(L140,2)*ROUND(G140,3),2)</f>
      </c>
      <c s="36" t="s">
        <v>2231</v>
      </c>
      <c>
        <f>(M140*21)/100</f>
      </c>
      <c t="s">
        <v>28</v>
      </c>
    </row>
    <row r="141" spans="1:5" ht="12.75">
      <c r="A141" s="35" t="s">
        <v>56</v>
      </c>
      <c r="E141" s="39" t="s">
        <v>1166</v>
      </c>
    </row>
    <row r="142" spans="1:5" ht="25.5">
      <c r="A142" s="35" t="s">
        <v>57</v>
      </c>
      <c r="E142" s="40" t="s">
        <v>1527</v>
      </c>
    </row>
    <row r="143" spans="1:5" ht="12.75">
      <c r="A143" t="s">
        <v>58</v>
      </c>
      <c r="E143" s="39" t="s">
        <v>984</v>
      </c>
    </row>
    <row r="144" spans="1:13" ht="12.75">
      <c r="A144" t="s">
        <v>47</v>
      </c>
      <c r="C144" s="31" t="s">
        <v>26</v>
      </c>
      <c r="E144" s="33" t="s">
        <v>2295</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2296</v>
      </c>
      <c s="35" t="s">
        <v>52</v>
      </c>
      <c s="6" t="s">
        <v>2297</v>
      </c>
      <c s="36" t="s">
        <v>67</v>
      </c>
      <c s="37">
        <v>2</v>
      </c>
      <c s="36">
        <v>0</v>
      </c>
      <c s="36">
        <f>ROUND(G145*H145,6)</f>
      </c>
      <c r="L145" s="38">
        <v>0</v>
      </c>
      <c s="32">
        <f>ROUND(ROUND(L145,2)*ROUND(G145,3),2)</f>
      </c>
      <c s="36" t="s">
        <v>2231</v>
      </c>
      <c>
        <f>(M145*21)/100</f>
      </c>
      <c t="s">
        <v>28</v>
      </c>
    </row>
    <row r="146" spans="1:5" ht="12.75">
      <c r="A146" s="35" t="s">
        <v>56</v>
      </c>
      <c r="E146" s="39" t="s">
        <v>1166</v>
      </c>
    </row>
    <row r="147" spans="1:5" ht="25.5">
      <c r="A147" s="35" t="s">
        <v>57</v>
      </c>
      <c r="E147" s="40" t="s">
        <v>1527</v>
      </c>
    </row>
    <row r="148" spans="1:5" ht="12.75">
      <c r="A148" t="s">
        <v>58</v>
      </c>
      <c r="E148" s="39" t="s">
        <v>984</v>
      </c>
    </row>
    <row r="149" spans="1:16" ht="12.75">
      <c r="A149" t="s">
        <v>49</v>
      </c>
      <c s="34" t="s">
        <v>143</v>
      </c>
      <c s="34" t="s">
        <v>2298</v>
      </c>
      <c s="35" t="s">
        <v>52</v>
      </c>
      <c s="6" t="s">
        <v>2299</v>
      </c>
      <c s="36" t="s">
        <v>67</v>
      </c>
      <c s="37">
        <v>2</v>
      </c>
      <c s="36">
        <v>0</v>
      </c>
      <c s="36">
        <f>ROUND(G149*H149,6)</f>
      </c>
      <c r="L149" s="38">
        <v>0</v>
      </c>
      <c s="32">
        <f>ROUND(ROUND(L149,2)*ROUND(G149,3),2)</f>
      </c>
      <c s="36" t="s">
        <v>2231</v>
      </c>
      <c>
        <f>(M149*21)/100</f>
      </c>
      <c t="s">
        <v>28</v>
      </c>
    </row>
    <row r="150" spans="1:5" ht="12.75">
      <c r="A150" s="35" t="s">
        <v>56</v>
      </c>
      <c r="E150" s="39" t="s">
        <v>1166</v>
      </c>
    </row>
    <row r="151" spans="1:5" ht="25.5">
      <c r="A151" s="35" t="s">
        <v>57</v>
      </c>
      <c r="E151" s="40" t="s">
        <v>1527</v>
      </c>
    </row>
    <row r="152" spans="1:5" ht="12.75">
      <c r="A152" t="s">
        <v>58</v>
      </c>
      <c r="E152" s="39" t="s">
        <v>984</v>
      </c>
    </row>
    <row r="153" spans="1:16" ht="12.75">
      <c r="A153" t="s">
        <v>49</v>
      </c>
      <c s="34" t="s">
        <v>147</v>
      </c>
      <c s="34" t="s">
        <v>1239</v>
      </c>
      <c s="35" t="s">
        <v>52</v>
      </c>
      <c s="6" t="s">
        <v>1240</v>
      </c>
      <c s="36" t="s">
        <v>67</v>
      </c>
      <c s="37">
        <v>2</v>
      </c>
      <c s="36">
        <v>0</v>
      </c>
      <c s="36">
        <f>ROUND(G153*H153,6)</f>
      </c>
      <c r="L153" s="38">
        <v>0</v>
      </c>
      <c s="32">
        <f>ROUND(ROUND(L153,2)*ROUND(G153,3),2)</f>
      </c>
      <c s="36" t="s">
        <v>2231</v>
      </c>
      <c>
        <f>(M153*21)/100</f>
      </c>
      <c t="s">
        <v>28</v>
      </c>
    </row>
    <row r="154" spans="1:5" ht="12.75">
      <c r="A154" s="35" t="s">
        <v>56</v>
      </c>
      <c r="E154" s="39" t="s">
        <v>1166</v>
      </c>
    </row>
    <row r="155" spans="1:5" ht="25.5">
      <c r="A155" s="35" t="s">
        <v>57</v>
      </c>
      <c r="E155" s="40" t="s">
        <v>1527</v>
      </c>
    </row>
    <row r="156" spans="1:5" ht="12.75">
      <c r="A156" t="s">
        <v>58</v>
      </c>
      <c r="E156" s="39" t="s">
        <v>984</v>
      </c>
    </row>
    <row r="157" spans="1:16" ht="12.75">
      <c r="A157" t="s">
        <v>49</v>
      </c>
      <c s="34" t="s">
        <v>170</v>
      </c>
      <c s="34" t="s">
        <v>2164</v>
      </c>
      <c s="35" t="s">
        <v>52</v>
      </c>
      <c s="6" t="s">
        <v>2165</v>
      </c>
      <c s="36" t="s">
        <v>173</v>
      </c>
      <c s="37">
        <v>0.5</v>
      </c>
      <c s="36">
        <v>0</v>
      </c>
      <c s="36">
        <f>ROUND(G157*H157,6)</f>
      </c>
      <c r="L157" s="38">
        <v>0</v>
      </c>
      <c s="32">
        <f>ROUND(ROUND(L157,2)*ROUND(G157,3),2)</f>
      </c>
      <c s="36" t="s">
        <v>2231</v>
      </c>
      <c>
        <f>(M157*21)/100</f>
      </c>
      <c t="s">
        <v>28</v>
      </c>
    </row>
    <row r="158" spans="1:5" ht="12.75">
      <c r="A158" s="35" t="s">
        <v>56</v>
      </c>
      <c r="E158" s="39" t="s">
        <v>1166</v>
      </c>
    </row>
    <row r="159" spans="1:5" ht="25.5">
      <c r="A159" s="35" t="s">
        <v>57</v>
      </c>
      <c r="E159" s="40" t="s">
        <v>2300</v>
      </c>
    </row>
    <row r="160" spans="1:5" ht="12.75">
      <c r="A160" t="s">
        <v>58</v>
      </c>
      <c r="E160" s="39" t="s">
        <v>984</v>
      </c>
    </row>
    <row r="161" spans="1:16" ht="12.75">
      <c r="A161" t="s">
        <v>49</v>
      </c>
      <c s="34" t="s">
        <v>175</v>
      </c>
      <c s="34" t="s">
        <v>1390</v>
      </c>
      <c s="35" t="s">
        <v>52</v>
      </c>
      <c s="6" t="s">
        <v>1391</v>
      </c>
      <c s="36" t="s">
        <v>105</v>
      </c>
      <c s="37">
        <v>50</v>
      </c>
      <c s="36">
        <v>0</v>
      </c>
      <c s="36">
        <f>ROUND(G161*H161,6)</f>
      </c>
      <c r="L161" s="38">
        <v>0</v>
      </c>
      <c s="32">
        <f>ROUND(ROUND(L161,2)*ROUND(G161,3),2)</f>
      </c>
      <c s="36" t="s">
        <v>2231</v>
      </c>
      <c>
        <f>(M161*21)/100</f>
      </c>
      <c t="s">
        <v>28</v>
      </c>
    </row>
    <row r="162" spans="1:5" ht="12.75">
      <c r="A162" s="35" t="s">
        <v>56</v>
      </c>
      <c r="E162" s="39" t="s">
        <v>1166</v>
      </c>
    </row>
    <row r="163" spans="1:5" ht="25.5">
      <c r="A163" s="35" t="s">
        <v>57</v>
      </c>
      <c r="E163" s="40" t="s">
        <v>2000</v>
      </c>
    </row>
    <row r="164" spans="1:5" ht="12.75">
      <c r="A164" t="s">
        <v>58</v>
      </c>
      <c r="E164" s="39" t="s">
        <v>984</v>
      </c>
    </row>
    <row r="165" spans="1:16" ht="25.5">
      <c r="A165" t="s">
        <v>49</v>
      </c>
      <c s="34" t="s">
        <v>178</v>
      </c>
      <c s="34" t="s">
        <v>1393</v>
      </c>
      <c s="35" t="s">
        <v>52</v>
      </c>
      <c s="6" t="s">
        <v>2301</v>
      </c>
      <c s="36" t="s">
        <v>67</v>
      </c>
      <c s="37">
        <v>8</v>
      </c>
      <c s="36">
        <v>0</v>
      </c>
      <c s="36">
        <f>ROUND(G165*H165,6)</f>
      </c>
      <c r="L165" s="38">
        <v>0</v>
      </c>
      <c s="32">
        <f>ROUND(ROUND(L165,2)*ROUND(G165,3),2)</f>
      </c>
      <c s="36" t="s">
        <v>2231</v>
      </c>
      <c>
        <f>(M165*21)/100</f>
      </c>
      <c t="s">
        <v>28</v>
      </c>
    </row>
    <row r="166" spans="1:5" ht="12.75">
      <c r="A166" s="35" t="s">
        <v>56</v>
      </c>
      <c r="E166" s="39" t="s">
        <v>1166</v>
      </c>
    </row>
    <row r="167" spans="1:5" ht="25.5">
      <c r="A167" s="35" t="s">
        <v>57</v>
      </c>
      <c r="E167" s="40" t="s">
        <v>1639</v>
      </c>
    </row>
    <row r="168" spans="1:5" ht="12.75">
      <c r="A168" t="s">
        <v>58</v>
      </c>
      <c r="E168" s="39" t="s">
        <v>984</v>
      </c>
    </row>
    <row r="169" spans="1:16" ht="12.75">
      <c r="A169" t="s">
        <v>49</v>
      </c>
      <c s="34" t="s">
        <v>181</v>
      </c>
      <c s="34" t="s">
        <v>2302</v>
      </c>
      <c s="35" t="s">
        <v>52</v>
      </c>
      <c s="6" t="s">
        <v>2303</v>
      </c>
      <c s="36" t="s">
        <v>67</v>
      </c>
      <c s="37">
        <v>4</v>
      </c>
      <c s="36">
        <v>0</v>
      </c>
      <c s="36">
        <f>ROUND(G169*H169,6)</f>
      </c>
      <c r="L169" s="38">
        <v>0</v>
      </c>
      <c s="32">
        <f>ROUND(ROUND(L169,2)*ROUND(G169,3),2)</f>
      </c>
      <c s="36" t="s">
        <v>2231</v>
      </c>
      <c>
        <f>(M169*21)/100</f>
      </c>
      <c t="s">
        <v>28</v>
      </c>
    </row>
    <row r="170" spans="1:5" ht="12.75">
      <c r="A170" s="35" t="s">
        <v>56</v>
      </c>
      <c r="E170" s="39" t="s">
        <v>1166</v>
      </c>
    </row>
    <row r="171" spans="1:5" ht="25.5">
      <c r="A171" s="35" t="s">
        <v>57</v>
      </c>
      <c r="E171" s="40" t="s">
        <v>1884</v>
      </c>
    </row>
    <row r="172" spans="1:5" ht="12.75">
      <c r="A172" t="s">
        <v>58</v>
      </c>
      <c r="E172" s="39" t="s">
        <v>984</v>
      </c>
    </row>
    <row r="173" spans="1:16" ht="12.75">
      <c r="A173" t="s">
        <v>49</v>
      </c>
      <c s="34" t="s">
        <v>185</v>
      </c>
      <c s="34" t="s">
        <v>1386</v>
      </c>
      <c s="35" t="s">
        <v>52</v>
      </c>
      <c s="6" t="s">
        <v>1387</v>
      </c>
      <c s="36" t="s">
        <v>67</v>
      </c>
      <c s="37">
        <v>2</v>
      </c>
      <c s="36">
        <v>0</v>
      </c>
      <c s="36">
        <f>ROUND(G173*H173,6)</f>
      </c>
      <c r="L173" s="38">
        <v>0</v>
      </c>
      <c s="32">
        <f>ROUND(ROUND(L173,2)*ROUND(G173,3),2)</f>
      </c>
      <c s="36" t="s">
        <v>2231</v>
      </c>
      <c>
        <f>(M173*21)/100</f>
      </c>
      <c t="s">
        <v>28</v>
      </c>
    </row>
    <row r="174" spans="1:5" ht="12.75">
      <c r="A174" s="35" t="s">
        <v>56</v>
      </c>
      <c r="E174" s="39" t="s">
        <v>1166</v>
      </c>
    </row>
    <row r="175" spans="1:5" ht="25.5">
      <c r="A175" s="35" t="s">
        <v>57</v>
      </c>
      <c r="E175" s="40" t="s">
        <v>1527</v>
      </c>
    </row>
    <row r="176" spans="1:5" ht="12.75">
      <c r="A176" t="s">
        <v>58</v>
      </c>
      <c r="E176" s="39" t="s">
        <v>984</v>
      </c>
    </row>
    <row r="177" spans="1:16" ht="25.5">
      <c r="A177" t="s">
        <v>49</v>
      </c>
      <c s="34" t="s">
        <v>925</v>
      </c>
      <c s="34" t="s">
        <v>2304</v>
      </c>
      <c s="35" t="s">
        <v>52</v>
      </c>
      <c s="6" t="s">
        <v>2305</v>
      </c>
      <c s="36" t="s">
        <v>67</v>
      </c>
      <c s="37">
        <v>4</v>
      </c>
      <c s="36">
        <v>0</v>
      </c>
      <c s="36">
        <f>ROUND(G177*H177,6)</f>
      </c>
      <c r="L177" s="38">
        <v>0</v>
      </c>
      <c s="32">
        <f>ROUND(ROUND(L177,2)*ROUND(G177,3),2)</f>
      </c>
      <c s="36" t="s">
        <v>2231</v>
      </c>
      <c>
        <f>(M177*21)/100</f>
      </c>
      <c t="s">
        <v>28</v>
      </c>
    </row>
    <row r="178" spans="1:5" ht="12.75">
      <c r="A178" s="35" t="s">
        <v>56</v>
      </c>
      <c r="E178" s="39" t="s">
        <v>1166</v>
      </c>
    </row>
    <row r="179" spans="1:5" ht="25.5">
      <c r="A179" s="35" t="s">
        <v>57</v>
      </c>
      <c r="E179" s="40" t="s">
        <v>1884</v>
      </c>
    </row>
    <row r="180" spans="1:5" ht="12.75">
      <c r="A180" t="s">
        <v>58</v>
      </c>
      <c r="E180" s="39" t="s">
        <v>984</v>
      </c>
    </row>
    <row r="181" spans="1:16" ht="12.75">
      <c r="A181" t="s">
        <v>49</v>
      </c>
      <c s="34" t="s">
        <v>926</v>
      </c>
      <c s="34" t="s">
        <v>2306</v>
      </c>
      <c s="35" t="s">
        <v>52</v>
      </c>
      <c s="6" t="s">
        <v>2307</v>
      </c>
      <c s="36" t="s">
        <v>105</v>
      </c>
      <c s="37">
        <v>10</v>
      </c>
      <c s="36">
        <v>0</v>
      </c>
      <c s="36">
        <f>ROUND(G181*H181,6)</f>
      </c>
      <c r="L181" s="38">
        <v>0</v>
      </c>
      <c s="32">
        <f>ROUND(ROUND(L181,2)*ROUND(G181,3),2)</f>
      </c>
      <c s="36" t="s">
        <v>2231</v>
      </c>
      <c>
        <f>(M181*21)/100</f>
      </c>
      <c t="s">
        <v>28</v>
      </c>
    </row>
    <row r="182" spans="1:5" ht="12.75">
      <c r="A182" s="35" t="s">
        <v>56</v>
      </c>
      <c r="E182" s="39" t="s">
        <v>1166</v>
      </c>
    </row>
    <row r="183" spans="1:5" ht="25.5">
      <c r="A183" s="35" t="s">
        <v>57</v>
      </c>
      <c r="E183" s="40" t="s">
        <v>1551</v>
      </c>
    </row>
    <row r="184" spans="1:5" ht="12.75">
      <c r="A184" t="s">
        <v>58</v>
      </c>
      <c r="E184" s="39" t="s">
        <v>984</v>
      </c>
    </row>
    <row r="185" spans="1:16" ht="12.75">
      <c r="A185" t="s">
        <v>49</v>
      </c>
      <c s="34" t="s">
        <v>831</v>
      </c>
      <c s="34" t="s">
        <v>2308</v>
      </c>
      <c s="35" t="s">
        <v>52</v>
      </c>
      <c s="6" t="s">
        <v>2309</v>
      </c>
      <c s="36" t="s">
        <v>105</v>
      </c>
      <c s="37">
        <v>10</v>
      </c>
      <c s="36">
        <v>0</v>
      </c>
      <c s="36">
        <f>ROUND(G185*H185,6)</f>
      </c>
      <c r="L185" s="38">
        <v>0</v>
      </c>
      <c s="32">
        <f>ROUND(ROUND(L185,2)*ROUND(G185,3),2)</f>
      </c>
      <c s="36" t="s">
        <v>2231</v>
      </c>
      <c>
        <f>(M185*21)/100</f>
      </c>
      <c t="s">
        <v>28</v>
      </c>
    </row>
    <row r="186" spans="1:5" ht="12.75">
      <c r="A186" s="35" t="s">
        <v>56</v>
      </c>
      <c r="E186" s="39" t="s">
        <v>1166</v>
      </c>
    </row>
    <row r="187" spans="1:5" ht="25.5">
      <c r="A187" s="35" t="s">
        <v>57</v>
      </c>
      <c r="E187" s="40" t="s">
        <v>1551</v>
      </c>
    </row>
    <row r="188" spans="1:5" ht="12.75">
      <c r="A188" t="s">
        <v>58</v>
      </c>
      <c r="E188" s="39" t="s">
        <v>984</v>
      </c>
    </row>
    <row r="189" spans="1:16" ht="12.75">
      <c r="A189" t="s">
        <v>49</v>
      </c>
      <c s="34" t="s">
        <v>188</v>
      </c>
      <c s="34" t="s">
        <v>2061</v>
      </c>
      <c s="35" t="s">
        <v>52</v>
      </c>
      <c s="6" t="s">
        <v>2062</v>
      </c>
      <c s="36" t="s">
        <v>67</v>
      </c>
      <c s="37">
        <v>2</v>
      </c>
      <c s="36">
        <v>0</v>
      </c>
      <c s="36">
        <f>ROUND(G189*H189,6)</f>
      </c>
      <c r="L189" s="38">
        <v>0</v>
      </c>
      <c s="32">
        <f>ROUND(ROUND(L189,2)*ROUND(G189,3),2)</f>
      </c>
      <c s="36" t="s">
        <v>2231</v>
      </c>
      <c>
        <f>(M189*21)/100</f>
      </c>
      <c t="s">
        <v>28</v>
      </c>
    </row>
    <row r="190" spans="1:5" ht="12.75">
      <c r="A190" s="35" t="s">
        <v>56</v>
      </c>
      <c r="E190" s="39" t="s">
        <v>1166</v>
      </c>
    </row>
    <row r="191" spans="1:5" ht="25.5">
      <c r="A191" s="35" t="s">
        <v>57</v>
      </c>
      <c r="E191" s="40" t="s">
        <v>1527</v>
      </c>
    </row>
    <row r="192" spans="1:5" ht="12.75">
      <c r="A192" t="s">
        <v>58</v>
      </c>
      <c r="E192" s="39" t="s">
        <v>984</v>
      </c>
    </row>
    <row r="193" spans="1:16" ht="12.75">
      <c r="A193" t="s">
        <v>49</v>
      </c>
      <c s="34" t="s">
        <v>192</v>
      </c>
      <c s="34" t="s">
        <v>2161</v>
      </c>
      <c s="35" t="s">
        <v>52</v>
      </c>
      <c s="6" t="s">
        <v>2162</v>
      </c>
      <c s="36" t="s">
        <v>67</v>
      </c>
      <c s="37">
        <v>72</v>
      </c>
      <c s="36">
        <v>0</v>
      </c>
      <c s="36">
        <f>ROUND(G193*H193,6)</f>
      </c>
      <c r="L193" s="38">
        <v>0</v>
      </c>
      <c s="32">
        <f>ROUND(ROUND(L193,2)*ROUND(G193,3),2)</f>
      </c>
      <c s="36" t="s">
        <v>2231</v>
      </c>
      <c>
        <f>(M193*21)/100</f>
      </c>
      <c t="s">
        <v>28</v>
      </c>
    </row>
    <row r="194" spans="1:5" ht="12.75">
      <c r="A194" s="35" t="s">
        <v>56</v>
      </c>
      <c r="E194" s="39" t="s">
        <v>1166</v>
      </c>
    </row>
    <row r="195" spans="1:5" ht="25.5">
      <c r="A195" s="35" t="s">
        <v>57</v>
      </c>
      <c r="E195" s="40" t="s">
        <v>2310</v>
      </c>
    </row>
    <row r="196" spans="1:5" ht="12.75">
      <c r="A196" t="s">
        <v>58</v>
      </c>
      <c r="E196" s="39" t="s">
        <v>984</v>
      </c>
    </row>
    <row r="197" spans="1:16" ht="12.75">
      <c r="A197" t="s">
        <v>49</v>
      </c>
      <c s="34" t="s">
        <v>196</v>
      </c>
      <c s="34" t="s">
        <v>2311</v>
      </c>
      <c s="35" t="s">
        <v>52</v>
      </c>
      <c s="6" t="s">
        <v>2312</v>
      </c>
      <c s="36" t="s">
        <v>105</v>
      </c>
      <c s="37">
        <v>10</v>
      </c>
      <c s="36">
        <v>0</v>
      </c>
      <c s="36">
        <f>ROUND(G197*H197,6)</f>
      </c>
      <c r="L197" s="38">
        <v>0</v>
      </c>
      <c s="32">
        <f>ROUND(ROUND(L197,2)*ROUND(G197,3),2)</f>
      </c>
      <c s="36" t="s">
        <v>2231</v>
      </c>
      <c>
        <f>(M197*21)/100</f>
      </c>
      <c t="s">
        <v>28</v>
      </c>
    </row>
    <row r="198" spans="1:5" ht="12.75">
      <c r="A198" s="35" t="s">
        <v>56</v>
      </c>
      <c r="E198" s="39" t="s">
        <v>1166</v>
      </c>
    </row>
    <row r="199" spans="1:5" ht="25.5">
      <c r="A199" s="35" t="s">
        <v>57</v>
      </c>
      <c r="E199" s="40" t="s">
        <v>1551</v>
      </c>
    </row>
    <row r="200" spans="1:5" ht="12.75">
      <c r="A200" t="s">
        <v>58</v>
      </c>
      <c r="E200" s="39" t="s">
        <v>984</v>
      </c>
    </row>
    <row r="201" spans="1:16" ht="12.75">
      <c r="A201" t="s">
        <v>49</v>
      </c>
      <c s="34" t="s">
        <v>200</v>
      </c>
      <c s="34" t="s">
        <v>2313</v>
      </c>
      <c s="35" t="s">
        <v>52</v>
      </c>
      <c s="6" t="s">
        <v>2314</v>
      </c>
      <c s="36" t="s">
        <v>105</v>
      </c>
      <c s="37">
        <v>30</v>
      </c>
      <c s="36">
        <v>0</v>
      </c>
      <c s="36">
        <f>ROUND(G201*H201,6)</f>
      </c>
      <c r="L201" s="38">
        <v>0</v>
      </c>
      <c s="32">
        <f>ROUND(ROUND(L201,2)*ROUND(G201,3),2)</f>
      </c>
      <c s="36" t="s">
        <v>2231</v>
      </c>
      <c>
        <f>(M201*21)/100</f>
      </c>
      <c t="s">
        <v>28</v>
      </c>
    </row>
    <row r="202" spans="1:5" ht="12.75">
      <c r="A202" s="35" t="s">
        <v>56</v>
      </c>
      <c r="E202" s="39" t="s">
        <v>1166</v>
      </c>
    </row>
    <row r="203" spans="1:5" ht="25.5">
      <c r="A203" s="35" t="s">
        <v>57</v>
      </c>
      <c r="E203" s="40" t="s">
        <v>1935</v>
      </c>
    </row>
    <row r="204" spans="1:5" ht="12.75">
      <c r="A204" t="s">
        <v>58</v>
      </c>
      <c r="E204" s="39" t="s">
        <v>984</v>
      </c>
    </row>
    <row r="205" spans="1:16" ht="12.75">
      <c r="A205" t="s">
        <v>49</v>
      </c>
      <c s="34" t="s">
        <v>204</v>
      </c>
      <c s="34" t="s">
        <v>2315</v>
      </c>
      <c s="35" t="s">
        <v>52</v>
      </c>
      <c s="6" t="s">
        <v>2316</v>
      </c>
      <c s="36" t="s">
        <v>67</v>
      </c>
      <c s="37">
        <v>2</v>
      </c>
      <c s="36">
        <v>0</v>
      </c>
      <c s="36">
        <f>ROUND(G205*H205,6)</f>
      </c>
      <c r="L205" s="38">
        <v>0</v>
      </c>
      <c s="32">
        <f>ROUND(ROUND(L205,2)*ROUND(G205,3),2)</f>
      </c>
      <c s="36" t="s">
        <v>2231</v>
      </c>
      <c>
        <f>(M205*21)/100</f>
      </c>
      <c t="s">
        <v>28</v>
      </c>
    </row>
    <row r="206" spans="1:5" ht="12.75">
      <c r="A206" s="35" t="s">
        <v>56</v>
      </c>
      <c r="E206" s="39" t="s">
        <v>1166</v>
      </c>
    </row>
    <row r="207" spans="1:5" ht="25.5">
      <c r="A207" s="35" t="s">
        <v>57</v>
      </c>
      <c r="E207" s="40" t="s">
        <v>1527</v>
      </c>
    </row>
    <row r="208" spans="1:5" ht="12.75">
      <c r="A208" t="s">
        <v>58</v>
      </c>
      <c r="E208" s="39" t="s">
        <v>984</v>
      </c>
    </row>
    <row r="209" spans="1:16" ht="12.75">
      <c r="A209" t="s">
        <v>49</v>
      </c>
      <c s="34" t="s">
        <v>207</v>
      </c>
      <c s="34" t="s">
        <v>1543</v>
      </c>
      <c s="35" t="s">
        <v>52</v>
      </c>
      <c s="6" t="s">
        <v>1544</v>
      </c>
      <c s="36" t="s">
        <v>67</v>
      </c>
      <c s="37">
        <v>4</v>
      </c>
      <c s="36">
        <v>0</v>
      </c>
      <c s="36">
        <f>ROUND(G209*H209,6)</f>
      </c>
      <c r="L209" s="38">
        <v>0</v>
      </c>
      <c s="32">
        <f>ROUND(ROUND(L209,2)*ROUND(G209,3),2)</f>
      </c>
      <c s="36" t="s">
        <v>2231</v>
      </c>
      <c>
        <f>(M209*21)/100</f>
      </c>
      <c t="s">
        <v>28</v>
      </c>
    </row>
    <row r="210" spans="1:5" ht="12.75">
      <c r="A210" s="35" t="s">
        <v>56</v>
      </c>
      <c r="E210" s="39" t="s">
        <v>1166</v>
      </c>
    </row>
    <row r="211" spans="1:5" ht="25.5">
      <c r="A211" s="35" t="s">
        <v>57</v>
      </c>
      <c r="E211" s="40" t="s">
        <v>1884</v>
      </c>
    </row>
    <row r="212" spans="1:5" ht="12.75">
      <c r="A212" t="s">
        <v>58</v>
      </c>
      <c r="E212" s="39" t="s">
        <v>984</v>
      </c>
    </row>
    <row r="213" spans="1:16" ht="12.75">
      <c r="A213" t="s">
        <v>49</v>
      </c>
      <c s="34" t="s">
        <v>210</v>
      </c>
      <c s="34" t="s">
        <v>2091</v>
      </c>
      <c s="35" t="s">
        <v>52</v>
      </c>
      <c s="6" t="s">
        <v>2092</v>
      </c>
      <c s="36" t="s">
        <v>67</v>
      </c>
      <c s="37">
        <v>2</v>
      </c>
      <c s="36">
        <v>0</v>
      </c>
      <c s="36">
        <f>ROUND(G213*H213,6)</f>
      </c>
      <c r="L213" s="38">
        <v>0</v>
      </c>
      <c s="32">
        <f>ROUND(ROUND(L213,2)*ROUND(G213,3),2)</f>
      </c>
      <c s="36" t="s">
        <v>2231</v>
      </c>
      <c>
        <f>(M213*21)/100</f>
      </c>
      <c t="s">
        <v>28</v>
      </c>
    </row>
    <row r="214" spans="1:5" ht="12.75">
      <c r="A214" s="35" t="s">
        <v>56</v>
      </c>
      <c r="E214" s="39" t="s">
        <v>1166</v>
      </c>
    </row>
    <row r="215" spans="1:5" ht="25.5">
      <c r="A215" s="35" t="s">
        <v>57</v>
      </c>
      <c r="E215" s="40" t="s">
        <v>1527</v>
      </c>
    </row>
    <row r="216" spans="1:5" ht="12.75">
      <c r="A216" t="s">
        <v>58</v>
      </c>
      <c r="E216" s="39" t="s">
        <v>984</v>
      </c>
    </row>
    <row r="217" spans="1:16" ht="12.75">
      <c r="A217" t="s">
        <v>49</v>
      </c>
      <c s="34" t="s">
        <v>214</v>
      </c>
      <c s="34" t="s">
        <v>2317</v>
      </c>
      <c s="35" t="s">
        <v>52</v>
      </c>
      <c s="6" t="s">
        <v>2318</v>
      </c>
      <c s="36" t="s">
        <v>105</v>
      </c>
      <c s="37">
        <v>30</v>
      </c>
      <c s="36">
        <v>0</v>
      </c>
      <c s="36">
        <f>ROUND(G217*H217,6)</f>
      </c>
      <c r="L217" s="38">
        <v>0</v>
      </c>
      <c s="32">
        <f>ROUND(ROUND(L217,2)*ROUND(G217,3),2)</f>
      </c>
      <c s="36" t="s">
        <v>2231</v>
      </c>
      <c>
        <f>(M217*21)/100</f>
      </c>
      <c t="s">
        <v>28</v>
      </c>
    </row>
    <row r="218" spans="1:5" ht="12.75">
      <c r="A218" s="35" t="s">
        <v>56</v>
      </c>
      <c r="E218" s="39" t="s">
        <v>1166</v>
      </c>
    </row>
    <row r="219" spans="1:5" ht="25.5">
      <c r="A219" s="35" t="s">
        <v>57</v>
      </c>
      <c r="E219" s="40" t="s">
        <v>1935</v>
      </c>
    </row>
    <row r="220" spans="1:5" ht="12.75">
      <c r="A220" t="s">
        <v>58</v>
      </c>
      <c r="E220" s="39" t="s">
        <v>984</v>
      </c>
    </row>
    <row r="221" spans="1:16" ht="12.75">
      <c r="A221" t="s">
        <v>49</v>
      </c>
      <c s="34" t="s">
        <v>218</v>
      </c>
      <c s="34" t="s">
        <v>2319</v>
      </c>
      <c s="35" t="s">
        <v>52</v>
      </c>
      <c s="6" t="s">
        <v>2320</v>
      </c>
      <c s="36" t="s">
        <v>105</v>
      </c>
      <c s="37">
        <v>30</v>
      </c>
      <c s="36">
        <v>0</v>
      </c>
      <c s="36">
        <f>ROUND(G221*H221,6)</f>
      </c>
      <c r="L221" s="38">
        <v>0</v>
      </c>
      <c s="32">
        <f>ROUND(ROUND(L221,2)*ROUND(G221,3),2)</f>
      </c>
      <c s="36" t="s">
        <v>2231</v>
      </c>
      <c>
        <f>(M221*21)/100</f>
      </c>
      <c t="s">
        <v>28</v>
      </c>
    </row>
    <row r="222" spans="1:5" ht="12.75">
      <c r="A222" s="35" t="s">
        <v>56</v>
      </c>
      <c r="E222" s="39" t="s">
        <v>1166</v>
      </c>
    </row>
    <row r="223" spans="1:5" ht="25.5">
      <c r="A223" s="35" t="s">
        <v>57</v>
      </c>
      <c r="E223" s="40" t="s">
        <v>1935</v>
      </c>
    </row>
    <row r="224" spans="1:5" ht="12.75">
      <c r="A224" t="s">
        <v>58</v>
      </c>
      <c r="E224" s="39" t="s">
        <v>984</v>
      </c>
    </row>
    <row r="225" spans="1:16" ht="25.5">
      <c r="A225" t="s">
        <v>49</v>
      </c>
      <c s="34" t="s">
        <v>222</v>
      </c>
      <c s="34" t="s">
        <v>2321</v>
      </c>
      <c s="35" t="s">
        <v>52</v>
      </c>
      <c s="6" t="s">
        <v>2322</v>
      </c>
      <c s="36" t="s">
        <v>67</v>
      </c>
      <c s="37">
        <v>2</v>
      </c>
      <c s="36">
        <v>0</v>
      </c>
      <c s="36">
        <f>ROUND(G225*H225,6)</f>
      </c>
      <c r="L225" s="38">
        <v>0</v>
      </c>
      <c s="32">
        <f>ROUND(ROUND(L225,2)*ROUND(G225,3),2)</f>
      </c>
      <c s="36" t="s">
        <v>2231</v>
      </c>
      <c>
        <f>(M225*21)/100</f>
      </c>
      <c t="s">
        <v>28</v>
      </c>
    </row>
    <row r="226" spans="1:5" ht="12.75">
      <c r="A226" s="35" t="s">
        <v>56</v>
      </c>
      <c r="E226" s="39" t="s">
        <v>1166</v>
      </c>
    </row>
    <row r="227" spans="1:5" ht="25.5">
      <c r="A227" s="35" t="s">
        <v>57</v>
      </c>
      <c r="E227" s="40" t="s">
        <v>1527</v>
      </c>
    </row>
    <row r="228" spans="1:5" ht="12.75">
      <c r="A228" t="s">
        <v>58</v>
      </c>
      <c r="E228" s="39" t="s">
        <v>984</v>
      </c>
    </row>
    <row r="229" spans="1:16" ht="12.75">
      <c r="A229" t="s">
        <v>49</v>
      </c>
      <c s="34" t="s">
        <v>226</v>
      </c>
      <c s="34" t="s">
        <v>2323</v>
      </c>
      <c s="35" t="s">
        <v>52</v>
      </c>
      <c s="6" t="s">
        <v>2324</v>
      </c>
      <c s="36" t="s">
        <v>486</v>
      </c>
      <c s="37">
        <v>8</v>
      </c>
      <c s="36">
        <v>0</v>
      </c>
      <c s="36">
        <f>ROUND(G229*H229,6)</f>
      </c>
      <c r="L229" s="38">
        <v>0</v>
      </c>
      <c s="32">
        <f>ROUND(ROUND(L229,2)*ROUND(G229,3),2)</f>
      </c>
      <c s="36" t="s">
        <v>2231</v>
      </c>
      <c>
        <f>(M229*21)/100</f>
      </c>
      <c t="s">
        <v>28</v>
      </c>
    </row>
    <row r="230" spans="1:5" ht="12.75">
      <c r="A230" s="35" t="s">
        <v>56</v>
      </c>
      <c r="E230" s="39" t="s">
        <v>1166</v>
      </c>
    </row>
    <row r="231" spans="1:5" ht="25.5">
      <c r="A231" s="35" t="s">
        <v>57</v>
      </c>
      <c r="E231" s="40" t="s">
        <v>1639</v>
      </c>
    </row>
    <row r="232" spans="1:5" ht="12.75">
      <c r="A232" t="s">
        <v>58</v>
      </c>
      <c r="E232" s="39" t="s">
        <v>984</v>
      </c>
    </row>
    <row r="233" spans="1:16" ht="12.75">
      <c r="A233" t="s">
        <v>49</v>
      </c>
      <c s="34" t="s">
        <v>230</v>
      </c>
      <c s="34" t="s">
        <v>2325</v>
      </c>
      <c s="35" t="s">
        <v>52</v>
      </c>
      <c s="6" t="s">
        <v>2326</v>
      </c>
      <c s="36" t="s">
        <v>486</v>
      </c>
      <c s="37">
        <v>8</v>
      </c>
      <c s="36">
        <v>0</v>
      </c>
      <c s="36">
        <f>ROUND(G233*H233,6)</f>
      </c>
      <c r="L233" s="38">
        <v>0</v>
      </c>
      <c s="32">
        <f>ROUND(ROUND(L233,2)*ROUND(G233,3),2)</f>
      </c>
      <c s="36" t="s">
        <v>2231</v>
      </c>
      <c>
        <f>(M233*21)/100</f>
      </c>
      <c t="s">
        <v>28</v>
      </c>
    </row>
    <row r="234" spans="1:5" ht="12.75">
      <c r="A234" s="35" t="s">
        <v>56</v>
      </c>
      <c r="E234" s="39" t="s">
        <v>1166</v>
      </c>
    </row>
    <row r="235" spans="1:5" ht="25.5">
      <c r="A235" s="35" t="s">
        <v>57</v>
      </c>
      <c r="E235" s="40" t="s">
        <v>1639</v>
      </c>
    </row>
    <row r="236" spans="1:5" ht="12.75">
      <c r="A236" t="s">
        <v>58</v>
      </c>
      <c r="E236" s="39" t="s">
        <v>984</v>
      </c>
    </row>
    <row r="237" spans="1:16" ht="12.75">
      <c r="A237" t="s">
        <v>49</v>
      </c>
      <c s="34" t="s">
        <v>234</v>
      </c>
      <c s="34" t="s">
        <v>2327</v>
      </c>
      <c s="35" t="s">
        <v>52</v>
      </c>
      <c s="6" t="s">
        <v>2328</v>
      </c>
      <c s="36" t="s">
        <v>486</v>
      </c>
      <c s="37">
        <v>4</v>
      </c>
      <c s="36">
        <v>0</v>
      </c>
      <c s="36">
        <f>ROUND(G237*H237,6)</f>
      </c>
      <c r="L237" s="38">
        <v>0</v>
      </c>
      <c s="32">
        <f>ROUND(ROUND(L237,2)*ROUND(G237,3),2)</f>
      </c>
      <c s="36" t="s">
        <v>2231</v>
      </c>
      <c>
        <f>(M237*21)/100</f>
      </c>
      <c t="s">
        <v>28</v>
      </c>
    </row>
    <row r="238" spans="1:5" ht="12.75">
      <c r="A238" s="35" t="s">
        <v>56</v>
      </c>
      <c r="E238" s="39" t="s">
        <v>1166</v>
      </c>
    </row>
    <row r="239" spans="1:5" ht="25.5">
      <c r="A239" s="35" t="s">
        <v>57</v>
      </c>
      <c r="E239" s="40" t="s">
        <v>1884</v>
      </c>
    </row>
    <row r="240" spans="1:5" ht="12.75">
      <c r="A240" t="s">
        <v>58</v>
      </c>
      <c r="E240" s="39" t="s">
        <v>984</v>
      </c>
    </row>
    <row r="241" spans="1:16" ht="12.75">
      <c r="A241" t="s">
        <v>49</v>
      </c>
      <c s="34" t="s">
        <v>238</v>
      </c>
      <c s="34" t="s">
        <v>1383</v>
      </c>
      <c s="35" t="s">
        <v>52</v>
      </c>
      <c s="6" t="s">
        <v>1384</v>
      </c>
      <c s="36" t="s">
        <v>105</v>
      </c>
      <c s="37">
        <v>45</v>
      </c>
      <c s="36">
        <v>0</v>
      </c>
      <c s="36">
        <f>ROUND(G241*H241,6)</f>
      </c>
      <c r="L241" s="38">
        <v>0</v>
      </c>
      <c s="32">
        <f>ROUND(ROUND(L241,2)*ROUND(G241,3),2)</f>
      </c>
      <c s="36" t="s">
        <v>2231</v>
      </c>
      <c>
        <f>(M241*21)/100</f>
      </c>
      <c t="s">
        <v>28</v>
      </c>
    </row>
    <row r="242" spans="1:5" ht="12.75">
      <c r="A242" s="35" t="s">
        <v>56</v>
      </c>
      <c r="E242" s="39" t="s">
        <v>1166</v>
      </c>
    </row>
    <row r="243" spans="1:5" ht="25.5">
      <c r="A243" s="35" t="s">
        <v>57</v>
      </c>
      <c r="E243" s="40" t="s">
        <v>2329</v>
      </c>
    </row>
    <row r="244" spans="1:5" ht="12.75">
      <c r="A244" t="s">
        <v>58</v>
      </c>
      <c r="E244" s="39" t="s">
        <v>984</v>
      </c>
    </row>
    <row r="245" spans="1:16" ht="25.5">
      <c r="A245" t="s">
        <v>49</v>
      </c>
      <c s="34" t="s">
        <v>242</v>
      </c>
      <c s="34" t="s">
        <v>2330</v>
      </c>
      <c s="35" t="s">
        <v>52</v>
      </c>
      <c s="6" t="s">
        <v>2331</v>
      </c>
      <c s="36" t="s">
        <v>105</v>
      </c>
      <c s="37">
        <v>6</v>
      </c>
      <c s="36">
        <v>0</v>
      </c>
      <c s="36">
        <f>ROUND(G245*H245,6)</f>
      </c>
      <c r="L245" s="38">
        <v>0</v>
      </c>
      <c s="32">
        <f>ROUND(ROUND(L245,2)*ROUND(G245,3),2)</f>
      </c>
      <c s="36" t="s">
        <v>2231</v>
      </c>
      <c>
        <f>(M245*21)/100</f>
      </c>
      <c t="s">
        <v>28</v>
      </c>
    </row>
    <row r="246" spans="1:5" ht="12.75">
      <c r="A246" s="35" t="s">
        <v>56</v>
      </c>
      <c r="E246" s="39" t="s">
        <v>1166</v>
      </c>
    </row>
    <row r="247" spans="1:5" ht="25.5">
      <c r="A247" s="35" t="s">
        <v>57</v>
      </c>
      <c r="E247" s="40" t="s">
        <v>1533</v>
      </c>
    </row>
    <row r="248" spans="1:5" ht="12.75">
      <c r="A248" t="s">
        <v>58</v>
      </c>
      <c r="E248" s="39" t="s">
        <v>984</v>
      </c>
    </row>
    <row r="249" spans="1:16" ht="25.5">
      <c r="A249" t="s">
        <v>49</v>
      </c>
      <c s="34" t="s">
        <v>246</v>
      </c>
      <c s="34" t="s">
        <v>1545</v>
      </c>
      <c s="35" t="s">
        <v>52</v>
      </c>
      <c s="6" t="s">
        <v>1546</v>
      </c>
      <c s="36" t="s">
        <v>105</v>
      </c>
      <c s="37">
        <v>60</v>
      </c>
      <c s="36">
        <v>0</v>
      </c>
      <c s="36">
        <f>ROUND(G249*H249,6)</f>
      </c>
      <c r="L249" s="38">
        <v>0</v>
      </c>
      <c s="32">
        <f>ROUND(ROUND(L249,2)*ROUND(G249,3),2)</f>
      </c>
      <c s="36" t="s">
        <v>2231</v>
      </c>
      <c>
        <f>(M249*21)/100</f>
      </c>
      <c t="s">
        <v>28</v>
      </c>
    </row>
    <row r="250" spans="1:5" ht="12.75">
      <c r="A250" s="35" t="s">
        <v>56</v>
      </c>
      <c r="E250" s="39" t="s">
        <v>1166</v>
      </c>
    </row>
    <row r="251" spans="1:5" ht="25.5">
      <c r="A251" s="35" t="s">
        <v>57</v>
      </c>
      <c r="E251" s="40" t="s">
        <v>1952</v>
      </c>
    </row>
    <row r="252" spans="1:5" ht="12.75">
      <c r="A252" t="s">
        <v>58</v>
      </c>
      <c r="E252" s="39" t="s">
        <v>984</v>
      </c>
    </row>
    <row r="253" spans="1:16" ht="25.5">
      <c r="A253" t="s">
        <v>49</v>
      </c>
      <c s="34" t="s">
        <v>249</v>
      </c>
      <c s="34" t="s">
        <v>1461</v>
      </c>
      <c s="35" t="s">
        <v>52</v>
      </c>
      <c s="6" t="s">
        <v>1678</v>
      </c>
      <c s="36" t="s">
        <v>67</v>
      </c>
      <c s="37">
        <v>1</v>
      </c>
      <c s="36">
        <v>0</v>
      </c>
      <c s="36">
        <f>ROUND(G253*H253,6)</f>
      </c>
      <c r="L253" s="38">
        <v>0</v>
      </c>
      <c s="32">
        <f>ROUND(ROUND(L253,2)*ROUND(G253,3),2)</f>
      </c>
      <c s="36" t="s">
        <v>2231</v>
      </c>
      <c>
        <f>(M253*21)/100</f>
      </c>
      <c t="s">
        <v>28</v>
      </c>
    </row>
    <row r="254" spans="1:5" ht="12.75">
      <c r="A254" s="35" t="s">
        <v>56</v>
      </c>
      <c r="E254" s="39" t="s">
        <v>1166</v>
      </c>
    </row>
    <row r="255" spans="1:5" ht="25.5">
      <c r="A255" s="35" t="s">
        <v>57</v>
      </c>
      <c r="E255" s="40" t="s">
        <v>1515</v>
      </c>
    </row>
    <row r="256" spans="1:5" ht="12.75">
      <c r="A256" t="s">
        <v>58</v>
      </c>
      <c r="E256" s="39" t="s">
        <v>984</v>
      </c>
    </row>
    <row r="257" spans="1:16" ht="38.25">
      <c r="A257" t="s">
        <v>49</v>
      </c>
      <c s="34" t="s">
        <v>253</v>
      </c>
      <c s="34" t="s">
        <v>1507</v>
      </c>
      <c s="35" t="s">
        <v>52</v>
      </c>
      <c s="6" t="s">
        <v>1906</v>
      </c>
      <c s="36" t="s">
        <v>67</v>
      </c>
      <c s="37">
        <v>3</v>
      </c>
      <c s="36">
        <v>0</v>
      </c>
      <c s="36">
        <f>ROUND(G257*H257,6)</f>
      </c>
      <c r="L257" s="38">
        <v>0</v>
      </c>
      <c s="32">
        <f>ROUND(ROUND(L257,2)*ROUND(G257,3),2)</f>
      </c>
      <c s="36" t="s">
        <v>2231</v>
      </c>
      <c>
        <f>(M257*21)/100</f>
      </c>
      <c t="s">
        <v>28</v>
      </c>
    </row>
    <row r="258" spans="1:5" ht="12.75">
      <c r="A258" s="35" t="s">
        <v>56</v>
      </c>
      <c r="E258" s="39" t="s">
        <v>1166</v>
      </c>
    </row>
    <row r="259" spans="1:5" ht="25.5">
      <c r="A259" s="35" t="s">
        <v>57</v>
      </c>
      <c r="E259" s="40" t="s">
        <v>1519</v>
      </c>
    </row>
    <row r="260" spans="1:5" ht="12.75">
      <c r="A260" t="s">
        <v>58</v>
      </c>
      <c r="E260" s="39" t="s">
        <v>984</v>
      </c>
    </row>
    <row r="261" spans="1:13" ht="12.75">
      <c r="A261" t="s">
        <v>47</v>
      </c>
      <c r="C261" s="31" t="s">
        <v>94</v>
      </c>
      <c r="E261" s="33" t="s">
        <v>1157</v>
      </c>
      <c r="J261" s="32">
        <f>0</f>
      </c>
      <c s="32">
        <f>0</f>
      </c>
      <c s="32">
        <f>0+L262+L266+L270+L274+L278+L282+L286+L290</f>
      </c>
      <c s="32">
        <f>0+M262+M266+M270+M274+M278+M282+M286+M290</f>
      </c>
    </row>
    <row r="262" spans="1:16" ht="12.75">
      <c r="A262" t="s">
        <v>49</v>
      </c>
      <c s="34" t="s">
        <v>257</v>
      </c>
      <c s="34" t="s">
        <v>2332</v>
      </c>
      <c s="35" t="s">
        <v>52</v>
      </c>
      <c s="6" t="s">
        <v>2333</v>
      </c>
      <c s="36" t="s">
        <v>325</v>
      </c>
      <c s="37">
        <v>0.15</v>
      </c>
      <c s="36">
        <v>0</v>
      </c>
      <c s="36">
        <f>ROUND(G262*H262,6)</f>
      </c>
      <c r="L262" s="38">
        <v>0</v>
      </c>
      <c s="32">
        <f>ROUND(ROUND(L262,2)*ROUND(G262,3),2)</f>
      </c>
      <c s="36" t="s">
        <v>1532</v>
      </c>
      <c>
        <f>(M262*21)/100</f>
      </c>
      <c t="s">
        <v>28</v>
      </c>
    </row>
    <row r="263" spans="1:5" ht="12.75">
      <c r="A263" s="35" t="s">
        <v>56</v>
      </c>
      <c r="E263" s="39" t="s">
        <v>1166</v>
      </c>
    </row>
    <row r="264" spans="1:5" ht="25.5">
      <c r="A264" s="35" t="s">
        <v>57</v>
      </c>
      <c r="E264" s="40" t="s">
        <v>2334</v>
      </c>
    </row>
    <row r="265" spans="1:5" ht="12.75">
      <c r="A265" t="s">
        <v>58</v>
      </c>
      <c r="E265" s="39" t="s">
        <v>984</v>
      </c>
    </row>
    <row r="266" spans="1:16" ht="12.75">
      <c r="A266" t="s">
        <v>49</v>
      </c>
      <c s="34" t="s">
        <v>261</v>
      </c>
      <c s="34" t="s">
        <v>2335</v>
      </c>
      <c s="35" t="s">
        <v>52</v>
      </c>
      <c s="6" t="s">
        <v>2336</v>
      </c>
      <c s="36" t="s">
        <v>325</v>
      </c>
      <c s="37">
        <v>0.15</v>
      </c>
      <c s="36">
        <v>0</v>
      </c>
      <c s="36">
        <f>ROUND(G266*H266,6)</f>
      </c>
      <c r="L266" s="38">
        <v>0</v>
      </c>
      <c s="32">
        <f>ROUND(ROUND(L266,2)*ROUND(G266,3),2)</f>
      </c>
      <c s="36" t="s">
        <v>1532</v>
      </c>
      <c>
        <f>(M266*21)/100</f>
      </c>
      <c t="s">
        <v>28</v>
      </c>
    </row>
    <row r="267" spans="1:5" ht="12.75">
      <c r="A267" s="35" t="s">
        <v>56</v>
      </c>
      <c r="E267" s="39" t="s">
        <v>1166</v>
      </c>
    </row>
    <row r="268" spans="1:5" ht="25.5">
      <c r="A268" s="35" t="s">
        <v>57</v>
      </c>
      <c r="E268" s="40" t="s">
        <v>2334</v>
      </c>
    </row>
    <row r="269" spans="1:5" ht="12.75">
      <c r="A269" t="s">
        <v>58</v>
      </c>
      <c r="E269" s="39" t="s">
        <v>984</v>
      </c>
    </row>
    <row r="270" spans="1:16" ht="12.75">
      <c r="A270" t="s">
        <v>49</v>
      </c>
      <c s="34" t="s">
        <v>265</v>
      </c>
      <c s="34" t="s">
        <v>2337</v>
      </c>
      <c s="35" t="s">
        <v>52</v>
      </c>
      <c s="6" t="s">
        <v>2338</v>
      </c>
      <c s="36" t="s">
        <v>75</v>
      </c>
      <c s="37">
        <v>12</v>
      </c>
      <c s="36">
        <v>0</v>
      </c>
      <c s="36">
        <f>ROUND(G270*H270,6)</f>
      </c>
      <c r="L270" s="38">
        <v>0</v>
      </c>
      <c s="32">
        <f>ROUND(ROUND(L270,2)*ROUND(G270,3),2)</f>
      </c>
      <c s="36" t="s">
        <v>2231</v>
      </c>
      <c>
        <f>(M270*21)/100</f>
      </c>
      <c t="s">
        <v>28</v>
      </c>
    </row>
    <row r="271" spans="1:5" ht="12.75">
      <c r="A271" s="35" t="s">
        <v>56</v>
      </c>
      <c r="E271" s="39" t="s">
        <v>1166</v>
      </c>
    </row>
    <row r="272" spans="1:5" ht="25.5">
      <c r="A272" s="35" t="s">
        <v>57</v>
      </c>
      <c r="E272" s="40" t="s">
        <v>2339</v>
      </c>
    </row>
    <row r="273" spans="1:5" ht="12.75">
      <c r="A273" t="s">
        <v>58</v>
      </c>
      <c r="E273" s="39" t="s">
        <v>984</v>
      </c>
    </row>
    <row r="274" spans="1:16" ht="12.75">
      <c r="A274" t="s">
        <v>49</v>
      </c>
      <c s="34" t="s">
        <v>269</v>
      </c>
      <c s="34" t="s">
        <v>2340</v>
      </c>
      <c s="35" t="s">
        <v>52</v>
      </c>
      <c s="6" t="s">
        <v>2341</v>
      </c>
      <c s="36" t="s">
        <v>75</v>
      </c>
      <c s="37">
        <v>8</v>
      </c>
      <c s="36">
        <v>0</v>
      </c>
      <c s="36">
        <f>ROUND(G274*H274,6)</f>
      </c>
      <c r="L274" s="38">
        <v>0</v>
      </c>
      <c s="32">
        <f>ROUND(ROUND(L274,2)*ROUND(G274,3),2)</f>
      </c>
      <c s="36" t="s">
        <v>2231</v>
      </c>
      <c>
        <f>(M274*21)/100</f>
      </c>
      <c t="s">
        <v>28</v>
      </c>
    </row>
    <row r="275" spans="1:5" ht="12.75">
      <c r="A275" s="35" t="s">
        <v>56</v>
      </c>
      <c r="E275" s="39" t="s">
        <v>1166</v>
      </c>
    </row>
    <row r="276" spans="1:5" ht="25.5">
      <c r="A276" s="35" t="s">
        <v>57</v>
      </c>
      <c r="E276" s="40" t="s">
        <v>1639</v>
      </c>
    </row>
    <row r="277" spans="1:5" ht="12.75">
      <c r="A277" t="s">
        <v>58</v>
      </c>
      <c r="E277" s="39" t="s">
        <v>984</v>
      </c>
    </row>
    <row r="278" spans="1:16" ht="12.75">
      <c r="A278" t="s">
        <v>49</v>
      </c>
      <c s="34" t="s">
        <v>273</v>
      </c>
      <c s="34" t="s">
        <v>97</v>
      </c>
      <c s="35" t="s">
        <v>52</v>
      </c>
      <c s="6" t="s">
        <v>98</v>
      </c>
      <c s="36" t="s">
        <v>75</v>
      </c>
      <c s="37">
        <v>6</v>
      </c>
      <c s="36">
        <v>0</v>
      </c>
      <c s="36">
        <f>ROUND(G278*H278,6)</f>
      </c>
      <c r="L278" s="38">
        <v>0</v>
      </c>
      <c s="32">
        <f>ROUND(ROUND(L278,2)*ROUND(G278,3),2)</f>
      </c>
      <c s="36" t="s">
        <v>2231</v>
      </c>
      <c>
        <f>(M278*21)/100</f>
      </c>
      <c t="s">
        <v>28</v>
      </c>
    </row>
    <row r="279" spans="1:5" ht="12.75">
      <c r="A279" s="35" t="s">
        <v>56</v>
      </c>
      <c r="E279" s="39" t="s">
        <v>1166</v>
      </c>
    </row>
    <row r="280" spans="1:5" ht="25.5">
      <c r="A280" s="35" t="s">
        <v>57</v>
      </c>
      <c r="E280" s="40" t="s">
        <v>1533</v>
      </c>
    </row>
    <row r="281" spans="1:5" ht="12.75">
      <c r="A281" t="s">
        <v>58</v>
      </c>
      <c r="E281" s="39" t="s">
        <v>984</v>
      </c>
    </row>
    <row r="282" spans="1:16" ht="12.75">
      <c r="A282" t="s">
        <v>49</v>
      </c>
      <c s="34" t="s">
        <v>277</v>
      </c>
      <c s="34" t="s">
        <v>2342</v>
      </c>
      <c s="35" t="s">
        <v>52</v>
      </c>
      <c s="6" t="s">
        <v>2343</v>
      </c>
      <c s="36" t="s">
        <v>75</v>
      </c>
      <c s="37">
        <v>1</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1515</v>
      </c>
    </row>
    <row r="285" spans="1:5" ht="12.75">
      <c r="A285" t="s">
        <v>58</v>
      </c>
      <c r="E285" s="39" t="s">
        <v>984</v>
      </c>
    </row>
    <row r="286" spans="1:16" ht="12.75">
      <c r="A286" t="s">
        <v>49</v>
      </c>
      <c s="34" t="s">
        <v>281</v>
      </c>
      <c s="34" t="s">
        <v>165</v>
      </c>
      <c s="35" t="s">
        <v>52</v>
      </c>
      <c s="6" t="s">
        <v>166</v>
      </c>
      <c s="36" t="s">
        <v>75</v>
      </c>
      <c s="37">
        <v>5</v>
      </c>
      <c s="36">
        <v>0</v>
      </c>
      <c s="36">
        <f>ROUND(G286*H286,6)</f>
      </c>
      <c r="L286" s="38">
        <v>0</v>
      </c>
      <c s="32">
        <f>ROUND(ROUND(L286,2)*ROUND(G286,3),2)</f>
      </c>
      <c s="36" t="s">
        <v>2231</v>
      </c>
      <c>
        <f>(M286*21)/100</f>
      </c>
      <c t="s">
        <v>28</v>
      </c>
    </row>
    <row r="287" spans="1:5" ht="12.75">
      <c r="A287" s="35" t="s">
        <v>56</v>
      </c>
      <c r="E287" s="39" t="s">
        <v>1166</v>
      </c>
    </row>
    <row r="288" spans="1:5" ht="25.5">
      <c r="A288" s="35" t="s">
        <v>57</v>
      </c>
      <c r="E288" s="40" t="s">
        <v>1653</v>
      </c>
    </row>
    <row r="289" spans="1:5" ht="12.75">
      <c r="A289" t="s">
        <v>58</v>
      </c>
      <c r="E289" s="39" t="s">
        <v>984</v>
      </c>
    </row>
    <row r="290" spans="1:16" ht="12.75">
      <c r="A290" t="s">
        <v>49</v>
      </c>
      <c s="34" t="s">
        <v>285</v>
      </c>
      <c s="34" t="s">
        <v>133</v>
      </c>
      <c s="35" t="s">
        <v>52</v>
      </c>
      <c s="6" t="s">
        <v>134</v>
      </c>
      <c s="36" t="s">
        <v>67</v>
      </c>
      <c s="37">
        <v>4</v>
      </c>
      <c s="36">
        <v>0</v>
      </c>
      <c s="36">
        <f>ROUND(G290*H290,6)</f>
      </c>
      <c r="L290" s="38">
        <v>0</v>
      </c>
      <c s="32">
        <f>ROUND(ROUND(L290,2)*ROUND(G290,3),2)</f>
      </c>
      <c s="36" t="s">
        <v>2231</v>
      </c>
      <c>
        <f>(M290*21)/100</f>
      </c>
      <c t="s">
        <v>28</v>
      </c>
    </row>
    <row r="291" spans="1:5" ht="12.75">
      <c r="A291" s="35" t="s">
        <v>56</v>
      </c>
      <c r="E291" s="39" t="s">
        <v>1166</v>
      </c>
    </row>
    <row r="292" spans="1:5" ht="25.5">
      <c r="A292" s="35" t="s">
        <v>57</v>
      </c>
      <c r="E292" s="40" t="s">
        <v>1884</v>
      </c>
    </row>
    <row r="293" spans="1:5" ht="12.75">
      <c r="A293" t="s">
        <v>58</v>
      </c>
      <c r="E293" s="39" t="s">
        <v>984</v>
      </c>
    </row>
    <row r="294" spans="1:13" ht="12.75">
      <c r="A294" t="s">
        <v>47</v>
      </c>
      <c r="C294" s="31" t="s">
        <v>100</v>
      </c>
      <c r="E294" s="33" t="s">
        <v>2344</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2345</v>
      </c>
    </row>
    <row r="297" spans="1:5" ht="25.5">
      <c r="A297" s="35" t="s">
        <v>57</v>
      </c>
      <c r="E297" s="40" t="s">
        <v>1653</v>
      </c>
    </row>
    <row r="298" spans="1:5" ht="102">
      <c r="A298" t="s">
        <v>58</v>
      </c>
      <c r="E298" s="39" t="s">
        <v>651</v>
      </c>
    </row>
    <row r="299" spans="1:16" ht="25.5">
      <c r="A299" t="s">
        <v>49</v>
      </c>
      <c s="34" t="s">
        <v>294</v>
      </c>
      <c s="34" t="s">
        <v>1749</v>
      </c>
      <c s="35" t="s">
        <v>1750</v>
      </c>
      <c s="6" t="s">
        <v>1751</v>
      </c>
      <c s="36" t="s">
        <v>648</v>
      </c>
      <c s="37">
        <v>0.1</v>
      </c>
      <c s="36">
        <v>0</v>
      </c>
      <c s="36">
        <f>ROUND(G299*H299,6)</f>
      </c>
      <c r="L299" s="38">
        <v>0</v>
      </c>
      <c s="32">
        <f>ROUND(ROUND(L299,2)*ROUND(G299,3),2)</f>
      </c>
      <c s="36" t="s">
        <v>649</v>
      </c>
      <c>
        <f>(M299*21)/100</f>
      </c>
      <c t="s">
        <v>28</v>
      </c>
    </row>
    <row r="300" spans="1:5" ht="25.5">
      <c r="A300" s="35" t="s">
        <v>56</v>
      </c>
      <c r="E300" s="39" t="s">
        <v>2345</v>
      </c>
    </row>
    <row r="301" spans="1:5" ht="25.5">
      <c r="A301" s="35" t="s">
        <v>57</v>
      </c>
      <c r="E301" s="40" t="s">
        <v>2346</v>
      </c>
    </row>
    <row r="302" spans="1:5" ht="102">
      <c r="A302" t="s">
        <v>58</v>
      </c>
      <c r="E302" s="39" t="s">
        <v>651</v>
      </c>
    </row>
    <row r="303" spans="1:16" ht="25.5">
      <c r="A303" t="s">
        <v>49</v>
      </c>
      <c s="34" t="s">
        <v>298</v>
      </c>
      <c s="34" t="s">
        <v>2347</v>
      </c>
      <c s="35" t="s">
        <v>2348</v>
      </c>
      <c s="6" t="s">
        <v>2349</v>
      </c>
      <c s="36" t="s">
        <v>648</v>
      </c>
      <c s="37">
        <v>0.5</v>
      </c>
      <c s="36">
        <v>0</v>
      </c>
      <c s="36">
        <f>ROUND(G303*H303,6)</f>
      </c>
      <c r="L303" s="38">
        <v>0</v>
      </c>
      <c s="32">
        <f>ROUND(ROUND(L303,2)*ROUND(G303,3),2)</f>
      </c>
      <c s="36" t="s">
        <v>649</v>
      </c>
      <c>
        <f>(M303*21)/100</f>
      </c>
      <c t="s">
        <v>28</v>
      </c>
    </row>
    <row r="304" spans="1:5" ht="25.5">
      <c r="A304" s="35" t="s">
        <v>56</v>
      </c>
      <c r="E304" s="39" t="s">
        <v>2345</v>
      </c>
    </row>
    <row r="305" spans="1:5" ht="25.5">
      <c r="A305" s="35" t="s">
        <v>57</v>
      </c>
      <c r="E305" s="40" t="s">
        <v>2300</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2345</v>
      </c>
    </row>
    <row r="309" spans="1:5" ht="25.5">
      <c r="A309" s="35" t="s">
        <v>57</v>
      </c>
      <c r="E309" s="40" t="s">
        <v>1884</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2345</v>
      </c>
    </row>
    <row r="313" spans="1:5" ht="25.5">
      <c r="A313" s="35" t="s">
        <v>57</v>
      </c>
      <c r="E313" s="40" t="s">
        <v>2350</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2345</v>
      </c>
    </row>
    <row r="317" spans="1:5" ht="25.5">
      <c r="A317" s="35" t="s">
        <v>57</v>
      </c>
      <c r="E317" s="40" t="s">
        <v>2351</v>
      </c>
    </row>
    <row r="318" spans="1:5" ht="102">
      <c r="A318" t="s">
        <v>58</v>
      </c>
      <c r="E318" s="39" t="s">
        <v>651</v>
      </c>
    </row>
    <row r="319" spans="1:13" ht="12.75">
      <c r="A319" t="s">
        <v>47</v>
      </c>
      <c r="C319" s="31" t="s">
        <v>168</v>
      </c>
      <c r="E319" s="33" t="s">
        <v>1269</v>
      </c>
      <c r="J319" s="32">
        <f>0</f>
      </c>
      <c s="32">
        <f>0</f>
      </c>
      <c s="32">
        <f>0+L320+L324+L328+L332+L336+L340+L344+L348</f>
      </c>
      <c s="32">
        <f>0+M320+M324+M328+M332+M336+M340+M344+M348</f>
      </c>
    </row>
    <row r="320" spans="1:16" ht="12.75">
      <c r="A320" t="s">
        <v>49</v>
      </c>
      <c s="34" t="s">
        <v>314</v>
      </c>
      <c s="34" t="s">
        <v>2352</v>
      </c>
      <c s="35" t="s">
        <v>52</v>
      </c>
      <c s="6" t="s">
        <v>2353</v>
      </c>
      <c s="36" t="s">
        <v>67</v>
      </c>
      <c s="37">
        <v>4</v>
      </c>
      <c s="36">
        <v>0</v>
      </c>
      <c s="36">
        <f>ROUND(G320*H320,6)</f>
      </c>
      <c r="L320" s="38">
        <v>0</v>
      </c>
      <c s="32">
        <f>ROUND(ROUND(L320,2)*ROUND(G320,3),2)</f>
      </c>
      <c s="36" t="s">
        <v>1160</v>
      </c>
      <c>
        <f>(M320*21)/100</f>
      </c>
      <c t="s">
        <v>28</v>
      </c>
    </row>
    <row r="321" spans="1:5" ht="12.75">
      <c r="A321" s="35" t="s">
        <v>56</v>
      </c>
      <c r="E321" s="39" t="s">
        <v>52</v>
      </c>
    </row>
    <row r="322" spans="1:5" ht="12.75">
      <c r="A322" s="35" t="s">
        <v>57</v>
      </c>
      <c r="E322" s="40" t="s">
        <v>52</v>
      </c>
    </row>
    <row r="323" spans="1:5" ht="114.75">
      <c r="A323" t="s">
        <v>58</v>
      </c>
      <c r="E323" s="39" t="s">
        <v>2354</v>
      </c>
    </row>
    <row r="324" spans="1:16" ht="12.75">
      <c r="A324" t="s">
        <v>49</v>
      </c>
      <c s="34" t="s">
        <v>318</v>
      </c>
      <c s="34" t="s">
        <v>1826</v>
      </c>
      <c s="35" t="s">
        <v>52</v>
      </c>
      <c s="6" t="s">
        <v>1827</v>
      </c>
      <c s="36" t="s">
        <v>67</v>
      </c>
      <c s="37">
        <v>4</v>
      </c>
      <c s="36">
        <v>0</v>
      </c>
      <c s="36">
        <f>ROUND(G324*H324,6)</f>
      </c>
      <c r="L324" s="38">
        <v>0</v>
      </c>
      <c s="32">
        <f>ROUND(ROUND(L324,2)*ROUND(G324,3),2)</f>
      </c>
      <c s="36" t="s">
        <v>1160</v>
      </c>
      <c>
        <f>(M324*21)/100</f>
      </c>
      <c t="s">
        <v>28</v>
      </c>
    </row>
    <row r="325" spans="1:5" ht="12.75">
      <c r="A325" s="35" t="s">
        <v>56</v>
      </c>
      <c r="E325" s="39" t="s">
        <v>52</v>
      </c>
    </row>
    <row r="326" spans="1:5" ht="12.75">
      <c r="A326" s="35" t="s">
        <v>57</v>
      </c>
      <c r="E326" s="40" t="s">
        <v>52</v>
      </c>
    </row>
    <row r="327" spans="1:5" ht="127.5">
      <c r="A327" t="s">
        <v>58</v>
      </c>
      <c r="E327" s="39" t="s">
        <v>2355</v>
      </c>
    </row>
    <row r="328" spans="1:16" ht="12.75">
      <c r="A328" t="s">
        <v>49</v>
      </c>
      <c s="34" t="s">
        <v>322</v>
      </c>
      <c s="34" t="s">
        <v>2356</v>
      </c>
      <c s="35" t="s">
        <v>52</v>
      </c>
      <c s="6" t="s">
        <v>2357</v>
      </c>
      <c s="36" t="s">
        <v>67</v>
      </c>
      <c s="37">
        <v>4</v>
      </c>
      <c s="36">
        <v>0</v>
      </c>
      <c s="36">
        <f>ROUND(G328*H328,6)</f>
      </c>
      <c r="L328" s="38">
        <v>0</v>
      </c>
      <c s="32">
        <f>ROUND(ROUND(L328,2)*ROUND(G328,3),2)</f>
      </c>
      <c s="36" t="s">
        <v>1160</v>
      </c>
      <c>
        <f>(M328*21)/100</f>
      </c>
      <c t="s">
        <v>28</v>
      </c>
    </row>
    <row r="329" spans="1:5" ht="12.75">
      <c r="A329" s="35" t="s">
        <v>56</v>
      </c>
      <c r="E329" s="39" t="s">
        <v>52</v>
      </c>
    </row>
    <row r="330" spans="1:5" ht="12.75">
      <c r="A330" s="35" t="s">
        <v>57</v>
      </c>
      <c r="E330" s="40" t="s">
        <v>52</v>
      </c>
    </row>
    <row r="331" spans="1:5" ht="178.5">
      <c r="A331" t="s">
        <v>58</v>
      </c>
      <c r="E331" s="39" t="s">
        <v>2358</v>
      </c>
    </row>
    <row r="332" spans="1:16" ht="12.75">
      <c r="A332" t="s">
        <v>49</v>
      </c>
      <c s="34" t="s">
        <v>327</v>
      </c>
      <c s="34" t="s">
        <v>2359</v>
      </c>
      <c s="35" t="s">
        <v>52</v>
      </c>
      <c s="6" t="s">
        <v>2360</v>
      </c>
      <c s="36" t="s">
        <v>67</v>
      </c>
      <c s="37">
        <v>4</v>
      </c>
      <c s="36">
        <v>0</v>
      </c>
      <c s="36">
        <f>ROUND(G332*H332,6)</f>
      </c>
      <c r="L332" s="38">
        <v>0</v>
      </c>
      <c s="32">
        <f>ROUND(ROUND(L332,2)*ROUND(G332,3),2)</f>
      </c>
      <c s="36" t="s">
        <v>1160</v>
      </c>
      <c>
        <f>(M332*21)/100</f>
      </c>
      <c t="s">
        <v>28</v>
      </c>
    </row>
    <row r="333" spans="1:5" ht="12.75">
      <c r="A333" s="35" t="s">
        <v>56</v>
      </c>
      <c r="E333" s="39" t="s">
        <v>52</v>
      </c>
    </row>
    <row r="334" spans="1:5" ht="12.75">
      <c r="A334" s="35" t="s">
        <v>57</v>
      </c>
      <c r="E334" s="40" t="s">
        <v>52</v>
      </c>
    </row>
    <row r="335" spans="1:5" ht="127.5">
      <c r="A335" t="s">
        <v>58</v>
      </c>
      <c r="E335" s="39" t="s">
        <v>1416</v>
      </c>
    </row>
    <row r="336" spans="1:16" ht="12.75">
      <c r="A336" t="s">
        <v>49</v>
      </c>
      <c s="34" t="s">
        <v>331</v>
      </c>
      <c s="34" t="s">
        <v>2361</v>
      </c>
      <c s="35" t="s">
        <v>52</v>
      </c>
      <c s="6" t="s">
        <v>2362</v>
      </c>
      <c s="36" t="s">
        <v>67</v>
      </c>
      <c s="37">
        <v>2</v>
      </c>
      <c s="36">
        <v>0</v>
      </c>
      <c s="36">
        <f>ROUND(G336*H336,6)</f>
      </c>
      <c r="L336" s="38">
        <v>0</v>
      </c>
      <c s="32">
        <f>ROUND(ROUND(L336,2)*ROUND(G336,3),2)</f>
      </c>
      <c s="36" t="s">
        <v>1160</v>
      </c>
      <c>
        <f>(M336*21)/100</f>
      </c>
      <c t="s">
        <v>28</v>
      </c>
    </row>
    <row r="337" spans="1:5" ht="12.75">
      <c r="A337" s="35" t="s">
        <v>56</v>
      </c>
      <c r="E337" s="39" t="s">
        <v>52</v>
      </c>
    </row>
    <row r="338" spans="1:5" ht="12.75">
      <c r="A338" s="35" t="s">
        <v>57</v>
      </c>
      <c r="E338" s="40" t="s">
        <v>52</v>
      </c>
    </row>
    <row r="339" spans="1:5" ht="140.25">
      <c r="A339" t="s">
        <v>58</v>
      </c>
      <c r="E339" s="39" t="s">
        <v>1424</v>
      </c>
    </row>
    <row r="340" spans="1:16" ht="12.75">
      <c r="A340" t="s">
        <v>49</v>
      </c>
      <c s="34" t="s">
        <v>335</v>
      </c>
      <c s="34" t="s">
        <v>2363</v>
      </c>
      <c s="35" t="s">
        <v>52</v>
      </c>
      <c s="6" t="s">
        <v>2364</v>
      </c>
      <c s="36" t="s">
        <v>67</v>
      </c>
      <c s="37">
        <v>2</v>
      </c>
      <c s="36">
        <v>0</v>
      </c>
      <c s="36">
        <f>ROUND(G340*H340,6)</f>
      </c>
      <c r="L340" s="38">
        <v>0</v>
      </c>
      <c s="32">
        <f>ROUND(ROUND(L340,2)*ROUND(G340,3),2)</f>
      </c>
      <c s="36" t="s">
        <v>1160</v>
      </c>
      <c>
        <f>(M340*21)/100</f>
      </c>
      <c t="s">
        <v>28</v>
      </c>
    </row>
    <row r="341" spans="1:5" ht="12.75">
      <c r="A341" s="35" t="s">
        <v>56</v>
      </c>
      <c r="E341" s="39" t="s">
        <v>52</v>
      </c>
    </row>
    <row r="342" spans="1:5" ht="12.75">
      <c r="A342" s="35" t="s">
        <v>57</v>
      </c>
      <c r="E342" s="40" t="s">
        <v>52</v>
      </c>
    </row>
    <row r="343" spans="1:5" ht="140.25">
      <c r="A343" t="s">
        <v>58</v>
      </c>
      <c r="E343" s="39" t="s">
        <v>1424</v>
      </c>
    </row>
    <row r="344" spans="1:16" ht="12.75">
      <c r="A344" t="s">
        <v>49</v>
      </c>
      <c s="34" t="s">
        <v>339</v>
      </c>
      <c s="34" t="s">
        <v>2365</v>
      </c>
      <c s="35" t="s">
        <v>52</v>
      </c>
      <c s="6" t="s">
        <v>2366</v>
      </c>
      <c s="36" t="s">
        <v>67</v>
      </c>
      <c s="37">
        <v>2</v>
      </c>
      <c s="36">
        <v>0</v>
      </c>
      <c s="36">
        <f>ROUND(G344*H344,6)</f>
      </c>
      <c r="L344" s="38">
        <v>0</v>
      </c>
      <c s="32">
        <f>ROUND(ROUND(L344,2)*ROUND(G344,3),2)</f>
      </c>
      <c s="36" t="s">
        <v>1160</v>
      </c>
      <c>
        <f>(M344*21)/100</f>
      </c>
      <c t="s">
        <v>28</v>
      </c>
    </row>
    <row r="345" spans="1:5" ht="12.75">
      <c r="A345" s="35" t="s">
        <v>56</v>
      </c>
      <c r="E345" s="39" t="s">
        <v>52</v>
      </c>
    </row>
    <row r="346" spans="1:5" ht="12.75">
      <c r="A346" s="35" t="s">
        <v>57</v>
      </c>
      <c r="E346" s="40" t="s">
        <v>52</v>
      </c>
    </row>
    <row r="347" spans="1:5" ht="153">
      <c r="A347" t="s">
        <v>58</v>
      </c>
      <c r="E347" s="39" t="s">
        <v>2367</v>
      </c>
    </row>
    <row r="348" spans="1:16" ht="12.75">
      <c r="A348" t="s">
        <v>49</v>
      </c>
      <c s="34" t="s">
        <v>343</v>
      </c>
      <c s="34" t="s">
        <v>2368</v>
      </c>
      <c s="35" t="s">
        <v>52</v>
      </c>
      <c s="6" t="s">
        <v>2369</v>
      </c>
      <c s="36" t="s">
        <v>67</v>
      </c>
      <c s="37">
        <v>2</v>
      </c>
      <c s="36">
        <v>0</v>
      </c>
      <c s="36">
        <f>ROUND(G348*H348,6)</f>
      </c>
      <c r="L348" s="38">
        <v>0</v>
      </c>
      <c s="32">
        <f>ROUND(ROUND(L348,2)*ROUND(G348,3),2)</f>
      </c>
      <c s="36" t="s">
        <v>1160</v>
      </c>
      <c>
        <f>(M348*21)/100</f>
      </c>
      <c t="s">
        <v>28</v>
      </c>
    </row>
    <row r="349" spans="1:5" ht="12.75">
      <c r="A349" s="35" t="s">
        <v>56</v>
      </c>
      <c r="E349" s="39" t="s">
        <v>52</v>
      </c>
    </row>
    <row r="350" spans="1:5" ht="12.75">
      <c r="A350" s="35" t="s">
        <v>57</v>
      </c>
      <c r="E350" s="40" t="s">
        <v>52</v>
      </c>
    </row>
    <row r="351" spans="1:5" ht="153">
      <c r="A351" t="s">
        <v>58</v>
      </c>
      <c r="E351" s="39" t="s">
        <v>2367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2372</v>
      </c>
      <c r="E8" s="30" t="s">
        <v>2371</v>
      </c>
      <c r="J8" s="29">
        <f>0+J9+J14</f>
      </c>
      <c s="29">
        <f>0+K9+K14</f>
      </c>
      <c s="29">
        <f>0+L9+L14</f>
      </c>
      <c s="29">
        <f>0+M9+M14</f>
      </c>
    </row>
    <row r="9" spans="1:13" ht="12.75">
      <c r="A9" t="s">
        <v>47</v>
      </c>
      <c r="C9" s="31" t="s">
        <v>1614</v>
      </c>
      <c r="E9" s="33" t="s">
        <v>1615</v>
      </c>
      <c r="J9" s="32">
        <f>0</f>
      </c>
      <c s="32">
        <f>0</f>
      </c>
      <c s="32">
        <f>0+L10</f>
      </c>
      <c s="32">
        <f>0+M10</f>
      </c>
    </row>
    <row r="10" spans="1:16" ht="12.75">
      <c r="A10" t="s">
        <v>49</v>
      </c>
      <c s="34" t="s">
        <v>644</v>
      </c>
      <c s="34" t="s">
        <v>2224</v>
      </c>
      <c s="35" t="s">
        <v>52</v>
      </c>
      <c s="6" t="s">
        <v>2227</v>
      </c>
      <c s="36" t="s">
        <v>105</v>
      </c>
      <c s="37">
        <v>40</v>
      </c>
      <c s="36">
        <v>0</v>
      </c>
      <c s="36">
        <f>ROUND(G10*H10,6)</f>
      </c>
      <c r="L10" s="38">
        <v>0</v>
      </c>
      <c s="32">
        <f>ROUND(ROUND(L10,2)*ROUND(G10,3),2)</f>
      </c>
      <c s="36" t="s">
        <v>1290</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1157</v>
      </c>
      <c r="J14" s="32">
        <f>0</f>
      </c>
      <c s="32">
        <f>0</f>
      </c>
      <c s="32">
        <f>0+L15+L19+L23+L27+L31+L35+L39+L43+L47+L51+L55</f>
      </c>
      <c s="32">
        <f>0+M15+M19+M23+M27+M31+M35+M39+M43+M47+M51+M55</f>
      </c>
    </row>
    <row r="15" spans="1:16" ht="12.75">
      <c r="A15" t="s">
        <v>49</v>
      </c>
      <c s="34" t="s">
        <v>28</v>
      </c>
      <c s="34" t="s">
        <v>2226</v>
      </c>
      <c s="35" t="s">
        <v>52</v>
      </c>
      <c s="6" t="s">
        <v>2333</v>
      </c>
      <c s="36" t="s">
        <v>325</v>
      </c>
      <c s="37">
        <v>0.1</v>
      </c>
      <c s="36">
        <v>0</v>
      </c>
      <c s="36">
        <f>ROUND(G15*H15,6)</f>
      </c>
      <c r="L15" s="38">
        <v>0</v>
      </c>
      <c s="32">
        <f>ROUND(ROUND(L15,2)*ROUND(G15,3),2)</f>
      </c>
      <c s="36" t="s">
        <v>2373</v>
      </c>
      <c>
        <f>(M15*21)/100</f>
      </c>
      <c t="s">
        <v>28</v>
      </c>
    </row>
    <row r="16" spans="1:5" ht="12.75">
      <c r="A16" s="35" t="s">
        <v>56</v>
      </c>
      <c r="E16" s="39" t="s">
        <v>1166</v>
      </c>
    </row>
    <row r="17" spans="1:5" ht="25.5">
      <c r="A17" s="35" t="s">
        <v>57</v>
      </c>
      <c r="E17" s="40" t="s">
        <v>2346</v>
      </c>
    </row>
    <row r="18" spans="1:5" ht="12.75">
      <c r="A18" t="s">
        <v>58</v>
      </c>
      <c r="E18" s="39" t="s">
        <v>984</v>
      </c>
    </row>
    <row r="19" spans="1:16" ht="12.75">
      <c r="A19" t="s">
        <v>49</v>
      </c>
      <c s="34" t="s">
        <v>26</v>
      </c>
      <c s="34" t="s">
        <v>2332</v>
      </c>
      <c s="35" t="s">
        <v>52</v>
      </c>
      <c s="6" t="s">
        <v>2336</v>
      </c>
      <c s="36" t="s">
        <v>325</v>
      </c>
      <c s="37">
        <v>0.1</v>
      </c>
      <c s="36">
        <v>0</v>
      </c>
      <c s="36">
        <f>ROUND(G19*H19,6)</f>
      </c>
      <c r="L19" s="38">
        <v>0</v>
      </c>
      <c s="32">
        <f>ROUND(ROUND(L19,2)*ROUND(G19,3),2)</f>
      </c>
      <c s="36" t="s">
        <v>2373</v>
      </c>
      <c>
        <f>(M19*21)/100</f>
      </c>
      <c t="s">
        <v>28</v>
      </c>
    </row>
    <row r="20" spans="1:5" ht="12.75">
      <c r="A20" s="35" t="s">
        <v>56</v>
      </c>
      <c r="E20" s="39" t="s">
        <v>1166</v>
      </c>
    </row>
    <row r="21" spans="1:5" ht="25.5">
      <c r="A21" s="35" t="s">
        <v>57</v>
      </c>
      <c r="E21" s="40" t="s">
        <v>2346</v>
      </c>
    </row>
    <row r="22" spans="1:5" ht="12.75">
      <c r="A22" t="s">
        <v>58</v>
      </c>
      <c r="E22" s="39" t="s">
        <v>984</v>
      </c>
    </row>
    <row r="23" spans="1:16" ht="12.75">
      <c r="A23" t="s">
        <v>49</v>
      </c>
      <c s="34" t="s">
        <v>94</v>
      </c>
      <c s="34" t="s">
        <v>97</v>
      </c>
      <c s="35" t="s">
        <v>52</v>
      </c>
      <c s="6" t="s">
        <v>98</v>
      </c>
      <c s="36" t="s">
        <v>75</v>
      </c>
      <c s="37">
        <v>3</v>
      </c>
      <c s="36">
        <v>0</v>
      </c>
      <c s="36">
        <f>ROUND(G23*H23,6)</f>
      </c>
      <c r="L23" s="38">
        <v>0</v>
      </c>
      <c s="32">
        <f>ROUND(ROUND(L23,2)*ROUND(G23,3),2)</f>
      </c>
      <c s="36" t="s">
        <v>2231</v>
      </c>
      <c>
        <f>(M23*21)/100</f>
      </c>
      <c t="s">
        <v>28</v>
      </c>
    </row>
    <row r="24" spans="1:5" ht="12.75">
      <c r="A24" s="35" t="s">
        <v>56</v>
      </c>
      <c r="E24" s="39" t="s">
        <v>1166</v>
      </c>
    </row>
    <row r="25" spans="1:5" ht="25.5">
      <c r="A25" s="35" t="s">
        <v>57</v>
      </c>
      <c r="E25" s="40" t="s">
        <v>1519</v>
      </c>
    </row>
    <row r="26" spans="1:5" ht="12.75">
      <c r="A26" t="s">
        <v>58</v>
      </c>
      <c r="E26" s="39" t="s">
        <v>984</v>
      </c>
    </row>
    <row r="27" spans="1:16" ht="12.75">
      <c r="A27" t="s">
        <v>49</v>
      </c>
      <c s="34" t="s">
        <v>100</v>
      </c>
      <c s="34" t="s">
        <v>2374</v>
      </c>
      <c s="35" t="s">
        <v>52</v>
      </c>
      <c s="6" t="s">
        <v>2375</v>
      </c>
      <c s="36" t="s">
        <v>81</v>
      </c>
      <c s="37">
        <v>60</v>
      </c>
      <c s="36">
        <v>0</v>
      </c>
      <c s="36">
        <f>ROUND(G27*H27,6)</f>
      </c>
      <c r="L27" s="38">
        <v>0</v>
      </c>
      <c s="32">
        <f>ROUND(ROUND(L27,2)*ROUND(G27,3),2)</f>
      </c>
      <c s="36" t="s">
        <v>2231</v>
      </c>
      <c>
        <f>(M27*21)/100</f>
      </c>
      <c t="s">
        <v>28</v>
      </c>
    </row>
    <row r="28" spans="1:5" ht="12.75">
      <c r="A28" s="35" t="s">
        <v>56</v>
      </c>
      <c r="E28" s="39" t="s">
        <v>1166</v>
      </c>
    </row>
    <row r="29" spans="1:5" ht="25.5">
      <c r="A29" s="35" t="s">
        <v>57</v>
      </c>
      <c r="E29" s="40" t="s">
        <v>1952</v>
      </c>
    </row>
    <row r="30" spans="1:5" ht="12.75">
      <c r="A30" t="s">
        <v>58</v>
      </c>
      <c r="E30" s="39" t="s">
        <v>984</v>
      </c>
    </row>
    <row r="31" spans="1:16" ht="12.75">
      <c r="A31" t="s">
        <v>49</v>
      </c>
      <c s="34" t="s">
        <v>27</v>
      </c>
      <c s="34" t="s">
        <v>165</v>
      </c>
      <c s="35" t="s">
        <v>52</v>
      </c>
      <c s="6" t="s">
        <v>166</v>
      </c>
      <c s="36" t="s">
        <v>75</v>
      </c>
      <c s="37">
        <v>2.5</v>
      </c>
      <c s="36">
        <v>0</v>
      </c>
      <c s="36">
        <f>ROUND(G31*H31,6)</f>
      </c>
      <c r="L31" s="38">
        <v>0</v>
      </c>
      <c s="32">
        <f>ROUND(ROUND(L31,2)*ROUND(G31,3),2)</f>
      </c>
      <c s="36" t="s">
        <v>2231</v>
      </c>
      <c>
        <f>(M31*21)/100</f>
      </c>
      <c t="s">
        <v>28</v>
      </c>
    </row>
    <row r="32" spans="1:5" ht="12.75">
      <c r="A32" s="35" t="s">
        <v>56</v>
      </c>
      <c r="E32" s="39" t="s">
        <v>1166</v>
      </c>
    </row>
    <row r="33" spans="1:5" ht="25.5">
      <c r="A33" s="35" t="s">
        <v>57</v>
      </c>
      <c r="E33" s="40" t="s">
        <v>2376</v>
      </c>
    </row>
    <row r="34" spans="1:5" ht="12.75">
      <c r="A34" t="s">
        <v>58</v>
      </c>
      <c r="E34" s="39" t="s">
        <v>984</v>
      </c>
    </row>
    <row r="35" spans="1:16" ht="12.75">
      <c r="A35" t="s">
        <v>49</v>
      </c>
      <c s="34" t="s">
        <v>168</v>
      </c>
      <c s="34" t="s">
        <v>121</v>
      </c>
      <c s="35" t="s">
        <v>52</v>
      </c>
      <c s="6" t="s">
        <v>122</v>
      </c>
      <c s="36" t="s">
        <v>105</v>
      </c>
      <c s="37">
        <v>45</v>
      </c>
      <c s="36">
        <v>0</v>
      </c>
      <c s="36">
        <f>ROUND(G35*H35,6)</f>
      </c>
      <c r="L35" s="38">
        <v>0</v>
      </c>
      <c s="32">
        <f>ROUND(ROUND(L35,2)*ROUND(G35,3),2)</f>
      </c>
      <c s="36" t="s">
        <v>2231</v>
      </c>
      <c>
        <f>(M35*21)/100</f>
      </c>
      <c t="s">
        <v>28</v>
      </c>
    </row>
    <row r="36" spans="1:5" ht="12.75">
      <c r="A36" s="35" t="s">
        <v>56</v>
      </c>
      <c r="E36" s="39" t="s">
        <v>1166</v>
      </c>
    </row>
    <row r="37" spans="1:5" ht="25.5">
      <c r="A37" s="35" t="s">
        <v>57</v>
      </c>
      <c r="E37" s="40" t="s">
        <v>2329</v>
      </c>
    </row>
    <row r="38" spans="1:5" ht="12.75">
      <c r="A38" t="s">
        <v>58</v>
      </c>
      <c r="E38" s="39" t="s">
        <v>984</v>
      </c>
    </row>
    <row r="39" spans="1:16" ht="12.75">
      <c r="A39" t="s">
        <v>49</v>
      </c>
      <c s="34" t="s">
        <v>534</v>
      </c>
      <c s="34" t="s">
        <v>125</v>
      </c>
      <c s="35" t="s">
        <v>52</v>
      </c>
      <c s="6" t="s">
        <v>126</v>
      </c>
      <c s="36" t="s">
        <v>105</v>
      </c>
      <c s="37">
        <v>20</v>
      </c>
      <c s="36">
        <v>0</v>
      </c>
      <c s="36">
        <f>ROUND(G39*H39,6)</f>
      </c>
      <c r="L39" s="38">
        <v>0</v>
      </c>
      <c s="32">
        <f>ROUND(ROUND(L39,2)*ROUND(G39,3),2)</f>
      </c>
      <c s="36" t="s">
        <v>2231</v>
      </c>
      <c>
        <f>(M39*21)/100</f>
      </c>
      <c t="s">
        <v>28</v>
      </c>
    </row>
    <row r="40" spans="1:5" ht="12.75">
      <c r="A40" s="35" t="s">
        <v>56</v>
      </c>
      <c r="E40" s="39" t="s">
        <v>1166</v>
      </c>
    </row>
    <row r="41" spans="1:5" ht="25.5">
      <c r="A41" s="35" t="s">
        <v>57</v>
      </c>
      <c r="E41" s="40" t="s">
        <v>1550</v>
      </c>
    </row>
    <row r="42" spans="1:5" ht="12.75">
      <c r="A42" t="s">
        <v>58</v>
      </c>
      <c r="E42" s="39" t="s">
        <v>984</v>
      </c>
    </row>
    <row r="43" spans="1:16" ht="12.75">
      <c r="A43" t="s">
        <v>49</v>
      </c>
      <c s="34" t="s">
        <v>673</v>
      </c>
      <c s="34" t="s">
        <v>2377</v>
      </c>
      <c s="35" t="s">
        <v>52</v>
      </c>
      <c s="6" t="s">
        <v>2378</v>
      </c>
      <c s="36" t="s">
        <v>105</v>
      </c>
      <c s="37">
        <v>20</v>
      </c>
      <c s="36">
        <v>0</v>
      </c>
      <c s="36">
        <f>ROUND(G43*H43,6)</f>
      </c>
      <c r="L43" s="38">
        <v>0</v>
      </c>
      <c s="32">
        <f>ROUND(ROUND(L43,2)*ROUND(G43,3),2)</f>
      </c>
      <c s="36" t="s">
        <v>2231</v>
      </c>
      <c>
        <f>(M43*21)/100</f>
      </c>
      <c t="s">
        <v>28</v>
      </c>
    </row>
    <row r="44" spans="1:5" ht="12.75">
      <c r="A44" s="35" t="s">
        <v>56</v>
      </c>
      <c r="E44" s="39" t="s">
        <v>1166</v>
      </c>
    </row>
    <row r="45" spans="1:5" ht="25.5">
      <c r="A45" s="35" t="s">
        <v>57</v>
      </c>
      <c r="E45" s="40" t="s">
        <v>1550</v>
      </c>
    </row>
    <row r="46" spans="1:5" ht="12.75">
      <c r="A46" t="s">
        <v>58</v>
      </c>
      <c r="E46" s="39" t="s">
        <v>984</v>
      </c>
    </row>
    <row r="47" spans="1:16" ht="25.5">
      <c r="A47" t="s">
        <v>49</v>
      </c>
      <c s="34" t="s">
        <v>677</v>
      </c>
      <c s="34" t="s">
        <v>129</v>
      </c>
      <c s="35" t="s">
        <v>52</v>
      </c>
      <c s="6" t="s">
        <v>130</v>
      </c>
      <c s="36" t="s">
        <v>67</v>
      </c>
      <c s="37">
        <v>4</v>
      </c>
      <c s="36">
        <v>0</v>
      </c>
      <c s="36">
        <f>ROUND(G47*H47,6)</f>
      </c>
      <c r="L47" s="38">
        <v>0</v>
      </c>
      <c s="32">
        <f>ROUND(ROUND(L47,2)*ROUND(G47,3),2)</f>
      </c>
      <c s="36" t="s">
        <v>2231</v>
      </c>
      <c>
        <f>(M47*21)/100</f>
      </c>
      <c t="s">
        <v>28</v>
      </c>
    </row>
    <row r="48" spans="1:5" ht="12.75">
      <c r="A48" s="35" t="s">
        <v>56</v>
      </c>
      <c r="E48" s="39" t="s">
        <v>1166</v>
      </c>
    </row>
    <row r="49" spans="1:5" ht="25.5">
      <c r="A49" s="35" t="s">
        <v>57</v>
      </c>
      <c r="E49" s="40" t="s">
        <v>1884</v>
      </c>
    </row>
    <row r="50" spans="1:5" ht="12.75">
      <c r="A50" t="s">
        <v>58</v>
      </c>
      <c r="E50" s="39" t="s">
        <v>984</v>
      </c>
    </row>
    <row r="51" spans="1:16" ht="25.5">
      <c r="A51" t="s">
        <v>49</v>
      </c>
      <c s="34" t="s">
        <v>681</v>
      </c>
      <c s="34" t="s">
        <v>1413</v>
      </c>
      <c s="35" t="s">
        <v>52</v>
      </c>
      <c s="6" t="s">
        <v>1414</v>
      </c>
      <c s="36" t="s">
        <v>67</v>
      </c>
      <c s="37">
        <v>20</v>
      </c>
      <c s="36">
        <v>0</v>
      </c>
      <c s="36">
        <f>ROUND(G51*H51,6)</f>
      </c>
      <c r="L51" s="38">
        <v>0</v>
      </c>
      <c s="32">
        <f>ROUND(ROUND(L51,2)*ROUND(G51,3),2)</f>
      </c>
      <c s="36" t="s">
        <v>2231</v>
      </c>
      <c>
        <f>(M51*21)/100</f>
      </c>
      <c t="s">
        <v>28</v>
      </c>
    </row>
    <row r="52" spans="1:5" ht="12.75">
      <c r="A52" s="35" t="s">
        <v>56</v>
      </c>
      <c r="E52" s="39" t="s">
        <v>1166</v>
      </c>
    </row>
    <row r="53" spans="1:5" ht="25.5">
      <c r="A53" s="35" t="s">
        <v>57</v>
      </c>
      <c r="E53" s="40" t="s">
        <v>1550</v>
      </c>
    </row>
    <row r="54" spans="1:5" ht="12.75">
      <c r="A54" t="s">
        <v>58</v>
      </c>
      <c r="E54" s="39" t="s">
        <v>984</v>
      </c>
    </row>
    <row r="55" spans="1:16" ht="25.5">
      <c r="A55" t="s">
        <v>49</v>
      </c>
      <c s="34" t="s">
        <v>685</v>
      </c>
      <c s="34" t="s">
        <v>1181</v>
      </c>
      <c s="35" t="s">
        <v>52</v>
      </c>
      <c s="6" t="s">
        <v>1182</v>
      </c>
      <c s="36" t="s">
        <v>67</v>
      </c>
      <c s="37">
        <v>4</v>
      </c>
      <c s="36">
        <v>0</v>
      </c>
      <c s="36">
        <f>ROUND(G55*H55,6)</f>
      </c>
      <c r="L55" s="38">
        <v>0</v>
      </c>
      <c s="32">
        <f>ROUND(ROUND(L55,2)*ROUND(G55,3),2)</f>
      </c>
      <c s="36" t="s">
        <v>2231</v>
      </c>
      <c>
        <f>(M55*21)/100</f>
      </c>
      <c t="s">
        <v>28</v>
      </c>
    </row>
    <row r="56" spans="1:5" ht="12.75">
      <c r="A56" s="35" t="s">
        <v>56</v>
      </c>
      <c r="E56" s="39" t="s">
        <v>1166</v>
      </c>
    </row>
    <row r="57" spans="1:5" ht="25.5">
      <c r="A57" s="35" t="s">
        <v>57</v>
      </c>
      <c r="E57" s="40" t="s">
        <v>1884</v>
      </c>
    </row>
    <row r="58" spans="1:5" ht="12.75">
      <c r="A58" t="s">
        <v>58</v>
      </c>
      <c r="E5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2381</v>
      </c>
      <c r="E8" s="30" t="s">
        <v>2380</v>
      </c>
      <c r="J8" s="29">
        <f>0+J9+J286</f>
      </c>
      <c s="29">
        <f>0+K9+K286</f>
      </c>
      <c s="29">
        <f>0+L9+L286</f>
      </c>
      <c s="29">
        <f>0+M9+M286</f>
      </c>
    </row>
    <row r="9" spans="1:13" ht="12.75">
      <c r="A9" t="s">
        <v>47</v>
      </c>
      <c r="C9" s="31" t="s">
        <v>644</v>
      </c>
      <c r="E9" s="33" t="s">
        <v>2382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2383</v>
      </c>
      <c s="35" t="s">
        <v>52</v>
      </c>
      <c s="6" t="s">
        <v>2384</v>
      </c>
      <c s="36" t="s">
        <v>67</v>
      </c>
      <c s="37">
        <v>3</v>
      </c>
      <c s="36">
        <v>0</v>
      </c>
      <c s="36">
        <f>ROUND(G10*H10,6)</f>
      </c>
      <c r="L10" s="38">
        <v>0</v>
      </c>
      <c s="32">
        <f>ROUND(ROUND(L10,2)*ROUND(G10,3),2)</f>
      </c>
      <c s="36" t="s">
        <v>2231</v>
      </c>
      <c>
        <f>(M10*21)/100</f>
      </c>
      <c t="s">
        <v>28</v>
      </c>
    </row>
    <row r="11" spans="1:5" ht="12.75">
      <c r="A11" s="35" t="s">
        <v>56</v>
      </c>
      <c r="E11" s="39" t="s">
        <v>1166</v>
      </c>
    </row>
    <row r="12" spans="1:5" ht="25.5">
      <c r="A12" s="35" t="s">
        <v>57</v>
      </c>
      <c r="E12" s="40" t="s">
        <v>1519</v>
      </c>
    </row>
    <row r="13" spans="1:5" ht="12.75">
      <c r="A13" t="s">
        <v>58</v>
      </c>
      <c r="E13" s="39" t="s">
        <v>984</v>
      </c>
    </row>
    <row r="14" spans="1:16" ht="25.5">
      <c r="A14" t="s">
        <v>49</v>
      </c>
      <c s="34" t="s">
        <v>28</v>
      </c>
      <c s="34" t="s">
        <v>2385</v>
      </c>
      <c s="35" t="s">
        <v>52</v>
      </c>
      <c s="6" t="s">
        <v>2386</v>
      </c>
      <c s="36" t="s">
        <v>67</v>
      </c>
      <c s="37">
        <v>4</v>
      </c>
      <c s="36">
        <v>0</v>
      </c>
      <c s="36">
        <f>ROUND(G14*H14,6)</f>
      </c>
      <c r="L14" s="38">
        <v>0</v>
      </c>
      <c s="32">
        <f>ROUND(ROUND(L14,2)*ROUND(G14,3),2)</f>
      </c>
      <c s="36" t="s">
        <v>2231</v>
      </c>
      <c>
        <f>(M14*21)/100</f>
      </c>
      <c t="s">
        <v>28</v>
      </c>
    </row>
    <row r="15" spans="1:5" ht="12.75">
      <c r="A15" s="35" t="s">
        <v>56</v>
      </c>
      <c r="E15" s="39" t="s">
        <v>1166</v>
      </c>
    </row>
    <row r="16" spans="1:5" ht="25.5">
      <c r="A16" s="35" t="s">
        <v>57</v>
      </c>
      <c r="E16" s="40" t="s">
        <v>1884</v>
      </c>
    </row>
    <row r="17" spans="1:5" ht="12.75">
      <c r="A17" t="s">
        <v>58</v>
      </c>
      <c r="E17" s="39" t="s">
        <v>984</v>
      </c>
    </row>
    <row r="18" spans="1:16" ht="12.75">
      <c r="A18" t="s">
        <v>49</v>
      </c>
      <c s="34" t="s">
        <v>26</v>
      </c>
      <c s="34" t="s">
        <v>2387</v>
      </c>
      <c s="35" t="s">
        <v>52</v>
      </c>
      <c s="6" t="s">
        <v>2388</v>
      </c>
      <c s="36" t="s">
        <v>67</v>
      </c>
      <c s="37">
        <v>6</v>
      </c>
      <c s="36">
        <v>0</v>
      </c>
      <c s="36">
        <f>ROUND(G18*H18,6)</f>
      </c>
      <c r="L18" s="38">
        <v>0</v>
      </c>
      <c s="32">
        <f>ROUND(ROUND(L18,2)*ROUND(G18,3),2)</f>
      </c>
      <c s="36" t="s">
        <v>2231</v>
      </c>
      <c>
        <f>(M18*21)/100</f>
      </c>
      <c t="s">
        <v>28</v>
      </c>
    </row>
    <row r="19" spans="1:5" ht="12.75">
      <c r="A19" s="35" t="s">
        <v>56</v>
      </c>
      <c r="E19" s="39" t="s">
        <v>1166</v>
      </c>
    </row>
    <row r="20" spans="1:5" ht="25.5">
      <c r="A20" s="35" t="s">
        <v>57</v>
      </c>
      <c r="E20" s="40" t="s">
        <v>1533</v>
      </c>
    </row>
    <row r="21" spans="1:5" ht="12.75">
      <c r="A21" t="s">
        <v>58</v>
      </c>
      <c r="E21" s="39" t="s">
        <v>984</v>
      </c>
    </row>
    <row r="22" spans="1:16" ht="12.75">
      <c r="A22" t="s">
        <v>49</v>
      </c>
      <c s="34" t="s">
        <v>94</v>
      </c>
      <c s="34" t="s">
        <v>2389</v>
      </c>
      <c s="35" t="s">
        <v>52</v>
      </c>
      <c s="6" t="s">
        <v>2390</v>
      </c>
      <c s="36" t="s">
        <v>67</v>
      </c>
      <c s="37">
        <v>2</v>
      </c>
      <c s="36">
        <v>0</v>
      </c>
      <c s="36">
        <f>ROUND(G22*H22,6)</f>
      </c>
      <c r="L22" s="38">
        <v>0</v>
      </c>
      <c s="32">
        <f>ROUND(ROUND(L22,2)*ROUND(G22,3),2)</f>
      </c>
      <c s="36" t="s">
        <v>2231</v>
      </c>
      <c>
        <f>(M22*21)/100</f>
      </c>
      <c t="s">
        <v>28</v>
      </c>
    </row>
    <row r="23" spans="1:5" ht="12.75">
      <c r="A23" s="35" t="s">
        <v>56</v>
      </c>
      <c r="E23" s="39" t="s">
        <v>1166</v>
      </c>
    </row>
    <row r="24" spans="1:5" ht="25.5">
      <c r="A24" s="35" t="s">
        <v>57</v>
      </c>
      <c r="E24" s="40" t="s">
        <v>1527</v>
      </c>
    </row>
    <row r="25" spans="1:5" ht="12.75">
      <c r="A25" t="s">
        <v>58</v>
      </c>
      <c r="E25" s="39" t="s">
        <v>984</v>
      </c>
    </row>
    <row r="26" spans="1:16" ht="12.75">
      <c r="A26" t="s">
        <v>49</v>
      </c>
      <c s="34" t="s">
        <v>100</v>
      </c>
      <c s="34" t="s">
        <v>2391</v>
      </c>
      <c s="35" t="s">
        <v>52</v>
      </c>
      <c s="6" t="s">
        <v>2392</v>
      </c>
      <c s="36" t="s">
        <v>67</v>
      </c>
      <c s="37">
        <v>1</v>
      </c>
      <c s="36">
        <v>0</v>
      </c>
      <c s="36">
        <f>ROUND(G26*H26,6)</f>
      </c>
      <c r="L26" s="38">
        <v>0</v>
      </c>
      <c s="32">
        <f>ROUND(ROUND(L26,2)*ROUND(G26,3),2)</f>
      </c>
      <c s="36" t="s">
        <v>1160</v>
      </c>
      <c>
        <f>(M26*21)/100</f>
      </c>
      <c t="s">
        <v>28</v>
      </c>
    </row>
    <row r="27" spans="1:5" ht="12.75">
      <c r="A27" s="35" t="s">
        <v>56</v>
      </c>
      <c r="E27" s="39" t="s">
        <v>52</v>
      </c>
    </row>
    <row r="28" spans="1:5" ht="25.5">
      <c r="A28" s="35" t="s">
        <v>57</v>
      </c>
      <c r="E28" s="40" t="s">
        <v>1515</v>
      </c>
    </row>
    <row r="29" spans="1:5" ht="114.75">
      <c r="A29" t="s">
        <v>58</v>
      </c>
      <c r="E29" s="39" t="s">
        <v>1516</v>
      </c>
    </row>
    <row r="30" spans="1:16" ht="12.75">
      <c r="A30" t="s">
        <v>49</v>
      </c>
      <c s="34" t="s">
        <v>27</v>
      </c>
      <c s="34" t="s">
        <v>2393</v>
      </c>
      <c s="35" t="s">
        <v>52</v>
      </c>
      <c s="6" t="s">
        <v>2394</v>
      </c>
      <c s="36" t="s">
        <v>67</v>
      </c>
      <c s="37">
        <v>14</v>
      </c>
      <c s="36">
        <v>0</v>
      </c>
      <c s="36">
        <f>ROUND(G30*H30,6)</f>
      </c>
      <c r="L30" s="38">
        <v>0</v>
      </c>
      <c s="32">
        <f>ROUND(ROUND(L30,2)*ROUND(G30,3),2)</f>
      </c>
      <c s="36" t="s">
        <v>1160</v>
      </c>
      <c>
        <f>(M30*21)/100</f>
      </c>
      <c t="s">
        <v>28</v>
      </c>
    </row>
    <row r="31" spans="1:5" ht="12.75">
      <c r="A31" s="35" t="s">
        <v>56</v>
      </c>
      <c r="E31" s="39" t="s">
        <v>52</v>
      </c>
    </row>
    <row r="32" spans="1:5" ht="25.5">
      <c r="A32" s="35" t="s">
        <v>57</v>
      </c>
      <c r="E32" s="40" t="s">
        <v>2055</v>
      </c>
    </row>
    <row r="33" spans="1:5" ht="114.75">
      <c r="A33" t="s">
        <v>58</v>
      </c>
      <c r="E33" s="39" t="s">
        <v>1516</v>
      </c>
    </row>
    <row r="34" spans="1:16" ht="12.75">
      <c r="A34" t="s">
        <v>49</v>
      </c>
      <c s="34" t="s">
        <v>168</v>
      </c>
      <c s="34" t="s">
        <v>2395</v>
      </c>
      <c s="35" t="s">
        <v>52</v>
      </c>
      <c s="6" t="s">
        <v>2396</v>
      </c>
      <c s="36" t="s">
        <v>67</v>
      </c>
      <c s="37">
        <v>6</v>
      </c>
      <c s="36">
        <v>0</v>
      </c>
      <c s="36">
        <f>ROUND(G34*H34,6)</f>
      </c>
      <c r="L34" s="38">
        <v>0</v>
      </c>
      <c s="32">
        <f>ROUND(ROUND(L34,2)*ROUND(G34,3),2)</f>
      </c>
      <c s="36" t="s">
        <v>1160</v>
      </c>
      <c>
        <f>(M34*21)/100</f>
      </c>
      <c t="s">
        <v>28</v>
      </c>
    </row>
    <row r="35" spans="1:5" ht="12.75">
      <c r="A35" s="35" t="s">
        <v>56</v>
      </c>
      <c r="E35" s="39" t="s">
        <v>52</v>
      </c>
    </row>
    <row r="36" spans="1:5" ht="25.5">
      <c r="A36" s="35" t="s">
        <v>57</v>
      </c>
      <c r="E36" s="40" t="s">
        <v>1533</v>
      </c>
    </row>
    <row r="37" spans="1:5" ht="114.75">
      <c r="A37" t="s">
        <v>58</v>
      </c>
      <c r="E37" s="39" t="s">
        <v>1516</v>
      </c>
    </row>
    <row r="38" spans="1:16" ht="25.5">
      <c r="A38" t="s">
        <v>49</v>
      </c>
      <c s="34" t="s">
        <v>534</v>
      </c>
      <c s="34" t="s">
        <v>2397</v>
      </c>
      <c s="35" t="s">
        <v>52</v>
      </c>
      <c s="6" t="s">
        <v>2398</v>
      </c>
      <c s="36" t="s">
        <v>67</v>
      </c>
      <c s="37">
        <v>8</v>
      </c>
      <c s="36">
        <v>0</v>
      </c>
      <c s="36">
        <f>ROUND(G38*H38,6)</f>
      </c>
      <c r="L38" s="38">
        <v>0</v>
      </c>
      <c s="32">
        <f>ROUND(ROUND(L38,2)*ROUND(G38,3),2)</f>
      </c>
      <c s="36" t="s">
        <v>1160</v>
      </c>
      <c>
        <f>(M38*21)/100</f>
      </c>
      <c t="s">
        <v>28</v>
      </c>
    </row>
    <row r="39" spans="1:5" ht="12.75">
      <c r="A39" s="35" t="s">
        <v>56</v>
      </c>
      <c r="E39" s="39" t="s">
        <v>52</v>
      </c>
    </row>
    <row r="40" spans="1:5" ht="25.5">
      <c r="A40" s="35" t="s">
        <v>57</v>
      </c>
      <c r="E40" s="40" t="s">
        <v>1639</v>
      </c>
    </row>
    <row r="41" spans="1:5" ht="114.75">
      <c r="A41" t="s">
        <v>58</v>
      </c>
      <c r="E41" s="39" t="s">
        <v>1516</v>
      </c>
    </row>
    <row r="42" spans="1:16" ht="12.75">
      <c r="A42" t="s">
        <v>49</v>
      </c>
      <c s="34" t="s">
        <v>673</v>
      </c>
      <c s="34" t="s">
        <v>1711</v>
      </c>
      <c s="35" t="s">
        <v>52</v>
      </c>
      <c s="6" t="s">
        <v>2399</v>
      </c>
      <c s="36" t="s">
        <v>67</v>
      </c>
      <c s="37">
        <v>8</v>
      </c>
      <c s="36">
        <v>0</v>
      </c>
      <c s="36">
        <f>ROUND(G42*H42,6)</f>
      </c>
      <c r="L42" s="38">
        <v>0</v>
      </c>
      <c s="32">
        <f>ROUND(ROUND(L42,2)*ROUND(G42,3),2)</f>
      </c>
      <c s="36" t="s">
        <v>2231</v>
      </c>
      <c>
        <f>(M42*21)/100</f>
      </c>
      <c t="s">
        <v>28</v>
      </c>
    </row>
    <row r="43" spans="1:5" ht="12.75">
      <c r="A43" s="35" t="s">
        <v>56</v>
      </c>
      <c r="E43" s="39" t="s">
        <v>1166</v>
      </c>
    </row>
    <row r="44" spans="1:5" ht="25.5">
      <c r="A44" s="35" t="s">
        <v>57</v>
      </c>
      <c r="E44" s="40" t="s">
        <v>1639</v>
      </c>
    </row>
    <row r="45" spans="1:5" ht="12.75">
      <c r="A45" t="s">
        <v>58</v>
      </c>
      <c r="E45" s="39" t="s">
        <v>984</v>
      </c>
    </row>
    <row r="46" spans="1:16" ht="25.5">
      <c r="A46" t="s">
        <v>49</v>
      </c>
      <c s="34" t="s">
        <v>677</v>
      </c>
      <c s="34" t="s">
        <v>2400</v>
      </c>
      <c s="35" t="s">
        <v>52</v>
      </c>
      <c s="6" t="s">
        <v>2401</v>
      </c>
      <c s="36" t="s">
        <v>67</v>
      </c>
      <c s="37">
        <v>1</v>
      </c>
      <c s="36">
        <v>0</v>
      </c>
      <c s="36">
        <f>ROUND(G46*H46,6)</f>
      </c>
      <c r="L46" s="38">
        <v>0</v>
      </c>
      <c s="32">
        <f>ROUND(ROUND(L46,2)*ROUND(G46,3),2)</f>
      </c>
      <c s="36" t="s">
        <v>2231</v>
      </c>
      <c>
        <f>(M46*21)/100</f>
      </c>
      <c t="s">
        <v>28</v>
      </c>
    </row>
    <row r="47" spans="1:5" ht="12.75">
      <c r="A47" s="35" t="s">
        <v>56</v>
      </c>
      <c r="E47" s="39" t="s">
        <v>1166</v>
      </c>
    </row>
    <row r="48" spans="1:5" ht="25.5">
      <c r="A48" s="35" t="s">
        <v>57</v>
      </c>
      <c r="E48" s="40" t="s">
        <v>1515</v>
      </c>
    </row>
    <row r="49" spans="1:5" ht="12.75">
      <c r="A49" t="s">
        <v>58</v>
      </c>
      <c r="E49" s="39" t="s">
        <v>984</v>
      </c>
    </row>
    <row r="50" spans="1:16" ht="25.5">
      <c r="A50" t="s">
        <v>49</v>
      </c>
      <c s="34" t="s">
        <v>681</v>
      </c>
      <c s="34" t="s">
        <v>2402</v>
      </c>
      <c s="35" t="s">
        <v>52</v>
      </c>
      <c s="6" t="s">
        <v>2403</v>
      </c>
      <c s="36" t="s">
        <v>67</v>
      </c>
      <c s="37">
        <v>1</v>
      </c>
      <c s="36">
        <v>0</v>
      </c>
      <c s="36">
        <f>ROUND(G50*H50,6)</f>
      </c>
      <c r="L50" s="38">
        <v>0</v>
      </c>
      <c s="32">
        <f>ROUND(ROUND(L50,2)*ROUND(G50,3),2)</f>
      </c>
      <c s="36" t="s">
        <v>2231</v>
      </c>
      <c>
        <f>(M50*21)/100</f>
      </c>
      <c t="s">
        <v>28</v>
      </c>
    </row>
    <row r="51" spans="1:5" ht="12.75">
      <c r="A51" s="35" t="s">
        <v>56</v>
      </c>
      <c r="E51" s="39" t="s">
        <v>1166</v>
      </c>
    </row>
    <row r="52" spans="1:5" ht="25.5">
      <c r="A52" s="35" t="s">
        <v>57</v>
      </c>
      <c r="E52" s="40" t="s">
        <v>1515</v>
      </c>
    </row>
    <row r="53" spans="1:5" ht="12.75">
      <c r="A53" t="s">
        <v>58</v>
      </c>
      <c r="E53" s="39" t="s">
        <v>984</v>
      </c>
    </row>
    <row r="54" spans="1:16" ht="12.75">
      <c r="A54" t="s">
        <v>49</v>
      </c>
      <c s="34" t="s">
        <v>685</v>
      </c>
      <c s="34" t="s">
        <v>2404</v>
      </c>
      <c s="35" t="s">
        <v>52</v>
      </c>
      <c s="6" t="s">
        <v>2405</v>
      </c>
      <c s="36" t="s">
        <v>67</v>
      </c>
      <c s="37">
        <v>2</v>
      </c>
      <c s="36">
        <v>0</v>
      </c>
      <c s="36">
        <f>ROUND(G54*H54,6)</f>
      </c>
      <c r="L54" s="38">
        <v>0</v>
      </c>
      <c s="32">
        <f>ROUND(ROUND(L54,2)*ROUND(G54,3),2)</f>
      </c>
      <c s="36" t="s">
        <v>2231</v>
      </c>
      <c>
        <f>(M54*21)/100</f>
      </c>
      <c t="s">
        <v>28</v>
      </c>
    </row>
    <row r="55" spans="1:5" ht="12.75">
      <c r="A55" s="35" t="s">
        <v>56</v>
      </c>
      <c r="E55" s="39" t="s">
        <v>1166</v>
      </c>
    </row>
    <row r="56" spans="1:5" ht="25.5">
      <c r="A56" s="35" t="s">
        <v>57</v>
      </c>
      <c r="E56" s="40" t="s">
        <v>1527</v>
      </c>
    </row>
    <row r="57" spans="1:5" ht="12.75">
      <c r="A57" t="s">
        <v>58</v>
      </c>
      <c r="E57" s="39" t="s">
        <v>984</v>
      </c>
    </row>
    <row r="58" spans="1:16" ht="12.75">
      <c r="A58" t="s">
        <v>49</v>
      </c>
      <c s="34" t="s">
        <v>50</v>
      </c>
      <c s="34" t="s">
        <v>2406</v>
      </c>
      <c s="35" t="s">
        <v>52</v>
      </c>
      <c s="6" t="s">
        <v>2407</v>
      </c>
      <c s="36" t="s">
        <v>67</v>
      </c>
      <c s="37">
        <v>2</v>
      </c>
      <c s="36">
        <v>0</v>
      </c>
      <c s="36">
        <f>ROUND(G58*H58,6)</f>
      </c>
      <c r="L58" s="38">
        <v>0</v>
      </c>
      <c s="32">
        <f>ROUND(ROUND(L58,2)*ROUND(G58,3),2)</f>
      </c>
      <c s="36" t="s">
        <v>2231</v>
      </c>
      <c>
        <f>(M58*21)/100</f>
      </c>
      <c t="s">
        <v>28</v>
      </c>
    </row>
    <row r="59" spans="1:5" ht="12.75">
      <c r="A59" s="35" t="s">
        <v>56</v>
      </c>
      <c r="E59" s="39" t="s">
        <v>1166</v>
      </c>
    </row>
    <row r="60" spans="1:5" ht="25.5">
      <c r="A60" s="35" t="s">
        <v>57</v>
      </c>
      <c r="E60" s="40" t="s">
        <v>1527</v>
      </c>
    </row>
    <row r="61" spans="1:5" ht="12.75">
      <c r="A61" t="s">
        <v>58</v>
      </c>
      <c r="E61" s="39" t="s">
        <v>984</v>
      </c>
    </row>
    <row r="62" spans="1:16" ht="12.75">
      <c r="A62" t="s">
        <v>49</v>
      </c>
      <c s="34" t="s">
        <v>60</v>
      </c>
      <c s="34" t="s">
        <v>1645</v>
      </c>
      <c s="35" t="s">
        <v>52</v>
      </c>
      <c s="6" t="s">
        <v>1646</v>
      </c>
      <c s="36" t="s">
        <v>173</v>
      </c>
      <c s="37">
        <v>1.5</v>
      </c>
      <c s="36">
        <v>0</v>
      </c>
      <c s="36">
        <f>ROUND(G62*H62,6)</f>
      </c>
      <c r="L62" s="38">
        <v>0</v>
      </c>
      <c s="32">
        <f>ROUND(ROUND(L62,2)*ROUND(G62,3),2)</f>
      </c>
      <c s="36" t="s">
        <v>2231</v>
      </c>
      <c>
        <f>(M62*21)/100</f>
      </c>
      <c t="s">
        <v>28</v>
      </c>
    </row>
    <row r="63" spans="1:5" ht="12.75">
      <c r="A63" s="35" t="s">
        <v>56</v>
      </c>
      <c r="E63" s="39" t="s">
        <v>1166</v>
      </c>
    </row>
    <row r="64" spans="1:5" ht="25.5">
      <c r="A64" s="35" t="s">
        <v>57</v>
      </c>
      <c r="E64" s="40" t="s">
        <v>2408</v>
      </c>
    </row>
    <row r="65" spans="1:5" ht="12.75">
      <c r="A65" t="s">
        <v>58</v>
      </c>
      <c r="E65" s="39" t="s">
        <v>984</v>
      </c>
    </row>
    <row r="66" spans="1:16" ht="12.75">
      <c r="A66" t="s">
        <v>49</v>
      </c>
      <c s="34" t="s">
        <v>64</v>
      </c>
      <c s="34" t="s">
        <v>1649</v>
      </c>
      <c s="35" t="s">
        <v>52</v>
      </c>
      <c s="6" t="s">
        <v>1650</v>
      </c>
      <c s="36" t="s">
        <v>173</v>
      </c>
      <c s="37">
        <v>1.5</v>
      </c>
      <c s="36">
        <v>0</v>
      </c>
      <c s="36">
        <f>ROUND(G66*H66,6)</f>
      </c>
      <c r="L66" s="38">
        <v>0</v>
      </c>
      <c s="32">
        <f>ROUND(ROUND(L66,2)*ROUND(G66,3),2)</f>
      </c>
      <c s="36" t="s">
        <v>2231</v>
      </c>
      <c>
        <f>(M66*21)/100</f>
      </c>
      <c t="s">
        <v>28</v>
      </c>
    </row>
    <row r="67" spans="1:5" ht="12.75">
      <c r="A67" s="35" t="s">
        <v>56</v>
      </c>
      <c r="E67" s="39" t="s">
        <v>1166</v>
      </c>
    </row>
    <row r="68" spans="1:5" ht="25.5">
      <c r="A68" s="35" t="s">
        <v>57</v>
      </c>
      <c r="E68" s="40" t="s">
        <v>2408</v>
      </c>
    </row>
    <row r="69" spans="1:5" ht="12.75">
      <c r="A69" t="s">
        <v>58</v>
      </c>
      <c r="E69" s="39" t="s">
        <v>984</v>
      </c>
    </row>
    <row r="70" spans="1:16" ht="12.75">
      <c r="A70" t="s">
        <v>49</v>
      </c>
      <c s="34" t="s">
        <v>69</v>
      </c>
      <c s="34" t="s">
        <v>1257</v>
      </c>
      <c s="35" t="s">
        <v>52</v>
      </c>
      <c s="6" t="s">
        <v>2409</v>
      </c>
      <c s="36" t="s">
        <v>67</v>
      </c>
      <c s="37">
        <v>13</v>
      </c>
      <c s="36">
        <v>0</v>
      </c>
      <c s="36">
        <f>ROUND(G70*H70,6)</f>
      </c>
      <c r="L70" s="38">
        <v>0</v>
      </c>
      <c s="32">
        <f>ROUND(ROUND(L70,2)*ROUND(G70,3),2)</f>
      </c>
      <c s="36" t="s">
        <v>1160</v>
      </c>
      <c>
        <f>(M70*21)/100</f>
      </c>
      <c t="s">
        <v>28</v>
      </c>
    </row>
    <row r="71" spans="1:5" ht="12.75">
      <c r="A71" s="35" t="s">
        <v>56</v>
      </c>
      <c r="E71" s="39" t="s">
        <v>52</v>
      </c>
    </row>
    <row r="72" spans="1:5" ht="25.5">
      <c r="A72" s="35" t="s">
        <v>57</v>
      </c>
      <c r="E72" s="40" t="s">
        <v>2410</v>
      </c>
    </row>
    <row r="73" spans="1:5" ht="114.75">
      <c r="A73" t="s">
        <v>58</v>
      </c>
      <c r="E73" s="39" t="s">
        <v>1516</v>
      </c>
    </row>
    <row r="74" spans="1:16" ht="12.75">
      <c r="A74" t="s">
        <v>49</v>
      </c>
      <c s="34" t="s">
        <v>72</v>
      </c>
      <c s="34" t="s">
        <v>1259</v>
      </c>
      <c s="35" t="s">
        <v>52</v>
      </c>
      <c s="6" t="s">
        <v>2085</v>
      </c>
      <c s="36" t="s">
        <v>67</v>
      </c>
      <c s="37">
        <v>13</v>
      </c>
      <c s="36">
        <v>0</v>
      </c>
      <c s="36">
        <f>ROUND(G74*H74,6)</f>
      </c>
      <c r="L74" s="38">
        <v>0</v>
      </c>
      <c s="32">
        <f>ROUND(ROUND(L74,2)*ROUND(G74,3),2)</f>
      </c>
      <c s="36" t="s">
        <v>2231</v>
      </c>
      <c>
        <f>(M74*21)/100</f>
      </c>
      <c t="s">
        <v>28</v>
      </c>
    </row>
    <row r="75" spans="1:5" ht="12.75">
      <c r="A75" s="35" t="s">
        <v>56</v>
      </c>
      <c r="E75" s="39" t="s">
        <v>1166</v>
      </c>
    </row>
    <row r="76" spans="1:5" ht="25.5">
      <c r="A76" s="35" t="s">
        <v>57</v>
      </c>
      <c r="E76" s="40" t="s">
        <v>2410</v>
      </c>
    </row>
    <row r="77" spans="1:5" ht="12.75">
      <c r="A77" t="s">
        <v>58</v>
      </c>
      <c r="E77" s="39" t="s">
        <v>984</v>
      </c>
    </row>
    <row r="78" spans="1:16" ht="12.75">
      <c r="A78" t="s">
        <v>49</v>
      </c>
      <c s="34" t="s">
        <v>78</v>
      </c>
      <c s="34" t="s">
        <v>1630</v>
      </c>
      <c s="35" t="s">
        <v>52</v>
      </c>
      <c s="6" t="s">
        <v>1631</v>
      </c>
      <c s="36" t="s">
        <v>67</v>
      </c>
      <c s="37">
        <v>3</v>
      </c>
      <c s="36">
        <v>0</v>
      </c>
      <c s="36">
        <f>ROUND(G78*H78,6)</f>
      </c>
      <c r="L78" s="38">
        <v>0</v>
      </c>
      <c s="32">
        <f>ROUND(ROUND(L78,2)*ROUND(G78,3),2)</f>
      </c>
      <c s="36" t="s">
        <v>1160</v>
      </c>
      <c>
        <f>(M78*21)/100</f>
      </c>
      <c t="s">
        <v>28</v>
      </c>
    </row>
    <row r="79" spans="1:5" ht="12.75">
      <c r="A79" s="35" t="s">
        <v>56</v>
      </c>
      <c r="E79" s="39" t="s">
        <v>52</v>
      </c>
    </row>
    <row r="80" spans="1:5" ht="25.5">
      <c r="A80" s="35" t="s">
        <v>57</v>
      </c>
      <c r="E80" s="40" t="s">
        <v>1519</v>
      </c>
    </row>
    <row r="81" spans="1:5" ht="114.75">
      <c r="A81" t="s">
        <v>58</v>
      </c>
      <c r="E81" s="39" t="s">
        <v>1516</v>
      </c>
    </row>
    <row r="82" spans="1:16" ht="12.75">
      <c r="A82" t="s">
        <v>49</v>
      </c>
      <c s="34" t="s">
        <v>83</v>
      </c>
      <c s="34" t="s">
        <v>1632</v>
      </c>
      <c s="35" t="s">
        <v>52</v>
      </c>
      <c s="6" t="s">
        <v>1633</v>
      </c>
      <c s="36" t="s">
        <v>67</v>
      </c>
      <c s="37">
        <v>3</v>
      </c>
      <c s="36">
        <v>0</v>
      </c>
      <c s="36">
        <f>ROUND(G82*H82,6)</f>
      </c>
      <c r="L82" s="38">
        <v>0</v>
      </c>
      <c s="32">
        <f>ROUND(ROUND(L82,2)*ROUND(G82,3),2)</f>
      </c>
      <c s="36" t="s">
        <v>1160</v>
      </c>
      <c>
        <f>(M82*21)/100</f>
      </c>
      <c t="s">
        <v>28</v>
      </c>
    </row>
    <row r="83" spans="1:5" ht="12.75">
      <c r="A83" s="35" t="s">
        <v>56</v>
      </c>
      <c r="E83" s="39" t="s">
        <v>52</v>
      </c>
    </row>
    <row r="84" spans="1:5" ht="25.5">
      <c r="A84" s="35" t="s">
        <v>57</v>
      </c>
      <c r="E84" s="40" t="s">
        <v>1519</v>
      </c>
    </row>
    <row r="85" spans="1:5" ht="140.25">
      <c r="A85" t="s">
        <v>58</v>
      </c>
      <c r="E85" s="39" t="s">
        <v>1424</v>
      </c>
    </row>
    <row r="86" spans="1:16" ht="12.75">
      <c r="A86" t="s">
        <v>49</v>
      </c>
      <c s="34" t="s">
        <v>87</v>
      </c>
      <c s="34" t="s">
        <v>1470</v>
      </c>
      <c s="35" t="s">
        <v>52</v>
      </c>
      <c s="6" t="s">
        <v>1981</v>
      </c>
      <c s="36" t="s">
        <v>67</v>
      </c>
      <c s="37">
        <v>5</v>
      </c>
      <c s="36">
        <v>0</v>
      </c>
      <c s="36">
        <f>ROUND(G86*H86,6)</f>
      </c>
      <c r="L86" s="38">
        <v>0</v>
      </c>
      <c s="32">
        <f>ROUND(ROUND(L86,2)*ROUND(G86,3),2)</f>
      </c>
      <c s="36" t="s">
        <v>1160</v>
      </c>
      <c>
        <f>(M86*21)/100</f>
      </c>
      <c t="s">
        <v>28</v>
      </c>
    </row>
    <row r="87" spans="1:5" ht="12.75">
      <c r="A87" s="35" t="s">
        <v>56</v>
      </c>
      <c r="E87" s="39" t="s">
        <v>52</v>
      </c>
    </row>
    <row r="88" spans="1:5" ht="25.5">
      <c r="A88" s="35" t="s">
        <v>57</v>
      </c>
      <c r="E88" s="40" t="s">
        <v>1653</v>
      </c>
    </row>
    <row r="89" spans="1:5" ht="114.75">
      <c r="A89" t="s">
        <v>58</v>
      </c>
      <c r="E89" s="39" t="s">
        <v>1516</v>
      </c>
    </row>
    <row r="90" spans="1:16" ht="12.75">
      <c r="A90" t="s">
        <v>49</v>
      </c>
      <c s="34" t="s">
        <v>91</v>
      </c>
      <c s="34" t="s">
        <v>1982</v>
      </c>
      <c s="35" t="s">
        <v>52</v>
      </c>
      <c s="6" t="s">
        <v>1983</v>
      </c>
      <c s="36" t="s">
        <v>67</v>
      </c>
      <c s="37">
        <v>5</v>
      </c>
      <c s="36">
        <v>0</v>
      </c>
      <c s="36">
        <f>ROUND(G90*H90,6)</f>
      </c>
      <c r="L90" s="38">
        <v>0</v>
      </c>
      <c s="32">
        <f>ROUND(ROUND(L90,2)*ROUND(G90,3),2)</f>
      </c>
      <c s="36" t="s">
        <v>1160</v>
      </c>
      <c>
        <f>(M90*21)/100</f>
      </c>
      <c t="s">
        <v>28</v>
      </c>
    </row>
    <row r="91" spans="1:5" ht="12.75">
      <c r="A91" s="35" t="s">
        <v>56</v>
      </c>
      <c r="E91" s="39" t="s">
        <v>52</v>
      </c>
    </row>
    <row r="92" spans="1:5" ht="25.5">
      <c r="A92" s="35" t="s">
        <v>57</v>
      </c>
      <c r="E92" s="40" t="s">
        <v>1653</v>
      </c>
    </row>
    <row r="93" spans="1:5" ht="140.25">
      <c r="A93" t="s">
        <v>58</v>
      </c>
      <c r="E93" s="39" t="s">
        <v>1424</v>
      </c>
    </row>
    <row r="94" spans="1:16" ht="12.75">
      <c r="A94" t="s">
        <v>49</v>
      </c>
      <c s="34" t="s">
        <v>96</v>
      </c>
      <c s="34" t="s">
        <v>1732</v>
      </c>
      <c s="35" t="s">
        <v>52</v>
      </c>
      <c s="6" t="s">
        <v>2411</v>
      </c>
      <c s="36" t="s">
        <v>67</v>
      </c>
      <c s="37">
        <v>8</v>
      </c>
      <c s="36">
        <v>0</v>
      </c>
      <c s="36">
        <f>ROUND(G94*H94,6)</f>
      </c>
      <c r="L94" s="38">
        <v>0</v>
      </c>
      <c s="32">
        <f>ROUND(ROUND(L94,2)*ROUND(G94,3),2)</f>
      </c>
      <c s="36" t="s">
        <v>1160</v>
      </c>
      <c>
        <f>(M94*21)/100</f>
      </c>
      <c t="s">
        <v>28</v>
      </c>
    </row>
    <row r="95" spans="1:5" ht="12.75">
      <c r="A95" s="35" t="s">
        <v>56</v>
      </c>
      <c r="E95" s="39" t="s">
        <v>52</v>
      </c>
    </row>
    <row r="96" spans="1:5" ht="25.5">
      <c r="A96" s="35" t="s">
        <v>57</v>
      </c>
      <c r="E96" s="40" t="s">
        <v>1639</v>
      </c>
    </row>
    <row r="97" spans="1:5" ht="114.75">
      <c r="A97" t="s">
        <v>58</v>
      </c>
      <c r="E97" s="39" t="s">
        <v>1516</v>
      </c>
    </row>
    <row r="98" spans="1:16" ht="12.75">
      <c r="A98" t="s">
        <v>49</v>
      </c>
      <c s="34" t="s">
        <v>1000</v>
      </c>
      <c s="34" t="s">
        <v>1734</v>
      </c>
      <c s="35" t="s">
        <v>52</v>
      </c>
      <c s="6" t="s">
        <v>1735</v>
      </c>
      <c s="36" t="s">
        <v>67</v>
      </c>
      <c s="37">
        <v>8</v>
      </c>
      <c s="36">
        <v>0</v>
      </c>
      <c s="36">
        <f>ROUND(G98*H98,6)</f>
      </c>
      <c r="L98" s="38">
        <v>0</v>
      </c>
      <c s="32">
        <f>ROUND(ROUND(L98,2)*ROUND(G98,3),2)</f>
      </c>
      <c s="36" t="s">
        <v>1160</v>
      </c>
      <c>
        <f>(M98*21)/100</f>
      </c>
      <c t="s">
        <v>28</v>
      </c>
    </row>
    <row r="99" spans="1:5" ht="12.75">
      <c r="A99" s="35" t="s">
        <v>56</v>
      </c>
      <c r="E99" s="39" t="s">
        <v>52</v>
      </c>
    </row>
    <row r="100" spans="1:5" ht="25.5">
      <c r="A100" s="35" t="s">
        <v>57</v>
      </c>
      <c r="E100" s="40" t="s">
        <v>1639</v>
      </c>
    </row>
    <row r="101" spans="1:5" ht="140.25">
      <c r="A101" t="s">
        <v>58</v>
      </c>
      <c r="E101" s="39" t="s">
        <v>1424</v>
      </c>
    </row>
    <row r="102" spans="1:16" ht="12.75">
      <c r="A102" t="s">
        <v>49</v>
      </c>
      <c s="34" t="s">
        <v>102</v>
      </c>
      <c s="34" t="s">
        <v>2412</v>
      </c>
      <c s="35" t="s">
        <v>52</v>
      </c>
      <c s="6" t="s">
        <v>2413</v>
      </c>
      <c s="36" t="s">
        <v>67</v>
      </c>
      <c s="37">
        <v>5</v>
      </c>
      <c s="36">
        <v>0</v>
      </c>
      <c s="36">
        <f>ROUND(G102*H102,6)</f>
      </c>
      <c r="L102" s="38">
        <v>0</v>
      </c>
      <c s="32">
        <f>ROUND(ROUND(L102,2)*ROUND(G102,3),2)</f>
      </c>
      <c s="36" t="s">
        <v>2231</v>
      </c>
      <c>
        <f>(M102*21)/100</f>
      </c>
      <c t="s">
        <v>28</v>
      </c>
    </row>
    <row r="103" spans="1:5" ht="12.75">
      <c r="A103" s="35" t="s">
        <v>56</v>
      </c>
      <c r="E103" s="39" t="s">
        <v>1166</v>
      </c>
    </row>
    <row r="104" spans="1:5" ht="25.5">
      <c r="A104" s="35" t="s">
        <v>57</v>
      </c>
      <c r="E104" s="40" t="s">
        <v>1653</v>
      </c>
    </row>
    <row r="105" spans="1:5" ht="12.75">
      <c r="A105" t="s">
        <v>58</v>
      </c>
      <c r="E105" s="39" t="s">
        <v>984</v>
      </c>
    </row>
    <row r="106" spans="1:16" ht="12.75">
      <c r="A106" t="s">
        <v>49</v>
      </c>
      <c s="34" t="s">
        <v>924</v>
      </c>
      <c s="34" t="s">
        <v>2414</v>
      </c>
      <c s="35" t="s">
        <v>52</v>
      </c>
      <c s="6" t="s">
        <v>2415</v>
      </c>
      <c s="36" t="s">
        <v>67</v>
      </c>
      <c s="37">
        <v>5</v>
      </c>
      <c s="36">
        <v>0</v>
      </c>
      <c s="36">
        <f>ROUND(G106*H106,6)</f>
      </c>
      <c r="L106" s="38">
        <v>0</v>
      </c>
      <c s="32">
        <f>ROUND(ROUND(L106,2)*ROUND(G106,3),2)</f>
      </c>
      <c s="36" t="s">
        <v>2231</v>
      </c>
      <c>
        <f>(M106*21)/100</f>
      </c>
      <c t="s">
        <v>28</v>
      </c>
    </row>
    <row r="107" spans="1:5" ht="12.75">
      <c r="A107" s="35" t="s">
        <v>56</v>
      </c>
      <c r="E107" s="39" t="s">
        <v>1166</v>
      </c>
    </row>
    <row r="108" spans="1:5" ht="25.5">
      <c r="A108" s="35" t="s">
        <v>57</v>
      </c>
      <c r="E108" s="40" t="s">
        <v>1653</v>
      </c>
    </row>
    <row r="109" spans="1:5" ht="12.75">
      <c r="A109" t="s">
        <v>58</v>
      </c>
      <c r="E109" s="39" t="s">
        <v>984</v>
      </c>
    </row>
    <row r="110" spans="1:16" ht="12.75">
      <c r="A110" t="s">
        <v>49</v>
      </c>
      <c s="34" t="s">
        <v>108</v>
      </c>
      <c s="34" t="s">
        <v>2306</v>
      </c>
      <c s="35" t="s">
        <v>52</v>
      </c>
      <c s="6" t="s">
        <v>2307</v>
      </c>
      <c s="36" t="s">
        <v>105</v>
      </c>
      <c s="37">
        <v>25</v>
      </c>
      <c s="36">
        <v>0</v>
      </c>
      <c s="36">
        <f>ROUND(G110*H110,6)</f>
      </c>
      <c r="L110" s="38">
        <v>0</v>
      </c>
      <c s="32">
        <f>ROUND(ROUND(L110,2)*ROUND(G110,3),2)</f>
      </c>
      <c s="36" t="s">
        <v>2231</v>
      </c>
      <c>
        <f>(M110*21)/100</f>
      </c>
      <c t="s">
        <v>28</v>
      </c>
    </row>
    <row r="111" spans="1:5" ht="12.75">
      <c r="A111" s="35" t="s">
        <v>56</v>
      </c>
      <c r="E111" s="39" t="s">
        <v>1166</v>
      </c>
    </row>
    <row r="112" spans="1:5" ht="25.5">
      <c r="A112" s="35" t="s">
        <v>57</v>
      </c>
      <c r="E112" s="40" t="s">
        <v>1917</v>
      </c>
    </row>
    <row r="113" spans="1:5" ht="12.75">
      <c r="A113" t="s">
        <v>58</v>
      </c>
      <c r="E113" s="39" t="s">
        <v>984</v>
      </c>
    </row>
    <row r="114" spans="1:16" ht="12.75">
      <c r="A114" t="s">
        <v>49</v>
      </c>
      <c s="34" t="s">
        <v>112</v>
      </c>
      <c s="34" t="s">
        <v>2308</v>
      </c>
      <c s="35" t="s">
        <v>52</v>
      </c>
      <c s="6" t="s">
        <v>2309</v>
      </c>
      <c s="36" t="s">
        <v>105</v>
      </c>
      <c s="37">
        <v>25</v>
      </c>
      <c s="36">
        <v>0</v>
      </c>
      <c s="36">
        <f>ROUND(G114*H114,6)</f>
      </c>
      <c r="L114" s="38">
        <v>0</v>
      </c>
      <c s="32">
        <f>ROUND(ROUND(L114,2)*ROUND(G114,3),2)</f>
      </c>
      <c s="36" t="s">
        <v>2231</v>
      </c>
      <c>
        <f>(M114*21)/100</f>
      </c>
      <c t="s">
        <v>28</v>
      </c>
    </row>
    <row r="115" spans="1:5" ht="12.75">
      <c r="A115" s="35" t="s">
        <v>56</v>
      </c>
      <c r="E115" s="39" t="s">
        <v>1166</v>
      </c>
    </row>
    <row r="116" spans="1:5" ht="25.5">
      <c r="A116" s="35" t="s">
        <v>57</v>
      </c>
      <c r="E116" s="40" t="s">
        <v>1917</v>
      </c>
    </row>
    <row r="117" spans="1:5" ht="12.75">
      <c r="A117" t="s">
        <v>58</v>
      </c>
      <c r="E117" s="39" t="s">
        <v>984</v>
      </c>
    </row>
    <row r="118" spans="1:16" ht="12.75">
      <c r="A118" t="s">
        <v>49</v>
      </c>
      <c s="34" t="s">
        <v>116</v>
      </c>
      <c s="34" t="s">
        <v>2416</v>
      </c>
      <c s="35" t="s">
        <v>52</v>
      </c>
      <c s="6" t="s">
        <v>2417</v>
      </c>
      <c s="36" t="s">
        <v>105</v>
      </c>
      <c s="37">
        <v>25</v>
      </c>
      <c s="36">
        <v>0</v>
      </c>
      <c s="36">
        <f>ROUND(G118*H118,6)</f>
      </c>
      <c r="L118" s="38">
        <v>0</v>
      </c>
      <c s="32">
        <f>ROUND(ROUND(L118,2)*ROUND(G118,3),2)</f>
      </c>
      <c s="36" t="s">
        <v>2231</v>
      </c>
      <c>
        <f>(M118*21)/100</f>
      </c>
      <c t="s">
        <v>28</v>
      </c>
    </row>
    <row r="119" spans="1:5" ht="12.75">
      <c r="A119" s="35" t="s">
        <v>56</v>
      </c>
      <c r="E119" s="39" t="s">
        <v>1166</v>
      </c>
    </row>
    <row r="120" spans="1:5" ht="25.5">
      <c r="A120" s="35" t="s">
        <v>57</v>
      </c>
      <c r="E120" s="40" t="s">
        <v>1917</v>
      </c>
    </row>
    <row r="121" spans="1:5" ht="12.75">
      <c r="A121" t="s">
        <v>58</v>
      </c>
      <c r="E121" s="39" t="s">
        <v>984</v>
      </c>
    </row>
    <row r="122" spans="1:16" ht="12.75">
      <c r="A122" t="s">
        <v>49</v>
      </c>
      <c s="34" t="s">
        <v>120</v>
      </c>
      <c s="34" t="s">
        <v>2418</v>
      </c>
      <c s="35" t="s">
        <v>52</v>
      </c>
      <c s="6" t="s">
        <v>2419</v>
      </c>
      <c s="36" t="s">
        <v>105</v>
      </c>
      <c s="37">
        <v>25</v>
      </c>
      <c s="36">
        <v>0</v>
      </c>
      <c s="36">
        <f>ROUND(G122*H122,6)</f>
      </c>
      <c r="L122" s="38">
        <v>0</v>
      </c>
      <c s="32">
        <f>ROUND(ROUND(L122,2)*ROUND(G122,3),2)</f>
      </c>
      <c s="36" t="s">
        <v>2231</v>
      </c>
      <c>
        <f>(M122*21)/100</f>
      </c>
      <c t="s">
        <v>28</v>
      </c>
    </row>
    <row r="123" spans="1:5" ht="12.75">
      <c r="A123" s="35" t="s">
        <v>56</v>
      </c>
      <c r="E123" s="39" t="s">
        <v>1166</v>
      </c>
    </row>
    <row r="124" spans="1:5" ht="25.5">
      <c r="A124" s="35" t="s">
        <v>57</v>
      </c>
      <c r="E124" s="40" t="s">
        <v>1917</v>
      </c>
    </row>
    <row r="125" spans="1:5" ht="12.75">
      <c r="A125" t="s">
        <v>58</v>
      </c>
      <c r="E125" s="39" t="s">
        <v>984</v>
      </c>
    </row>
    <row r="126" spans="1:16" ht="12.75">
      <c r="A126" t="s">
        <v>49</v>
      </c>
      <c s="34" t="s">
        <v>124</v>
      </c>
      <c s="34" t="s">
        <v>2420</v>
      </c>
      <c s="35" t="s">
        <v>52</v>
      </c>
      <c s="6" t="s">
        <v>2421</v>
      </c>
      <c s="36" t="s">
        <v>67</v>
      </c>
      <c s="37">
        <v>20</v>
      </c>
      <c s="36">
        <v>0</v>
      </c>
      <c s="36">
        <f>ROUND(G126*H126,6)</f>
      </c>
      <c r="L126" s="38">
        <v>0</v>
      </c>
      <c s="32">
        <f>ROUND(ROUND(L126,2)*ROUND(G126,3),2)</f>
      </c>
      <c s="36" t="s">
        <v>1160</v>
      </c>
      <c>
        <f>(M126*21)/100</f>
      </c>
      <c t="s">
        <v>28</v>
      </c>
    </row>
    <row r="127" spans="1:5" ht="12.75">
      <c r="A127" s="35" t="s">
        <v>56</v>
      </c>
      <c r="E127" s="39" t="s">
        <v>52</v>
      </c>
    </row>
    <row r="128" spans="1:5" ht="25.5">
      <c r="A128" s="35" t="s">
        <v>57</v>
      </c>
      <c r="E128" s="40" t="s">
        <v>1550</v>
      </c>
    </row>
    <row r="129" spans="1:5" ht="114.75">
      <c r="A129" t="s">
        <v>58</v>
      </c>
      <c r="E129" s="39" t="s">
        <v>2354</v>
      </c>
    </row>
    <row r="130" spans="1:16" ht="12.75">
      <c r="A130" t="s">
        <v>49</v>
      </c>
      <c s="34" t="s">
        <v>128</v>
      </c>
      <c s="34" t="s">
        <v>1826</v>
      </c>
      <c s="35" t="s">
        <v>52</v>
      </c>
      <c s="6" t="s">
        <v>1827</v>
      </c>
      <c s="36" t="s">
        <v>67</v>
      </c>
      <c s="37">
        <v>20</v>
      </c>
      <c s="36">
        <v>0</v>
      </c>
      <c s="36">
        <f>ROUND(G130*H130,6)</f>
      </c>
      <c r="L130" s="38">
        <v>0</v>
      </c>
      <c s="32">
        <f>ROUND(ROUND(L130,2)*ROUND(G130,3),2)</f>
      </c>
      <c s="36" t="s">
        <v>1160</v>
      </c>
      <c>
        <f>(M130*21)/100</f>
      </c>
      <c t="s">
        <v>28</v>
      </c>
    </row>
    <row r="131" spans="1:5" ht="12.75">
      <c r="A131" s="35" t="s">
        <v>56</v>
      </c>
      <c r="E131" s="39" t="s">
        <v>52</v>
      </c>
    </row>
    <row r="132" spans="1:5" ht="25.5">
      <c r="A132" s="35" t="s">
        <v>57</v>
      </c>
      <c r="E132" s="40" t="s">
        <v>1550</v>
      </c>
    </row>
    <row r="133" spans="1:5" ht="127.5">
      <c r="A133" t="s">
        <v>58</v>
      </c>
      <c r="E133" s="39" t="s">
        <v>2355</v>
      </c>
    </row>
    <row r="134" spans="1:16" ht="12.75">
      <c r="A134" t="s">
        <v>49</v>
      </c>
      <c s="34" t="s">
        <v>132</v>
      </c>
      <c s="34" t="s">
        <v>2422</v>
      </c>
      <c s="35" t="s">
        <v>52</v>
      </c>
      <c s="6" t="s">
        <v>2423</v>
      </c>
      <c s="36" t="s">
        <v>67</v>
      </c>
      <c s="37">
        <v>5</v>
      </c>
      <c s="36">
        <v>0</v>
      </c>
      <c s="36">
        <f>ROUND(G134*H134,6)</f>
      </c>
      <c r="L134" s="38">
        <v>0</v>
      </c>
      <c s="32">
        <f>ROUND(ROUND(L134,2)*ROUND(G134,3),2)</f>
      </c>
      <c s="36" t="s">
        <v>2231</v>
      </c>
      <c>
        <f>(M134*21)/100</f>
      </c>
      <c t="s">
        <v>28</v>
      </c>
    </row>
    <row r="135" spans="1:5" ht="12.75">
      <c r="A135" s="35" t="s">
        <v>56</v>
      </c>
      <c r="E135" s="39" t="s">
        <v>1166</v>
      </c>
    </row>
    <row r="136" spans="1:5" ht="25.5">
      <c r="A136" s="35" t="s">
        <v>57</v>
      </c>
      <c r="E136" s="40" t="s">
        <v>1653</v>
      </c>
    </row>
    <row r="137" spans="1:5" ht="12.75">
      <c r="A137" t="s">
        <v>58</v>
      </c>
      <c r="E137" s="39" t="s">
        <v>984</v>
      </c>
    </row>
    <row r="138" spans="1:16" ht="12.75">
      <c r="A138" t="s">
        <v>49</v>
      </c>
      <c s="34" t="s">
        <v>136</v>
      </c>
      <c s="34" t="s">
        <v>2424</v>
      </c>
      <c s="35" t="s">
        <v>52</v>
      </c>
      <c s="6" t="s">
        <v>2425</v>
      </c>
      <c s="36" t="s">
        <v>67</v>
      </c>
      <c s="37">
        <v>5</v>
      </c>
      <c s="36">
        <v>0</v>
      </c>
      <c s="36">
        <f>ROUND(G138*H138,6)</f>
      </c>
      <c r="L138" s="38">
        <v>0</v>
      </c>
      <c s="32">
        <f>ROUND(ROUND(L138,2)*ROUND(G138,3),2)</f>
      </c>
      <c s="36" t="s">
        <v>2231</v>
      </c>
      <c>
        <f>(M138*21)/100</f>
      </c>
      <c t="s">
        <v>28</v>
      </c>
    </row>
    <row r="139" spans="1:5" ht="12.75">
      <c r="A139" s="35" t="s">
        <v>56</v>
      </c>
      <c r="E139" s="39" t="s">
        <v>1166</v>
      </c>
    </row>
    <row r="140" spans="1:5" ht="25.5">
      <c r="A140" s="35" t="s">
        <v>57</v>
      </c>
      <c r="E140" s="40" t="s">
        <v>1653</v>
      </c>
    </row>
    <row r="141" spans="1:5" ht="12.75">
      <c r="A141" t="s">
        <v>58</v>
      </c>
      <c r="E141" s="39" t="s">
        <v>984</v>
      </c>
    </row>
    <row r="142" spans="1:16" ht="12.75">
      <c r="A142" t="s">
        <v>49</v>
      </c>
      <c s="34" t="s">
        <v>140</v>
      </c>
      <c s="34" t="s">
        <v>2426</v>
      </c>
      <c s="35" t="s">
        <v>52</v>
      </c>
      <c s="6" t="s">
        <v>2427</v>
      </c>
      <c s="36" t="s">
        <v>67</v>
      </c>
      <c s="37">
        <v>5</v>
      </c>
      <c s="36">
        <v>0</v>
      </c>
      <c s="36">
        <f>ROUND(G142*H142,6)</f>
      </c>
      <c r="L142" s="38">
        <v>0</v>
      </c>
      <c s="32">
        <f>ROUND(ROUND(L142,2)*ROUND(G142,3),2)</f>
      </c>
      <c s="36" t="s">
        <v>2231</v>
      </c>
      <c>
        <f>(M142*21)/100</f>
      </c>
      <c t="s">
        <v>28</v>
      </c>
    </row>
    <row r="143" spans="1:5" ht="12.75">
      <c r="A143" s="35" t="s">
        <v>56</v>
      </c>
      <c r="E143" s="39" t="s">
        <v>1166</v>
      </c>
    </row>
    <row r="144" spans="1:5" ht="25.5">
      <c r="A144" s="35" t="s">
        <v>57</v>
      </c>
      <c r="E144" s="40" t="s">
        <v>1653</v>
      </c>
    </row>
    <row r="145" spans="1:5" ht="12.75">
      <c r="A145" t="s">
        <v>58</v>
      </c>
      <c r="E145" s="39" t="s">
        <v>984</v>
      </c>
    </row>
    <row r="146" spans="1:16" ht="12.75">
      <c r="A146" t="s">
        <v>49</v>
      </c>
      <c s="34" t="s">
        <v>143</v>
      </c>
      <c s="34" t="s">
        <v>2428</v>
      </c>
      <c s="35" t="s">
        <v>52</v>
      </c>
      <c s="6" t="s">
        <v>2429</v>
      </c>
      <c s="36" t="s">
        <v>67</v>
      </c>
      <c s="37">
        <v>5</v>
      </c>
      <c s="36">
        <v>0</v>
      </c>
      <c s="36">
        <f>ROUND(G146*H146,6)</f>
      </c>
      <c r="L146" s="38">
        <v>0</v>
      </c>
      <c s="32">
        <f>ROUND(ROUND(L146,2)*ROUND(G146,3),2)</f>
      </c>
      <c s="36" t="s">
        <v>2231</v>
      </c>
      <c>
        <f>(M146*21)/100</f>
      </c>
      <c t="s">
        <v>28</v>
      </c>
    </row>
    <row r="147" spans="1:5" ht="12.75">
      <c r="A147" s="35" t="s">
        <v>56</v>
      </c>
      <c r="E147" s="39" t="s">
        <v>1166</v>
      </c>
    </row>
    <row r="148" spans="1:5" ht="25.5">
      <c r="A148" s="35" t="s">
        <v>57</v>
      </c>
      <c r="E148" s="40" t="s">
        <v>1653</v>
      </c>
    </row>
    <row r="149" spans="1:5" ht="12.75">
      <c r="A149" t="s">
        <v>58</v>
      </c>
      <c r="E149" s="39" t="s">
        <v>984</v>
      </c>
    </row>
    <row r="150" spans="1:16" ht="12.75">
      <c r="A150" t="s">
        <v>49</v>
      </c>
      <c s="34" t="s">
        <v>147</v>
      </c>
      <c s="34" t="s">
        <v>2430</v>
      </c>
      <c s="35" t="s">
        <v>52</v>
      </c>
      <c s="6" t="s">
        <v>2431</v>
      </c>
      <c s="36" t="s">
        <v>67</v>
      </c>
      <c s="37">
        <v>14</v>
      </c>
      <c s="36">
        <v>0</v>
      </c>
      <c s="36">
        <f>ROUND(G150*H150,6)</f>
      </c>
      <c r="L150" s="38">
        <v>0</v>
      </c>
      <c s="32">
        <f>ROUND(ROUND(L150,2)*ROUND(G150,3),2)</f>
      </c>
      <c s="36" t="s">
        <v>1160</v>
      </c>
      <c>
        <f>(M150*21)/100</f>
      </c>
      <c t="s">
        <v>28</v>
      </c>
    </row>
    <row r="151" spans="1:5" ht="12.75">
      <c r="A151" s="35" t="s">
        <v>56</v>
      </c>
      <c r="E151" s="39" t="s">
        <v>52</v>
      </c>
    </row>
    <row r="152" spans="1:5" ht="25.5">
      <c r="A152" s="35" t="s">
        <v>57</v>
      </c>
      <c r="E152" s="40" t="s">
        <v>2055</v>
      </c>
    </row>
    <row r="153" spans="1:5" ht="102">
      <c r="A153" t="s">
        <v>58</v>
      </c>
      <c r="E153" s="39" t="s">
        <v>2432</v>
      </c>
    </row>
    <row r="154" spans="1:16" ht="12.75">
      <c r="A154" t="s">
        <v>49</v>
      </c>
      <c s="34" t="s">
        <v>170</v>
      </c>
      <c s="34" t="s">
        <v>1523</v>
      </c>
      <c s="35" t="s">
        <v>52</v>
      </c>
      <c s="6" t="s">
        <v>2433</v>
      </c>
      <c s="36" t="s">
        <v>67</v>
      </c>
      <c s="37">
        <v>15</v>
      </c>
      <c s="36">
        <v>0</v>
      </c>
      <c s="36">
        <f>ROUND(G154*H154,6)</f>
      </c>
      <c r="L154" s="38">
        <v>0</v>
      </c>
      <c s="32">
        <f>ROUND(ROUND(L154,2)*ROUND(G154,3),2)</f>
      </c>
      <c s="36" t="s">
        <v>2231</v>
      </c>
      <c>
        <f>(M154*21)/100</f>
      </c>
      <c t="s">
        <v>28</v>
      </c>
    </row>
    <row r="155" spans="1:5" ht="12.75">
      <c r="A155" s="35" t="s">
        <v>56</v>
      </c>
      <c r="E155" s="39" t="s">
        <v>1166</v>
      </c>
    </row>
    <row r="156" spans="1:5" ht="25.5">
      <c r="A156" s="35" t="s">
        <v>57</v>
      </c>
      <c r="E156" s="40" t="s">
        <v>1948</v>
      </c>
    </row>
    <row r="157" spans="1:5" ht="12.75">
      <c r="A157" t="s">
        <v>58</v>
      </c>
      <c r="E157" s="39" t="s">
        <v>984</v>
      </c>
    </row>
    <row r="158" spans="1:16" ht="12.75">
      <c r="A158" t="s">
        <v>49</v>
      </c>
      <c s="34" t="s">
        <v>175</v>
      </c>
      <c s="34" t="s">
        <v>1525</v>
      </c>
      <c s="35" t="s">
        <v>52</v>
      </c>
      <c s="6" t="s">
        <v>1526</v>
      </c>
      <c s="36" t="s">
        <v>67</v>
      </c>
      <c s="37">
        <v>50</v>
      </c>
      <c s="36">
        <v>0</v>
      </c>
      <c s="36">
        <f>ROUND(G158*H158,6)</f>
      </c>
      <c r="L158" s="38">
        <v>0</v>
      </c>
      <c s="32">
        <f>ROUND(ROUND(L158,2)*ROUND(G158,3),2)</f>
      </c>
      <c s="36" t="s">
        <v>1160</v>
      </c>
      <c>
        <f>(M158*21)/100</f>
      </c>
      <c t="s">
        <v>28</v>
      </c>
    </row>
    <row r="159" spans="1:5" ht="12.75">
      <c r="A159" s="35" t="s">
        <v>56</v>
      </c>
      <c r="E159" s="39" t="s">
        <v>52</v>
      </c>
    </row>
    <row r="160" spans="1:5" ht="25.5">
      <c r="A160" s="35" t="s">
        <v>57</v>
      </c>
      <c r="E160" s="40" t="s">
        <v>2000</v>
      </c>
    </row>
    <row r="161" spans="1:5" ht="114.75">
      <c r="A161" t="s">
        <v>58</v>
      </c>
      <c r="E161" s="39" t="s">
        <v>1516</v>
      </c>
    </row>
    <row r="162" spans="1:16" ht="12.75">
      <c r="A162" t="s">
        <v>49</v>
      </c>
      <c s="34" t="s">
        <v>178</v>
      </c>
      <c s="34" t="s">
        <v>1386</v>
      </c>
      <c s="35" t="s">
        <v>52</v>
      </c>
      <c s="6" t="s">
        <v>1387</v>
      </c>
      <c s="36" t="s">
        <v>67</v>
      </c>
      <c s="37">
        <v>26</v>
      </c>
      <c s="36">
        <v>0</v>
      </c>
      <c s="36">
        <f>ROUND(G162*H162,6)</f>
      </c>
      <c r="L162" s="38">
        <v>0</v>
      </c>
      <c s="32">
        <f>ROUND(ROUND(L162,2)*ROUND(G162,3),2)</f>
      </c>
      <c s="36" t="s">
        <v>2231</v>
      </c>
      <c>
        <f>(M162*21)/100</f>
      </c>
      <c t="s">
        <v>28</v>
      </c>
    </row>
    <row r="163" spans="1:5" ht="12.75">
      <c r="A163" s="35" t="s">
        <v>56</v>
      </c>
      <c r="E163" s="39" t="s">
        <v>1166</v>
      </c>
    </row>
    <row r="164" spans="1:5" ht="25.5">
      <c r="A164" s="35" t="s">
        <v>57</v>
      </c>
      <c r="E164" s="40" t="s">
        <v>2434</v>
      </c>
    </row>
    <row r="165" spans="1:5" ht="12.75">
      <c r="A165" t="s">
        <v>58</v>
      </c>
      <c r="E165" s="39" t="s">
        <v>984</v>
      </c>
    </row>
    <row r="166" spans="1:16" ht="12.75">
      <c r="A166" t="s">
        <v>49</v>
      </c>
      <c s="34" t="s">
        <v>181</v>
      </c>
      <c s="34" t="s">
        <v>2435</v>
      </c>
      <c s="35" t="s">
        <v>52</v>
      </c>
      <c s="6" t="s">
        <v>2436</v>
      </c>
      <c s="36" t="s">
        <v>67</v>
      </c>
      <c s="37">
        <v>20</v>
      </c>
      <c s="36">
        <v>0</v>
      </c>
      <c s="36">
        <f>ROUND(G166*H166,6)</f>
      </c>
      <c r="L166" s="38">
        <v>0</v>
      </c>
      <c s="32">
        <f>ROUND(ROUND(L166,2)*ROUND(G166,3),2)</f>
      </c>
      <c s="36" t="s">
        <v>2231</v>
      </c>
      <c>
        <f>(M166*21)/100</f>
      </c>
      <c t="s">
        <v>28</v>
      </c>
    </row>
    <row r="167" spans="1:5" ht="12.75">
      <c r="A167" s="35" t="s">
        <v>56</v>
      </c>
      <c r="E167" s="39" t="s">
        <v>1166</v>
      </c>
    </row>
    <row r="168" spans="1:5" ht="25.5">
      <c r="A168" s="35" t="s">
        <v>57</v>
      </c>
      <c r="E168" s="40" t="s">
        <v>1550</v>
      </c>
    </row>
    <row r="169" spans="1:5" ht="12.75">
      <c r="A169" t="s">
        <v>58</v>
      </c>
      <c r="E169" s="39" t="s">
        <v>984</v>
      </c>
    </row>
    <row r="170" spans="1:16" ht="12.75">
      <c r="A170" t="s">
        <v>49</v>
      </c>
      <c s="34" t="s">
        <v>185</v>
      </c>
      <c s="34" t="s">
        <v>1390</v>
      </c>
      <c s="35" t="s">
        <v>52</v>
      </c>
      <c s="6" t="s">
        <v>1391</v>
      </c>
      <c s="36" t="s">
        <v>105</v>
      </c>
      <c s="37">
        <v>300</v>
      </c>
      <c s="36">
        <v>0</v>
      </c>
      <c s="36">
        <f>ROUND(G170*H170,6)</f>
      </c>
      <c r="L170" s="38">
        <v>0</v>
      </c>
      <c s="32">
        <f>ROUND(ROUND(L170,2)*ROUND(G170,3),2)</f>
      </c>
      <c s="36" t="s">
        <v>2231</v>
      </c>
      <c>
        <f>(M170*21)/100</f>
      </c>
      <c t="s">
        <v>28</v>
      </c>
    </row>
    <row r="171" spans="1:5" ht="12.75">
      <c r="A171" s="35" t="s">
        <v>56</v>
      </c>
      <c r="E171" s="39" t="s">
        <v>1166</v>
      </c>
    </row>
    <row r="172" spans="1:5" ht="25.5">
      <c r="A172" s="35" t="s">
        <v>57</v>
      </c>
      <c r="E172" s="40" t="s">
        <v>2080</v>
      </c>
    </row>
    <row r="173" spans="1:5" ht="12.75">
      <c r="A173" t="s">
        <v>58</v>
      </c>
      <c r="E173" s="39" t="s">
        <v>984</v>
      </c>
    </row>
    <row r="174" spans="1:16" ht="25.5">
      <c r="A174" t="s">
        <v>49</v>
      </c>
      <c s="34" t="s">
        <v>925</v>
      </c>
      <c s="34" t="s">
        <v>1393</v>
      </c>
      <c s="35" t="s">
        <v>52</v>
      </c>
      <c s="6" t="s">
        <v>2301</v>
      </c>
      <c s="36" t="s">
        <v>67</v>
      </c>
      <c s="37">
        <v>38</v>
      </c>
      <c s="36">
        <v>0</v>
      </c>
      <c s="36">
        <f>ROUND(G174*H174,6)</f>
      </c>
      <c r="L174" s="38">
        <v>0</v>
      </c>
      <c s="32">
        <f>ROUND(ROUND(L174,2)*ROUND(G174,3),2)</f>
      </c>
      <c s="36" t="s">
        <v>2231</v>
      </c>
      <c>
        <f>(M174*21)/100</f>
      </c>
      <c t="s">
        <v>28</v>
      </c>
    </row>
    <row r="175" spans="1:5" ht="12.75">
      <c r="A175" s="35" t="s">
        <v>56</v>
      </c>
      <c r="E175" s="39" t="s">
        <v>1166</v>
      </c>
    </row>
    <row r="176" spans="1:5" ht="25.5">
      <c r="A176" s="35" t="s">
        <v>57</v>
      </c>
      <c r="E176" s="40" t="s">
        <v>2437</v>
      </c>
    </row>
    <row r="177" spans="1:5" ht="12.75">
      <c r="A177" t="s">
        <v>58</v>
      </c>
      <c r="E177" s="39" t="s">
        <v>984</v>
      </c>
    </row>
    <row r="178" spans="1:16" ht="12.75">
      <c r="A178" t="s">
        <v>49</v>
      </c>
      <c s="34" t="s">
        <v>926</v>
      </c>
      <c s="34" t="s">
        <v>2087</v>
      </c>
      <c s="35" t="s">
        <v>52</v>
      </c>
      <c s="6" t="s">
        <v>2088</v>
      </c>
      <c s="36" t="s">
        <v>67</v>
      </c>
      <c s="37">
        <v>100</v>
      </c>
      <c s="36">
        <v>0</v>
      </c>
      <c s="36">
        <f>ROUND(G178*H178,6)</f>
      </c>
      <c r="L178" s="38">
        <v>0</v>
      </c>
      <c s="32">
        <f>ROUND(ROUND(L178,2)*ROUND(G178,3),2)</f>
      </c>
      <c s="36" t="s">
        <v>2231</v>
      </c>
      <c>
        <f>(M178*21)/100</f>
      </c>
      <c t="s">
        <v>28</v>
      </c>
    </row>
    <row r="179" spans="1:5" ht="12.75">
      <c r="A179" s="35" t="s">
        <v>56</v>
      </c>
      <c r="E179" s="39" t="s">
        <v>1166</v>
      </c>
    </row>
    <row r="180" spans="1:5" ht="25.5">
      <c r="A180" s="35" t="s">
        <v>57</v>
      </c>
      <c r="E180" s="40" t="s">
        <v>1921</v>
      </c>
    </row>
    <row r="181" spans="1:5" ht="12.75">
      <c r="A181" t="s">
        <v>58</v>
      </c>
      <c r="E181" s="39" t="s">
        <v>984</v>
      </c>
    </row>
    <row r="182" spans="1:16" ht="12.75">
      <c r="A182" t="s">
        <v>49</v>
      </c>
      <c s="34" t="s">
        <v>831</v>
      </c>
      <c s="34" t="s">
        <v>2089</v>
      </c>
      <c s="35" t="s">
        <v>52</v>
      </c>
      <c s="6" t="s">
        <v>2090</v>
      </c>
      <c s="36" t="s">
        <v>67</v>
      </c>
      <c s="37">
        <v>100</v>
      </c>
      <c s="36">
        <v>0</v>
      </c>
      <c s="36">
        <f>ROUND(G182*H182,6)</f>
      </c>
      <c r="L182" s="38">
        <v>0</v>
      </c>
      <c s="32">
        <f>ROUND(ROUND(L182,2)*ROUND(G182,3),2)</f>
      </c>
      <c s="36" t="s">
        <v>2231</v>
      </c>
      <c>
        <f>(M182*21)/100</f>
      </c>
      <c t="s">
        <v>28</v>
      </c>
    </row>
    <row r="183" spans="1:5" ht="12.75">
      <c r="A183" s="35" t="s">
        <v>56</v>
      </c>
      <c r="E183" s="39" t="s">
        <v>1166</v>
      </c>
    </row>
    <row r="184" spans="1:5" ht="25.5">
      <c r="A184" s="35" t="s">
        <v>57</v>
      </c>
      <c r="E184" s="40" t="s">
        <v>1921</v>
      </c>
    </row>
    <row r="185" spans="1:5" ht="12.75">
      <c r="A185" t="s">
        <v>58</v>
      </c>
      <c r="E185" s="39" t="s">
        <v>984</v>
      </c>
    </row>
    <row r="186" spans="1:16" ht="12.75">
      <c r="A186" t="s">
        <v>49</v>
      </c>
      <c s="34" t="s">
        <v>188</v>
      </c>
      <c s="34" t="s">
        <v>1235</v>
      </c>
      <c s="35" t="s">
        <v>52</v>
      </c>
      <c s="6" t="s">
        <v>1236</v>
      </c>
      <c s="36" t="s">
        <v>67</v>
      </c>
      <c s="37">
        <v>20</v>
      </c>
      <c s="36">
        <v>0</v>
      </c>
      <c s="36">
        <f>ROUND(G186*H186,6)</f>
      </c>
      <c r="L186" s="38">
        <v>0</v>
      </c>
      <c s="32">
        <f>ROUND(ROUND(L186,2)*ROUND(G186,3),2)</f>
      </c>
      <c s="36" t="s">
        <v>2231</v>
      </c>
      <c>
        <f>(M186*21)/100</f>
      </c>
      <c t="s">
        <v>28</v>
      </c>
    </row>
    <row r="187" spans="1:5" ht="12.75">
      <c r="A187" s="35" t="s">
        <v>56</v>
      </c>
      <c r="E187" s="39" t="s">
        <v>1166</v>
      </c>
    </row>
    <row r="188" spans="1:5" ht="25.5">
      <c r="A188" s="35" t="s">
        <v>57</v>
      </c>
      <c r="E188" s="40" t="s">
        <v>1550</v>
      </c>
    </row>
    <row r="189" spans="1:5" ht="12.75">
      <c r="A189" t="s">
        <v>58</v>
      </c>
      <c r="E189" s="39" t="s">
        <v>984</v>
      </c>
    </row>
    <row r="190" spans="1:16" ht="12.75">
      <c r="A190" t="s">
        <v>49</v>
      </c>
      <c s="34" t="s">
        <v>192</v>
      </c>
      <c s="34" t="s">
        <v>1231</v>
      </c>
      <c s="35" t="s">
        <v>52</v>
      </c>
      <c s="6" t="s">
        <v>1232</v>
      </c>
      <c s="36" t="s">
        <v>67</v>
      </c>
      <c s="37">
        <v>11</v>
      </c>
      <c s="36">
        <v>0</v>
      </c>
      <c s="36">
        <f>ROUND(G190*H190,6)</f>
      </c>
      <c r="L190" s="38">
        <v>0</v>
      </c>
      <c s="32">
        <f>ROUND(ROUND(L190,2)*ROUND(G190,3),2)</f>
      </c>
      <c s="36" t="s">
        <v>2231</v>
      </c>
      <c>
        <f>(M190*21)/100</f>
      </c>
      <c t="s">
        <v>28</v>
      </c>
    </row>
    <row r="191" spans="1:5" ht="12.75">
      <c r="A191" s="35" t="s">
        <v>56</v>
      </c>
      <c r="E191" s="39" t="s">
        <v>1166</v>
      </c>
    </row>
    <row r="192" spans="1:5" ht="25.5">
      <c r="A192" s="35" t="s">
        <v>57</v>
      </c>
      <c r="E192" s="40" t="s">
        <v>1975</v>
      </c>
    </row>
    <row r="193" spans="1:5" ht="12.75">
      <c r="A193" t="s">
        <v>58</v>
      </c>
      <c r="E193" s="39" t="s">
        <v>984</v>
      </c>
    </row>
    <row r="194" spans="1:16" ht="12.75">
      <c r="A194" t="s">
        <v>49</v>
      </c>
      <c s="34" t="s">
        <v>196</v>
      </c>
      <c s="34" t="s">
        <v>2438</v>
      </c>
      <c s="35" t="s">
        <v>52</v>
      </c>
      <c s="6" t="s">
        <v>2439</v>
      </c>
      <c s="36" t="s">
        <v>67</v>
      </c>
      <c s="37">
        <v>11</v>
      </c>
      <c s="36">
        <v>0</v>
      </c>
      <c s="36">
        <f>ROUND(G194*H194,6)</f>
      </c>
      <c r="L194" s="38">
        <v>0</v>
      </c>
      <c s="32">
        <f>ROUND(ROUND(L194,2)*ROUND(G194,3),2)</f>
      </c>
      <c s="36" t="s">
        <v>2231</v>
      </c>
      <c>
        <f>(M194*21)/100</f>
      </c>
      <c t="s">
        <v>28</v>
      </c>
    </row>
    <row r="195" spans="1:5" ht="12.75">
      <c r="A195" s="35" t="s">
        <v>56</v>
      </c>
      <c r="E195" s="39" t="s">
        <v>1166</v>
      </c>
    </row>
    <row r="196" spans="1:5" ht="25.5">
      <c r="A196" s="35" t="s">
        <v>57</v>
      </c>
      <c r="E196" s="40" t="s">
        <v>1975</v>
      </c>
    </row>
    <row r="197" spans="1:5" ht="12.75">
      <c r="A197" t="s">
        <v>58</v>
      </c>
      <c r="E197" s="39" t="s">
        <v>984</v>
      </c>
    </row>
    <row r="198" spans="1:16" ht="12.75">
      <c r="A198" t="s">
        <v>49</v>
      </c>
      <c s="34" t="s">
        <v>200</v>
      </c>
      <c s="34" t="s">
        <v>2440</v>
      </c>
      <c s="35" t="s">
        <v>52</v>
      </c>
      <c s="6" t="s">
        <v>2441</v>
      </c>
      <c s="36" t="s">
        <v>105</v>
      </c>
      <c s="37">
        <v>100</v>
      </c>
      <c s="36">
        <v>0</v>
      </c>
      <c s="36">
        <f>ROUND(G198*H198,6)</f>
      </c>
      <c r="L198" s="38">
        <v>0</v>
      </c>
      <c s="32">
        <f>ROUND(ROUND(L198,2)*ROUND(G198,3),2)</f>
      </c>
      <c s="36" t="s">
        <v>2231</v>
      </c>
      <c>
        <f>(M198*21)/100</f>
      </c>
      <c t="s">
        <v>28</v>
      </c>
    </row>
    <row r="199" spans="1:5" ht="12.75">
      <c r="A199" s="35" t="s">
        <v>56</v>
      </c>
      <c r="E199" s="39" t="s">
        <v>1166</v>
      </c>
    </row>
    <row r="200" spans="1:5" ht="25.5">
      <c r="A200" s="35" t="s">
        <v>57</v>
      </c>
      <c r="E200" s="40" t="s">
        <v>1921</v>
      </c>
    </row>
    <row r="201" spans="1:5" ht="12.75">
      <c r="A201" t="s">
        <v>58</v>
      </c>
      <c r="E201" s="39" t="s">
        <v>984</v>
      </c>
    </row>
    <row r="202" spans="1:16" ht="12.75">
      <c r="A202" t="s">
        <v>49</v>
      </c>
      <c s="34" t="s">
        <v>204</v>
      </c>
      <c s="34" t="s">
        <v>2442</v>
      </c>
      <c s="35" t="s">
        <v>52</v>
      </c>
      <c s="6" t="s">
        <v>2443</v>
      </c>
      <c s="36" t="s">
        <v>105</v>
      </c>
      <c s="37">
        <v>100</v>
      </c>
      <c s="36">
        <v>0</v>
      </c>
      <c s="36">
        <f>ROUND(G202*H202,6)</f>
      </c>
      <c r="L202" s="38">
        <v>0</v>
      </c>
      <c s="32">
        <f>ROUND(ROUND(L202,2)*ROUND(G202,3),2)</f>
      </c>
      <c s="36" t="s">
        <v>2231</v>
      </c>
      <c>
        <f>(M202*21)/100</f>
      </c>
      <c t="s">
        <v>28</v>
      </c>
    </row>
    <row r="203" spans="1:5" ht="12.75">
      <c r="A203" s="35" t="s">
        <v>56</v>
      </c>
      <c r="E203" s="39" t="s">
        <v>1166</v>
      </c>
    </row>
    <row r="204" spans="1:5" ht="25.5">
      <c r="A204" s="35" t="s">
        <v>57</v>
      </c>
      <c r="E204" s="40" t="s">
        <v>1921</v>
      </c>
    </row>
    <row r="205" spans="1:5" ht="12.75">
      <c r="A205" t="s">
        <v>58</v>
      </c>
      <c r="E205" s="39" t="s">
        <v>984</v>
      </c>
    </row>
    <row r="206" spans="1:16" ht="12.75">
      <c r="A206" t="s">
        <v>49</v>
      </c>
      <c s="34" t="s">
        <v>207</v>
      </c>
      <c s="34" t="s">
        <v>1543</v>
      </c>
      <c s="35" t="s">
        <v>52</v>
      </c>
      <c s="6" t="s">
        <v>1544</v>
      </c>
      <c s="36" t="s">
        <v>67</v>
      </c>
      <c s="37">
        <v>40</v>
      </c>
      <c s="36">
        <v>0</v>
      </c>
      <c s="36">
        <f>ROUND(G206*H206,6)</f>
      </c>
      <c r="L206" s="38">
        <v>0</v>
      </c>
      <c s="32">
        <f>ROUND(ROUND(L206,2)*ROUND(G206,3),2)</f>
      </c>
      <c s="36" t="s">
        <v>2231</v>
      </c>
      <c>
        <f>(M206*21)/100</f>
      </c>
      <c t="s">
        <v>28</v>
      </c>
    </row>
    <row r="207" spans="1:5" ht="12.75">
      <c r="A207" s="35" t="s">
        <v>56</v>
      </c>
      <c r="E207" s="39" t="s">
        <v>1166</v>
      </c>
    </row>
    <row r="208" spans="1:5" ht="25.5">
      <c r="A208" s="35" t="s">
        <v>57</v>
      </c>
      <c r="E208" s="40" t="s">
        <v>1547</v>
      </c>
    </row>
    <row r="209" spans="1:5" ht="12.75">
      <c r="A209" t="s">
        <v>58</v>
      </c>
      <c r="E209" s="39" t="s">
        <v>984</v>
      </c>
    </row>
    <row r="210" spans="1:16" ht="12.75">
      <c r="A210" t="s">
        <v>49</v>
      </c>
      <c s="34" t="s">
        <v>210</v>
      </c>
      <c s="34" t="s">
        <v>1383</v>
      </c>
      <c s="35" t="s">
        <v>52</v>
      </c>
      <c s="6" t="s">
        <v>1384</v>
      </c>
      <c s="36" t="s">
        <v>105</v>
      </c>
      <c s="37">
        <v>90</v>
      </c>
      <c s="36">
        <v>0</v>
      </c>
      <c s="36">
        <f>ROUND(G210*H210,6)</f>
      </c>
      <c r="L210" s="38">
        <v>0</v>
      </c>
      <c s="32">
        <f>ROUND(ROUND(L210,2)*ROUND(G210,3),2)</f>
      </c>
      <c s="36" t="s">
        <v>2231</v>
      </c>
      <c>
        <f>(M210*21)/100</f>
      </c>
      <c t="s">
        <v>28</v>
      </c>
    </row>
    <row r="211" spans="1:5" ht="12.75">
      <c r="A211" s="35" t="s">
        <v>56</v>
      </c>
      <c r="E211" s="39" t="s">
        <v>1166</v>
      </c>
    </row>
    <row r="212" spans="1:5" ht="25.5">
      <c r="A212" s="35" t="s">
        <v>57</v>
      </c>
      <c r="E212" s="40" t="s">
        <v>2444</v>
      </c>
    </row>
    <row r="213" spans="1:5" ht="12.75">
      <c r="A213" t="s">
        <v>58</v>
      </c>
      <c r="E213" s="39" t="s">
        <v>984</v>
      </c>
    </row>
    <row r="214" spans="1:16" ht="25.5">
      <c r="A214" t="s">
        <v>49</v>
      </c>
      <c s="34" t="s">
        <v>214</v>
      </c>
      <c s="34" t="s">
        <v>1545</v>
      </c>
      <c s="35" t="s">
        <v>52</v>
      </c>
      <c s="6" t="s">
        <v>1546</v>
      </c>
      <c s="36" t="s">
        <v>105</v>
      </c>
      <c s="37">
        <v>80</v>
      </c>
      <c s="36">
        <v>0</v>
      </c>
      <c s="36">
        <f>ROUND(G214*H214,6)</f>
      </c>
      <c r="L214" s="38">
        <v>0</v>
      </c>
      <c s="32">
        <f>ROUND(ROUND(L214,2)*ROUND(G214,3),2)</f>
      </c>
      <c s="36" t="s">
        <v>2231</v>
      </c>
      <c>
        <f>(M214*21)/100</f>
      </c>
      <c t="s">
        <v>28</v>
      </c>
    </row>
    <row r="215" spans="1:5" ht="12.75">
      <c r="A215" s="35" t="s">
        <v>56</v>
      </c>
      <c r="E215" s="39" t="s">
        <v>1166</v>
      </c>
    </row>
    <row r="216" spans="1:5" ht="25.5">
      <c r="A216" s="35" t="s">
        <v>57</v>
      </c>
      <c r="E216" s="40" t="s">
        <v>1540</v>
      </c>
    </row>
    <row r="217" spans="1:5" ht="12.75">
      <c r="A217" t="s">
        <v>58</v>
      </c>
      <c r="E217" s="39" t="s">
        <v>984</v>
      </c>
    </row>
    <row r="218" spans="1:16" ht="25.5">
      <c r="A218" t="s">
        <v>49</v>
      </c>
      <c s="34" t="s">
        <v>218</v>
      </c>
      <c s="34" t="s">
        <v>2445</v>
      </c>
      <c s="35" t="s">
        <v>52</v>
      </c>
      <c s="6" t="s">
        <v>2446</v>
      </c>
      <c s="36" t="s">
        <v>105</v>
      </c>
      <c s="37">
        <v>40</v>
      </c>
      <c s="36">
        <v>0</v>
      </c>
      <c s="36">
        <f>ROUND(G218*H218,6)</f>
      </c>
      <c r="L218" s="38">
        <v>0</v>
      </c>
      <c s="32">
        <f>ROUND(ROUND(L218,2)*ROUND(G218,3),2)</f>
      </c>
      <c s="36" t="s">
        <v>2231</v>
      </c>
      <c>
        <f>(M218*21)/100</f>
      </c>
      <c t="s">
        <v>28</v>
      </c>
    </row>
    <row r="219" spans="1:5" ht="12.75">
      <c r="A219" s="35" t="s">
        <v>56</v>
      </c>
      <c r="E219" s="39" t="s">
        <v>1166</v>
      </c>
    </row>
    <row r="220" spans="1:5" ht="25.5">
      <c r="A220" s="35" t="s">
        <v>57</v>
      </c>
      <c r="E220" s="40" t="s">
        <v>1547</v>
      </c>
    </row>
    <row r="221" spans="1:5" ht="12.75">
      <c r="A221" t="s">
        <v>58</v>
      </c>
      <c r="E221" s="39" t="s">
        <v>984</v>
      </c>
    </row>
    <row r="222" spans="1:16" ht="12.75">
      <c r="A222" t="s">
        <v>49</v>
      </c>
      <c s="34" t="s">
        <v>222</v>
      </c>
      <c s="34" t="s">
        <v>133</v>
      </c>
      <c s="35" t="s">
        <v>52</v>
      </c>
      <c s="6" t="s">
        <v>134</v>
      </c>
      <c s="36" t="s">
        <v>67</v>
      </c>
      <c s="37">
        <v>7</v>
      </c>
      <c s="36">
        <v>0</v>
      </c>
      <c s="36">
        <f>ROUND(G222*H222,6)</f>
      </c>
      <c r="L222" s="38">
        <v>0</v>
      </c>
      <c s="32">
        <f>ROUND(ROUND(L222,2)*ROUND(G222,3),2)</f>
      </c>
      <c s="36" t="s">
        <v>2231</v>
      </c>
      <c>
        <f>(M222*21)/100</f>
      </c>
      <c t="s">
        <v>28</v>
      </c>
    </row>
    <row r="223" spans="1:5" ht="12.75">
      <c r="A223" s="35" t="s">
        <v>56</v>
      </c>
      <c r="E223" s="39" t="s">
        <v>1166</v>
      </c>
    </row>
    <row r="224" spans="1:5" ht="25.5">
      <c r="A224" s="35" t="s">
        <v>57</v>
      </c>
      <c r="E224" s="40" t="s">
        <v>1621</v>
      </c>
    </row>
    <row r="225" spans="1:5" ht="12.75">
      <c r="A225" t="s">
        <v>58</v>
      </c>
      <c r="E225" s="39" t="s">
        <v>984</v>
      </c>
    </row>
    <row r="226" spans="1:16" ht="12.75">
      <c r="A226" t="s">
        <v>49</v>
      </c>
      <c s="34" t="s">
        <v>226</v>
      </c>
      <c s="34" t="s">
        <v>1198</v>
      </c>
      <c s="35" t="s">
        <v>52</v>
      </c>
      <c s="6" t="s">
        <v>1199</v>
      </c>
      <c s="36" t="s">
        <v>1200</v>
      </c>
      <c s="37">
        <v>0.72</v>
      </c>
      <c s="36">
        <v>0</v>
      </c>
      <c s="36">
        <f>ROUND(G226*H226,6)</f>
      </c>
      <c r="L226" s="38">
        <v>0</v>
      </c>
      <c s="32">
        <f>ROUND(ROUND(L226,2)*ROUND(G226,3),2)</f>
      </c>
      <c s="36" t="s">
        <v>2231</v>
      </c>
      <c>
        <f>(M226*21)/100</f>
      </c>
      <c t="s">
        <v>28</v>
      </c>
    </row>
    <row r="227" spans="1:5" ht="12.75">
      <c r="A227" s="35" t="s">
        <v>56</v>
      </c>
      <c r="E227" s="39" t="s">
        <v>1166</v>
      </c>
    </row>
    <row r="228" spans="1:5" ht="25.5">
      <c r="A228" s="35" t="s">
        <v>57</v>
      </c>
      <c r="E228" s="40" t="s">
        <v>2447</v>
      </c>
    </row>
    <row r="229" spans="1:5" ht="12.75">
      <c r="A229" t="s">
        <v>58</v>
      </c>
      <c r="E229" s="39" t="s">
        <v>984</v>
      </c>
    </row>
    <row r="230" spans="1:16" ht="12.75">
      <c r="A230" t="s">
        <v>49</v>
      </c>
      <c s="34" t="s">
        <v>230</v>
      </c>
      <c s="34" t="s">
        <v>2113</v>
      </c>
      <c s="35" t="s">
        <v>52</v>
      </c>
      <c s="6" t="s">
        <v>2114</v>
      </c>
      <c s="36" t="s">
        <v>67</v>
      </c>
      <c s="37">
        <v>4</v>
      </c>
      <c s="36">
        <v>0</v>
      </c>
      <c s="36">
        <f>ROUND(G230*H230,6)</f>
      </c>
      <c r="L230" s="38">
        <v>0</v>
      </c>
      <c s="32">
        <f>ROUND(ROUND(L230,2)*ROUND(G230,3),2)</f>
      </c>
      <c s="36" t="s">
        <v>2231</v>
      </c>
      <c>
        <f>(M230*21)/100</f>
      </c>
      <c t="s">
        <v>28</v>
      </c>
    </row>
    <row r="231" spans="1:5" ht="12.75">
      <c r="A231" s="35" t="s">
        <v>56</v>
      </c>
      <c r="E231" s="39" t="s">
        <v>1166</v>
      </c>
    </row>
    <row r="232" spans="1:5" ht="25.5">
      <c r="A232" s="35" t="s">
        <v>57</v>
      </c>
      <c r="E232" s="40" t="s">
        <v>1884</v>
      </c>
    </row>
    <row r="233" spans="1:5" ht="12.75">
      <c r="A233" t="s">
        <v>58</v>
      </c>
      <c r="E233" s="39" t="s">
        <v>984</v>
      </c>
    </row>
    <row r="234" spans="1:16" ht="12.75">
      <c r="A234" t="s">
        <v>49</v>
      </c>
      <c s="34" t="s">
        <v>234</v>
      </c>
      <c s="34" t="s">
        <v>2448</v>
      </c>
      <c s="35" t="s">
        <v>52</v>
      </c>
      <c s="6" t="s">
        <v>2449</v>
      </c>
      <c s="36" t="s">
        <v>67</v>
      </c>
      <c s="37">
        <v>4</v>
      </c>
      <c s="36">
        <v>0</v>
      </c>
      <c s="36">
        <f>ROUND(G234*H234,6)</f>
      </c>
      <c r="L234" s="38">
        <v>0</v>
      </c>
      <c s="32">
        <f>ROUND(ROUND(L234,2)*ROUND(G234,3),2)</f>
      </c>
      <c s="36" t="s">
        <v>2231</v>
      </c>
      <c>
        <f>(M234*21)/100</f>
      </c>
      <c t="s">
        <v>28</v>
      </c>
    </row>
    <row r="235" spans="1:5" ht="12.75">
      <c r="A235" s="35" t="s">
        <v>56</v>
      </c>
      <c r="E235" s="39" t="s">
        <v>1166</v>
      </c>
    </row>
    <row r="236" spans="1:5" ht="25.5">
      <c r="A236" s="35" t="s">
        <v>57</v>
      </c>
      <c r="E236" s="40" t="s">
        <v>1884</v>
      </c>
    </row>
    <row r="237" spans="1:5" ht="12.75">
      <c r="A237" t="s">
        <v>58</v>
      </c>
      <c r="E237" s="39" t="s">
        <v>984</v>
      </c>
    </row>
    <row r="238" spans="1:16" ht="12.75">
      <c r="A238" t="s">
        <v>49</v>
      </c>
      <c s="34" t="s">
        <v>238</v>
      </c>
      <c s="34" t="s">
        <v>1261</v>
      </c>
      <c s="35" t="s">
        <v>52</v>
      </c>
      <c s="6" t="s">
        <v>1262</v>
      </c>
      <c s="36" t="s">
        <v>67</v>
      </c>
      <c s="37">
        <v>24</v>
      </c>
      <c s="36">
        <v>0</v>
      </c>
      <c s="36">
        <f>ROUND(G238*H238,6)</f>
      </c>
      <c r="L238" s="38">
        <v>0</v>
      </c>
      <c s="32">
        <f>ROUND(ROUND(L238,2)*ROUND(G238,3),2)</f>
      </c>
      <c s="36" t="s">
        <v>2231</v>
      </c>
      <c>
        <f>(M238*21)/100</f>
      </c>
      <c t="s">
        <v>28</v>
      </c>
    </row>
    <row r="239" spans="1:5" ht="12.75">
      <c r="A239" s="35" t="s">
        <v>56</v>
      </c>
      <c r="E239" s="39" t="s">
        <v>1166</v>
      </c>
    </row>
    <row r="240" spans="1:5" ht="25.5">
      <c r="A240" s="35" t="s">
        <v>57</v>
      </c>
      <c r="E240" s="40" t="s">
        <v>2216</v>
      </c>
    </row>
    <row r="241" spans="1:5" ht="12.75">
      <c r="A241" t="s">
        <v>58</v>
      </c>
      <c r="E241" s="39" t="s">
        <v>984</v>
      </c>
    </row>
    <row r="242" spans="1:16" ht="12.75">
      <c r="A242" t="s">
        <v>49</v>
      </c>
      <c s="34" t="s">
        <v>242</v>
      </c>
      <c s="34" t="s">
        <v>2450</v>
      </c>
      <c s="35" t="s">
        <v>52</v>
      </c>
      <c s="6" t="s">
        <v>1264</v>
      </c>
      <c s="36" t="s">
        <v>67</v>
      </c>
      <c s="37">
        <v>24</v>
      </c>
      <c s="36">
        <v>0</v>
      </c>
      <c s="36">
        <f>ROUND(G242*H242,6)</f>
      </c>
      <c r="L242" s="38">
        <v>0</v>
      </c>
      <c s="32">
        <f>ROUND(ROUND(L242,2)*ROUND(G242,3),2)</f>
      </c>
      <c s="36" t="s">
        <v>2231</v>
      </c>
      <c>
        <f>(M242*21)/100</f>
      </c>
      <c t="s">
        <v>28</v>
      </c>
    </row>
    <row r="243" spans="1:5" ht="12.75">
      <c r="A243" s="35" t="s">
        <v>56</v>
      </c>
      <c r="E243" s="39" t="s">
        <v>1166</v>
      </c>
    </row>
    <row r="244" spans="1:5" ht="25.5">
      <c r="A244" s="35" t="s">
        <v>57</v>
      </c>
      <c r="E244" s="40" t="s">
        <v>2216</v>
      </c>
    </row>
    <row r="245" spans="1:5" ht="12.75">
      <c r="A245" t="s">
        <v>58</v>
      </c>
      <c r="E245" s="39" t="s">
        <v>984</v>
      </c>
    </row>
    <row r="246" spans="1:16" ht="12.75">
      <c r="A246" t="s">
        <v>49</v>
      </c>
      <c s="34" t="s">
        <v>246</v>
      </c>
      <c s="34" t="s">
        <v>1223</v>
      </c>
      <c s="35" t="s">
        <v>52</v>
      </c>
      <c s="6" t="s">
        <v>1224</v>
      </c>
      <c s="36" t="s">
        <v>67</v>
      </c>
      <c s="37">
        <v>4</v>
      </c>
      <c s="36">
        <v>0</v>
      </c>
      <c s="36">
        <f>ROUND(G246*H246,6)</f>
      </c>
      <c r="L246" s="38">
        <v>0</v>
      </c>
      <c s="32">
        <f>ROUND(ROUND(L246,2)*ROUND(G246,3),2)</f>
      </c>
      <c s="36" t="s">
        <v>2231</v>
      </c>
      <c>
        <f>(M246*21)/100</f>
      </c>
      <c t="s">
        <v>28</v>
      </c>
    </row>
    <row r="247" spans="1:5" ht="12.75">
      <c r="A247" s="35" t="s">
        <v>56</v>
      </c>
      <c r="E247" s="39" t="s">
        <v>1166</v>
      </c>
    </row>
    <row r="248" spans="1:5" ht="25.5">
      <c r="A248" s="35" t="s">
        <v>57</v>
      </c>
      <c r="E248" s="40" t="s">
        <v>1884</v>
      </c>
    </row>
    <row r="249" spans="1:5" ht="12.75">
      <c r="A249" t="s">
        <v>58</v>
      </c>
      <c r="E249" s="39" t="s">
        <v>984</v>
      </c>
    </row>
    <row r="250" spans="1:16" ht="12.75">
      <c r="A250" t="s">
        <v>49</v>
      </c>
      <c s="34" t="s">
        <v>249</v>
      </c>
      <c s="34" t="s">
        <v>1225</v>
      </c>
      <c s="35" t="s">
        <v>52</v>
      </c>
      <c s="6" t="s">
        <v>1226</v>
      </c>
      <c s="36" t="s">
        <v>67</v>
      </c>
      <c s="37">
        <v>4</v>
      </c>
      <c s="36">
        <v>0</v>
      </c>
      <c s="36">
        <f>ROUND(G250*H250,6)</f>
      </c>
      <c r="L250" s="38">
        <v>0</v>
      </c>
      <c s="32">
        <f>ROUND(ROUND(L250,2)*ROUND(G250,3),2)</f>
      </c>
      <c s="36" t="s">
        <v>2231</v>
      </c>
      <c>
        <f>(M250*21)/100</f>
      </c>
      <c t="s">
        <v>28</v>
      </c>
    </row>
    <row r="251" spans="1:5" ht="12.75">
      <c r="A251" s="35" t="s">
        <v>56</v>
      </c>
      <c r="E251" s="39" t="s">
        <v>1166</v>
      </c>
    </row>
    <row r="252" spans="1:5" ht="25.5">
      <c r="A252" s="35" t="s">
        <v>57</v>
      </c>
      <c r="E252" s="40" t="s">
        <v>1884</v>
      </c>
    </row>
    <row r="253" spans="1:5" ht="12.75">
      <c r="A253" t="s">
        <v>58</v>
      </c>
      <c r="E253" s="39" t="s">
        <v>984</v>
      </c>
    </row>
    <row r="254" spans="1:16" ht="12.75">
      <c r="A254" t="s">
        <v>49</v>
      </c>
      <c s="34" t="s">
        <v>253</v>
      </c>
      <c s="34" t="s">
        <v>2451</v>
      </c>
      <c s="35" t="s">
        <v>52</v>
      </c>
      <c s="6" t="s">
        <v>2452</v>
      </c>
      <c s="36" t="s">
        <v>67</v>
      </c>
      <c s="37">
        <v>22</v>
      </c>
      <c s="36">
        <v>0</v>
      </c>
      <c s="36">
        <f>ROUND(G254*H254,6)</f>
      </c>
      <c r="L254" s="38">
        <v>0</v>
      </c>
      <c s="32">
        <f>ROUND(ROUND(L254,2)*ROUND(G254,3),2)</f>
      </c>
      <c s="36" t="s">
        <v>2231</v>
      </c>
      <c>
        <f>(M254*21)/100</f>
      </c>
      <c t="s">
        <v>28</v>
      </c>
    </row>
    <row r="255" spans="1:5" ht="12.75">
      <c r="A255" s="35" t="s">
        <v>56</v>
      </c>
      <c r="E255" s="39" t="s">
        <v>1166</v>
      </c>
    </row>
    <row r="256" spans="1:5" ht="25.5">
      <c r="A256" s="35" t="s">
        <v>57</v>
      </c>
      <c r="E256" s="40" t="s">
        <v>2453</v>
      </c>
    </row>
    <row r="257" spans="1:5" ht="12.75">
      <c r="A257" t="s">
        <v>58</v>
      </c>
      <c r="E257" s="39" t="s">
        <v>984</v>
      </c>
    </row>
    <row r="258" spans="1:16" ht="25.5">
      <c r="A258" t="s">
        <v>49</v>
      </c>
      <c s="34" t="s">
        <v>257</v>
      </c>
      <c s="34" t="s">
        <v>2454</v>
      </c>
      <c s="35" t="s">
        <v>52</v>
      </c>
      <c s="6" t="s">
        <v>1993</v>
      </c>
      <c s="36" t="s">
        <v>67</v>
      </c>
      <c s="37">
        <v>10</v>
      </c>
      <c s="36">
        <v>0</v>
      </c>
      <c s="36">
        <f>ROUND(G258*H258,6)</f>
      </c>
      <c r="L258" s="38">
        <v>0</v>
      </c>
      <c s="32">
        <f>ROUND(ROUND(L258,2)*ROUND(G258,3),2)</f>
      </c>
      <c s="36" t="s">
        <v>2231</v>
      </c>
      <c>
        <f>(M258*21)/100</f>
      </c>
      <c t="s">
        <v>28</v>
      </c>
    </row>
    <row r="259" spans="1:5" ht="12.75">
      <c r="A259" s="35" t="s">
        <v>56</v>
      </c>
      <c r="E259" s="39" t="s">
        <v>1166</v>
      </c>
    </row>
    <row r="260" spans="1:5" ht="25.5">
      <c r="A260" s="35" t="s">
        <v>57</v>
      </c>
      <c r="E260" s="40" t="s">
        <v>1551</v>
      </c>
    </row>
    <row r="261" spans="1:5" ht="12.75">
      <c r="A261" t="s">
        <v>58</v>
      </c>
      <c r="E261" s="39" t="s">
        <v>984</v>
      </c>
    </row>
    <row r="262" spans="1:16" ht="25.5">
      <c r="A262" t="s">
        <v>49</v>
      </c>
      <c s="34" t="s">
        <v>261</v>
      </c>
      <c s="34" t="s">
        <v>1461</v>
      </c>
      <c s="35" t="s">
        <v>52</v>
      </c>
      <c s="6" t="s">
        <v>1678</v>
      </c>
      <c s="36" t="s">
        <v>67</v>
      </c>
      <c s="37">
        <v>1</v>
      </c>
      <c s="36">
        <v>0</v>
      </c>
      <c s="36">
        <f>ROUND(G262*H262,6)</f>
      </c>
      <c r="L262" s="38">
        <v>0</v>
      </c>
      <c s="32">
        <f>ROUND(ROUND(L262,2)*ROUND(G262,3),2)</f>
      </c>
      <c s="36" t="s">
        <v>2231</v>
      </c>
      <c>
        <f>(M262*21)/100</f>
      </c>
      <c t="s">
        <v>28</v>
      </c>
    </row>
    <row r="263" spans="1:5" ht="12.75">
      <c r="A263" s="35" t="s">
        <v>56</v>
      </c>
      <c r="E263" s="39" t="s">
        <v>1166</v>
      </c>
    </row>
    <row r="264" spans="1:5" ht="25.5">
      <c r="A264" s="35" t="s">
        <v>57</v>
      </c>
      <c r="E264" s="40" t="s">
        <v>1515</v>
      </c>
    </row>
    <row r="265" spans="1:5" ht="12.75">
      <c r="A265" t="s">
        <v>58</v>
      </c>
      <c r="E265" s="39" t="s">
        <v>984</v>
      </c>
    </row>
    <row r="266" spans="1:16" ht="38.25">
      <c r="A266" t="s">
        <v>49</v>
      </c>
      <c s="34" t="s">
        <v>265</v>
      </c>
      <c s="34" t="s">
        <v>1507</v>
      </c>
      <c s="35" t="s">
        <v>52</v>
      </c>
      <c s="6" t="s">
        <v>1906</v>
      </c>
      <c s="36" t="s">
        <v>67</v>
      </c>
      <c s="37">
        <v>24</v>
      </c>
      <c s="36">
        <v>0</v>
      </c>
      <c s="36">
        <f>ROUND(G266*H266,6)</f>
      </c>
      <c r="L266" s="38">
        <v>0</v>
      </c>
      <c s="32">
        <f>ROUND(ROUND(L266,2)*ROUND(G266,3),2)</f>
      </c>
      <c s="36" t="s">
        <v>2231</v>
      </c>
      <c>
        <f>(M266*21)/100</f>
      </c>
      <c t="s">
        <v>28</v>
      </c>
    </row>
    <row r="267" spans="1:5" ht="12.75">
      <c r="A267" s="35" t="s">
        <v>56</v>
      </c>
      <c r="E267" s="39" t="s">
        <v>1166</v>
      </c>
    </row>
    <row r="268" spans="1:5" ht="25.5">
      <c r="A268" s="35" t="s">
        <v>57</v>
      </c>
      <c r="E268" s="40" t="s">
        <v>2216</v>
      </c>
    </row>
    <row r="269" spans="1:5" ht="12.75">
      <c r="A269" t="s">
        <v>58</v>
      </c>
      <c r="E269" s="39" t="s">
        <v>984</v>
      </c>
    </row>
    <row r="270" spans="1:16" ht="25.5">
      <c r="A270" t="s">
        <v>49</v>
      </c>
      <c s="34" t="s">
        <v>269</v>
      </c>
      <c s="34" t="s">
        <v>1530</v>
      </c>
      <c s="35" t="s">
        <v>52</v>
      </c>
      <c s="6" t="s">
        <v>2455</v>
      </c>
      <c s="36" t="s">
        <v>2456</v>
      </c>
      <c s="37">
        <v>8</v>
      </c>
      <c s="36">
        <v>0</v>
      </c>
      <c s="36">
        <f>ROUND(G270*H270,6)</f>
      </c>
      <c r="L270" s="38">
        <v>0</v>
      </c>
      <c s="32">
        <f>ROUND(ROUND(L270,2)*ROUND(G270,3),2)</f>
      </c>
      <c s="36" t="s">
        <v>1290</v>
      </c>
      <c>
        <f>(M270*21)/100</f>
      </c>
      <c t="s">
        <v>28</v>
      </c>
    </row>
    <row r="271" spans="1:5" ht="12.75">
      <c r="A271" s="35" t="s">
        <v>56</v>
      </c>
      <c r="E271" s="39" t="s">
        <v>1166</v>
      </c>
    </row>
    <row r="272" spans="1:5" ht="25.5">
      <c r="A272" s="35" t="s">
        <v>57</v>
      </c>
      <c r="E272" s="40" t="s">
        <v>1639</v>
      </c>
    </row>
    <row r="273" spans="1:5" ht="12.75">
      <c r="A273" t="s">
        <v>58</v>
      </c>
      <c r="E273" s="39" t="s">
        <v>2457</v>
      </c>
    </row>
    <row r="274" spans="1:16" ht="12.75">
      <c r="A274" t="s">
        <v>49</v>
      </c>
      <c s="34" t="s">
        <v>273</v>
      </c>
      <c s="34" t="s">
        <v>1870</v>
      </c>
      <c s="35" t="s">
        <v>52</v>
      </c>
      <c s="6" t="s">
        <v>2458</v>
      </c>
      <c s="36" t="s">
        <v>2456</v>
      </c>
      <c s="37">
        <v>8</v>
      </c>
      <c s="36">
        <v>0</v>
      </c>
      <c s="36">
        <f>ROUND(G274*H274,6)</f>
      </c>
      <c r="L274" s="38">
        <v>0</v>
      </c>
      <c s="32">
        <f>ROUND(ROUND(L274,2)*ROUND(G274,3),2)</f>
      </c>
      <c s="36" t="s">
        <v>1290</v>
      </c>
      <c>
        <f>(M274*21)/100</f>
      </c>
      <c t="s">
        <v>28</v>
      </c>
    </row>
    <row r="275" spans="1:5" ht="12.75">
      <c r="A275" s="35" t="s">
        <v>56</v>
      </c>
      <c r="E275" s="39" t="s">
        <v>1166</v>
      </c>
    </row>
    <row r="276" spans="1:5" ht="25.5">
      <c r="A276" s="35" t="s">
        <v>57</v>
      </c>
      <c r="E276" s="40" t="s">
        <v>1639</v>
      </c>
    </row>
    <row r="277" spans="1:5" ht="12.75">
      <c r="A277" t="s">
        <v>58</v>
      </c>
      <c r="E277" s="39" t="s">
        <v>2457</v>
      </c>
    </row>
    <row r="278" spans="1:16" ht="12.75">
      <c r="A278" t="s">
        <v>49</v>
      </c>
      <c s="34" t="s">
        <v>277</v>
      </c>
      <c s="34" t="s">
        <v>1874</v>
      </c>
      <c s="35" t="s">
        <v>52</v>
      </c>
      <c s="6" t="s">
        <v>2459</v>
      </c>
      <c s="36" t="s">
        <v>2460</v>
      </c>
      <c s="37">
        <v>150</v>
      </c>
      <c s="36">
        <v>0</v>
      </c>
      <c s="36">
        <f>ROUND(G278*H278,6)</f>
      </c>
      <c r="L278" s="38">
        <v>0</v>
      </c>
      <c s="32">
        <f>ROUND(ROUND(L278,2)*ROUND(G278,3),2)</f>
      </c>
      <c s="36" t="s">
        <v>1290</v>
      </c>
      <c>
        <f>(M278*21)/100</f>
      </c>
      <c t="s">
        <v>28</v>
      </c>
    </row>
    <row r="279" spans="1:5" ht="12.75">
      <c r="A279" s="35" t="s">
        <v>56</v>
      </c>
      <c r="E279" s="39" t="s">
        <v>1166</v>
      </c>
    </row>
    <row r="280" spans="1:5" ht="25.5">
      <c r="A280" s="35" t="s">
        <v>57</v>
      </c>
      <c r="E280" s="40" t="s">
        <v>1681</v>
      </c>
    </row>
    <row r="281" spans="1:5" ht="12.75">
      <c r="A281" t="s">
        <v>58</v>
      </c>
      <c r="E281" s="39" t="s">
        <v>2457</v>
      </c>
    </row>
    <row r="282" spans="1:16" ht="25.5">
      <c r="A282" t="s">
        <v>49</v>
      </c>
      <c s="34" t="s">
        <v>281</v>
      </c>
      <c s="34" t="s">
        <v>1856</v>
      </c>
      <c s="35" t="s">
        <v>52</v>
      </c>
      <c s="6" t="s">
        <v>1857</v>
      </c>
      <c s="36" t="s">
        <v>67</v>
      </c>
      <c s="37">
        <v>14</v>
      </c>
      <c s="36">
        <v>0</v>
      </c>
      <c s="36">
        <f>ROUND(G282*H282,6)</f>
      </c>
      <c r="L282" s="38">
        <v>0</v>
      </c>
      <c s="32">
        <f>ROUND(ROUND(L282,2)*ROUND(G282,3),2)</f>
      </c>
      <c s="36" t="s">
        <v>2231</v>
      </c>
      <c>
        <f>(M282*21)/100</f>
      </c>
      <c t="s">
        <v>28</v>
      </c>
    </row>
    <row r="283" spans="1:5" ht="12.75">
      <c r="A283" s="35" t="s">
        <v>56</v>
      </c>
      <c r="E283" s="39" t="s">
        <v>1166</v>
      </c>
    </row>
    <row r="284" spans="1:5" ht="25.5">
      <c r="A284" s="35" t="s">
        <v>57</v>
      </c>
      <c r="E284" s="40" t="s">
        <v>2055</v>
      </c>
    </row>
    <row r="285" spans="1:5" ht="12.75">
      <c r="A285" t="s">
        <v>58</v>
      </c>
      <c r="E285" s="39" t="s">
        <v>984</v>
      </c>
    </row>
    <row r="286" spans="1:13" ht="12.75">
      <c r="A286" t="s">
        <v>47</v>
      </c>
      <c r="C286" s="31" t="s">
        <v>168</v>
      </c>
      <c r="E286" s="33" t="s">
        <v>1269</v>
      </c>
      <c r="J286" s="32">
        <f>0</f>
      </c>
      <c s="32">
        <f>0</f>
      </c>
      <c s="32">
        <f>0+L287+L291</f>
      </c>
      <c s="32">
        <f>0+M287+M291</f>
      </c>
    </row>
    <row r="287" spans="1:16" ht="12.75">
      <c r="A287" t="s">
        <v>49</v>
      </c>
      <c s="34" t="s">
        <v>285</v>
      </c>
      <c s="34" t="s">
        <v>1473</v>
      </c>
      <c s="35" t="s">
        <v>52</v>
      </c>
      <c s="6" t="s">
        <v>1474</v>
      </c>
      <c s="36" t="s">
        <v>67</v>
      </c>
      <c s="37">
        <v>21</v>
      </c>
      <c s="36">
        <v>0</v>
      </c>
      <c s="36">
        <f>ROUND(G287*H287,6)</f>
      </c>
      <c r="L287" s="38">
        <v>0</v>
      </c>
      <c s="32">
        <f>ROUND(ROUND(L287,2)*ROUND(G287,3),2)</f>
      </c>
      <c s="36" t="s">
        <v>1160</v>
      </c>
      <c>
        <f>(M287*21)/100</f>
      </c>
      <c t="s">
        <v>28</v>
      </c>
    </row>
    <row r="288" spans="1:5" ht="12.75">
      <c r="A288" s="35" t="s">
        <v>56</v>
      </c>
      <c r="E288" s="39" t="s">
        <v>52</v>
      </c>
    </row>
    <row r="289" spans="1:5" ht="12.75">
      <c r="A289" s="35" t="s">
        <v>57</v>
      </c>
      <c r="E289" s="40" t="s">
        <v>52</v>
      </c>
    </row>
    <row r="290" spans="1:5" ht="140.25">
      <c r="A290" t="s">
        <v>58</v>
      </c>
      <c r="E290" s="39" t="s">
        <v>1424</v>
      </c>
    </row>
    <row r="291" spans="1:16" ht="12.75">
      <c r="A291" t="s">
        <v>49</v>
      </c>
      <c s="34" t="s">
        <v>290</v>
      </c>
      <c s="34" t="s">
        <v>1713</v>
      </c>
      <c s="35" t="s">
        <v>52</v>
      </c>
      <c s="6" t="s">
        <v>1714</v>
      </c>
      <c s="36" t="s">
        <v>67</v>
      </c>
      <c s="37">
        <v>44</v>
      </c>
      <c s="36">
        <v>0</v>
      </c>
      <c s="36">
        <f>ROUND(G291*H291,6)</f>
      </c>
      <c r="L291" s="38">
        <v>0</v>
      </c>
      <c s="32">
        <f>ROUND(ROUND(L291,2)*ROUND(G291,3),2)</f>
      </c>
      <c s="36" t="s">
        <v>1160</v>
      </c>
      <c>
        <f>(M291*21)/100</f>
      </c>
      <c t="s">
        <v>28</v>
      </c>
    </row>
    <row r="292" spans="1:5" ht="12.75">
      <c r="A292" s="35" t="s">
        <v>56</v>
      </c>
      <c r="E292" s="39" t="s">
        <v>52</v>
      </c>
    </row>
    <row r="293" spans="1:5" ht="12.75">
      <c r="A293" s="35" t="s">
        <v>57</v>
      </c>
      <c r="E293" s="40" t="s">
        <v>52</v>
      </c>
    </row>
    <row r="294" spans="1:5" ht="114.75">
      <c r="A294" t="s">
        <v>58</v>
      </c>
      <c r="E294"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2463</v>
      </c>
      <c r="E8" s="30" t="s">
        <v>2462</v>
      </c>
      <c r="J8" s="29">
        <f>0+J9+J126</f>
      </c>
      <c s="29">
        <f>0+K9+K126</f>
      </c>
      <c s="29">
        <f>0+L9+L126</f>
      </c>
      <c s="29">
        <f>0+M9+M126</f>
      </c>
    </row>
    <row r="9" spans="1:13" ht="12.75">
      <c r="A9" t="s">
        <v>47</v>
      </c>
      <c r="C9" s="31" t="s">
        <v>644</v>
      </c>
      <c r="E9" s="33" t="s">
        <v>2464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2465</v>
      </c>
      <c s="35" t="s">
        <v>52</v>
      </c>
      <c s="6" t="s">
        <v>2466</v>
      </c>
      <c s="36" t="s">
        <v>67</v>
      </c>
      <c s="37">
        <v>10</v>
      </c>
      <c s="36">
        <v>0</v>
      </c>
      <c s="36">
        <f>ROUND(G10*H10,6)</f>
      </c>
      <c r="L10" s="38">
        <v>0</v>
      </c>
      <c s="32">
        <f>ROUND(ROUND(L10,2)*ROUND(G10,3),2)</f>
      </c>
      <c s="36" t="s">
        <v>2467</v>
      </c>
      <c>
        <f>(M10*21)/100</f>
      </c>
      <c t="s">
        <v>28</v>
      </c>
    </row>
    <row r="11" spans="1:5" ht="12.75">
      <c r="A11" s="35" t="s">
        <v>56</v>
      </c>
      <c r="E11" s="39" t="s">
        <v>1166</v>
      </c>
    </row>
    <row r="12" spans="1:5" ht="12.75">
      <c r="A12" s="35" t="s">
        <v>57</v>
      </c>
      <c r="E12" s="40" t="s">
        <v>2468</v>
      </c>
    </row>
    <row r="13" spans="1:5" ht="12.75">
      <c r="A13" t="s">
        <v>58</v>
      </c>
      <c r="E13" s="39" t="s">
        <v>2469</v>
      </c>
    </row>
    <row r="14" spans="1:16" ht="12.75">
      <c r="A14" t="s">
        <v>49</v>
      </c>
      <c s="34" t="s">
        <v>28</v>
      </c>
      <c s="34" t="s">
        <v>2470</v>
      </c>
      <c s="35" t="s">
        <v>52</v>
      </c>
      <c s="6" t="s">
        <v>2471</v>
      </c>
      <c s="36" t="s">
        <v>105</v>
      </c>
      <c s="37">
        <v>200</v>
      </c>
      <c s="36">
        <v>0</v>
      </c>
      <c s="36">
        <f>ROUND(G14*H14,6)</f>
      </c>
      <c r="L14" s="38">
        <v>0</v>
      </c>
      <c s="32">
        <f>ROUND(ROUND(L14,2)*ROUND(G14,3),2)</f>
      </c>
      <c s="36" t="s">
        <v>775</v>
      </c>
      <c>
        <f>(M14*21)/100</f>
      </c>
      <c t="s">
        <v>28</v>
      </c>
    </row>
    <row r="15" spans="1:5" ht="12.75">
      <c r="A15" s="35" t="s">
        <v>56</v>
      </c>
      <c r="E15" s="39" t="s">
        <v>52</v>
      </c>
    </row>
    <row r="16" spans="1:5" ht="12.75">
      <c r="A16" s="35" t="s">
        <v>57</v>
      </c>
      <c r="E16" s="40" t="s">
        <v>2468</v>
      </c>
    </row>
    <row r="17" spans="1:5" ht="38.25">
      <c r="A17" t="s">
        <v>58</v>
      </c>
      <c r="E17" s="39" t="s">
        <v>2472</v>
      </c>
    </row>
    <row r="18" spans="1:16" ht="12.75">
      <c r="A18" t="s">
        <v>49</v>
      </c>
      <c s="34" t="s">
        <v>26</v>
      </c>
      <c s="34" t="s">
        <v>2473</v>
      </c>
      <c s="35" t="s">
        <v>52</v>
      </c>
      <c s="6" t="s">
        <v>2474</v>
      </c>
      <c s="36" t="s">
        <v>67</v>
      </c>
      <c s="37">
        <v>5</v>
      </c>
      <c s="36">
        <v>0</v>
      </c>
      <c s="36">
        <f>ROUND(G18*H18,6)</f>
      </c>
      <c r="L18" s="38">
        <v>0</v>
      </c>
      <c s="32">
        <f>ROUND(ROUND(L18,2)*ROUND(G18,3),2)</f>
      </c>
      <c s="36" t="s">
        <v>775</v>
      </c>
      <c>
        <f>(M18*21)/100</f>
      </c>
      <c t="s">
        <v>28</v>
      </c>
    </row>
    <row r="19" spans="1:5" ht="12.75">
      <c r="A19" s="35" t="s">
        <v>56</v>
      </c>
      <c r="E19" s="39" t="s">
        <v>52</v>
      </c>
    </row>
    <row r="20" spans="1:5" ht="12.75">
      <c r="A20" s="35" t="s">
        <v>57</v>
      </c>
      <c r="E20" s="40" t="s">
        <v>2468</v>
      </c>
    </row>
    <row r="21" spans="1:5" ht="165.75">
      <c r="A21" t="s">
        <v>58</v>
      </c>
      <c r="E21" s="39" t="s">
        <v>2475</v>
      </c>
    </row>
    <row r="22" spans="1:16" ht="12.75">
      <c r="A22" t="s">
        <v>49</v>
      </c>
      <c s="34" t="s">
        <v>94</v>
      </c>
      <c s="34" t="s">
        <v>2476</v>
      </c>
      <c s="35" t="s">
        <v>52</v>
      </c>
      <c s="6" t="s">
        <v>2477</v>
      </c>
      <c s="36" t="s">
        <v>67</v>
      </c>
      <c s="37">
        <v>1</v>
      </c>
      <c s="36">
        <v>0</v>
      </c>
      <c s="36">
        <f>ROUND(G22*H22,6)</f>
      </c>
      <c r="L22" s="38">
        <v>0</v>
      </c>
      <c s="32">
        <f>ROUND(ROUND(L22,2)*ROUND(G22,3),2)</f>
      </c>
      <c s="36" t="s">
        <v>775</v>
      </c>
      <c>
        <f>(M22*21)/100</f>
      </c>
      <c t="s">
        <v>28</v>
      </c>
    </row>
    <row r="23" spans="1:5" ht="12.75">
      <c r="A23" s="35" t="s">
        <v>56</v>
      </c>
      <c r="E23" s="39" t="s">
        <v>52</v>
      </c>
    </row>
    <row r="24" spans="1:5" ht="12.75">
      <c r="A24" s="35" t="s">
        <v>57</v>
      </c>
      <c r="E24" s="40" t="s">
        <v>2468</v>
      </c>
    </row>
    <row r="25" spans="1:5" ht="165.75">
      <c r="A25" t="s">
        <v>58</v>
      </c>
      <c r="E25" s="39" t="s">
        <v>2478</v>
      </c>
    </row>
    <row r="26" spans="1:16" ht="12.75">
      <c r="A26" t="s">
        <v>49</v>
      </c>
      <c s="34" t="s">
        <v>100</v>
      </c>
      <c s="34" t="s">
        <v>2479</v>
      </c>
      <c s="35" t="s">
        <v>52</v>
      </c>
      <c s="6" t="s">
        <v>2480</v>
      </c>
      <c s="36" t="s">
        <v>67</v>
      </c>
      <c s="37">
        <v>1</v>
      </c>
      <c s="36">
        <v>0</v>
      </c>
      <c s="36">
        <f>ROUND(G26*H26,6)</f>
      </c>
      <c r="L26" s="38">
        <v>0</v>
      </c>
      <c s="32">
        <f>ROUND(ROUND(L26,2)*ROUND(G26,3),2)</f>
      </c>
      <c s="36" t="s">
        <v>775</v>
      </c>
      <c>
        <f>(M26*21)/100</f>
      </c>
      <c t="s">
        <v>28</v>
      </c>
    </row>
    <row r="27" spans="1:5" ht="12.75">
      <c r="A27" s="35" t="s">
        <v>56</v>
      </c>
      <c r="E27" s="39" t="s">
        <v>52</v>
      </c>
    </row>
    <row r="28" spans="1:5" ht="12.75">
      <c r="A28" s="35" t="s">
        <v>57</v>
      </c>
      <c r="E28" s="40" t="s">
        <v>2468</v>
      </c>
    </row>
    <row r="29" spans="1:5" ht="165.75">
      <c r="A29" t="s">
        <v>58</v>
      </c>
      <c r="E29" s="39" t="s">
        <v>2481</v>
      </c>
    </row>
    <row r="30" spans="1:16" ht="12.75">
      <c r="A30" t="s">
        <v>49</v>
      </c>
      <c s="34" t="s">
        <v>27</v>
      </c>
      <c s="34" t="s">
        <v>2482</v>
      </c>
      <c s="35" t="s">
        <v>52</v>
      </c>
      <c s="6" t="s">
        <v>2483</v>
      </c>
      <c s="36" t="s">
        <v>67</v>
      </c>
      <c s="37">
        <v>2</v>
      </c>
      <c s="36">
        <v>0</v>
      </c>
      <c s="36">
        <f>ROUND(G30*H30,6)</f>
      </c>
      <c r="L30" s="38">
        <v>0</v>
      </c>
      <c s="32">
        <f>ROUND(ROUND(L30,2)*ROUND(G30,3),2)</f>
      </c>
      <c s="36" t="s">
        <v>775</v>
      </c>
      <c>
        <f>(M30*21)/100</f>
      </c>
      <c t="s">
        <v>28</v>
      </c>
    </row>
    <row r="31" spans="1:5" ht="12.75">
      <c r="A31" s="35" t="s">
        <v>56</v>
      </c>
      <c r="E31" s="39" t="s">
        <v>52</v>
      </c>
    </row>
    <row r="32" spans="1:5" ht="12.75">
      <c r="A32" s="35" t="s">
        <v>57</v>
      </c>
      <c r="E32" s="40" t="s">
        <v>2468</v>
      </c>
    </row>
    <row r="33" spans="1:5" ht="127.5">
      <c r="A33" t="s">
        <v>58</v>
      </c>
      <c r="E33" s="39" t="s">
        <v>2484</v>
      </c>
    </row>
    <row r="34" spans="1:16" ht="25.5">
      <c r="A34" t="s">
        <v>49</v>
      </c>
      <c s="34" t="s">
        <v>168</v>
      </c>
      <c s="34" t="s">
        <v>2485</v>
      </c>
      <c s="35" t="s">
        <v>52</v>
      </c>
      <c s="6" t="s">
        <v>2486</v>
      </c>
      <c s="36" t="s">
        <v>67</v>
      </c>
      <c s="37">
        <v>5</v>
      </c>
      <c s="36">
        <v>0</v>
      </c>
      <c s="36">
        <f>ROUND(G34*H34,6)</f>
      </c>
      <c r="L34" s="38">
        <v>0</v>
      </c>
      <c s="32">
        <f>ROUND(ROUND(L34,2)*ROUND(G34,3),2)</f>
      </c>
      <c s="36" t="s">
        <v>775</v>
      </c>
      <c>
        <f>(M34*21)/100</f>
      </c>
      <c t="s">
        <v>28</v>
      </c>
    </row>
    <row r="35" spans="1:5" ht="12.75">
      <c r="A35" s="35" t="s">
        <v>56</v>
      </c>
      <c r="E35" s="39" t="s">
        <v>52</v>
      </c>
    </row>
    <row r="36" spans="1:5" ht="12.75">
      <c r="A36" s="35" t="s">
        <v>57</v>
      </c>
      <c r="E36" s="40" t="s">
        <v>2468</v>
      </c>
    </row>
    <row r="37" spans="1:5" ht="63.75">
      <c r="A37" t="s">
        <v>58</v>
      </c>
      <c r="E37" s="39" t="s">
        <v>2487</v>
      </c>
    </row>
    <row r="38" spans="1:16" ht="12.75">
      <c r="A38" t="s">
        <v>49</v>
      </c>
      <c s="34" t="s">
        <v>534</v>
      </c>
      <c s="34" t="s">
        <v>2488</v>
      </c>
      <c s="35" t="s">
        <v>52</v>
      </c>
      <c s="6" t="s">
        <v>2489</v>
      </c>
      <c s="36" t="s">
        <v>67</v>
      </c>
      <c s="37">
        <v>5</v>
      </c>
      <c s="36">
        <v>0</v>
      </c>
      <c s="36">
        <f>ROUND(G38*H38,6)</f>
      </c>
      <c r="L38" s="38">
        <v>0</v>
      </c>
      <c s="32">
        <f>ROUND(ROUND(L38,2)*ROUND(G38,3),2)</f>
      </c>
      <c s="36" t="s">
        <v>775</v>
      </c>
      <c>
        <f>(M38*21)/100</f>
      </c>
      <c t="s">
        <v>28</v>
      </c>
    </row>
    <row r="39" spans="1:5" ht="12.75">
      <c r="A39" s="35" t="s">
        <v>56</v>
      </c>
      <c r="E39" s="39" t="s">
        <v>52</v>
      </c>
    </row>
    <row r="40" spans="1:5" ht="12.75">
      <c r="A40" s="35" t="s">
        <v>57</v>
      </c>
      <c r="E40" s="40" t="s">
        <v>2468</v>
      </c>
    </row>
    <row r="41" spans="1:5" ht="102">
      <c r="A41" t="s">
        <v>58</v>
      </c>
      <c r="E41" s="39" t="s">
        <v>2490</v>
      </c>
    </row>
    <row r="42" spans="1:16" ht="12.75">
      <c r="A42" t="s">
        <v>49</v>
      </c>
      <c s="34" t="s">
        <v>673</v>
      </c>
      <c s="34" t="s">
        <v>2491</v>
      </c>
      <c s="35" t="s">
        <v>52</v>
      </c>
      <c s="6" t="s">
        <v>2492</v>
      </c>
      <c s="36" t="s">
        <v>67</v>
      </c>
      <c s="37">
        <v>142</v>
      </c>
      <c s="36">
        <v>0</v>
      </c>
      <c s="36">
        <f>ROUND(G42*H42,6)</f>
      </c>
      <c r="L42" s="38">
        <v>0</v>
      </c>
      <c s="32">
        <f>ROUND(ROUND(L42,2)*ROUND(G42,3),2)</f>
      </c>
      <c s="36" t="s">
        <v>775</v>
      </c>
      <c>
        <f>(M42*21)/100</f>
      </c>
      <c t="s">
        <v>28</v>
      </c>
    </row>
    <row r="43" spans="1:5" ht="12.75">
      <c r="A43" s="35" t="s">
        <v>56</v>
      </c>
      <c r="E43" s="39" t="s">
        <v>52</v>
      </c>
    </row>
    <row r="44" spans="1:5" ht="12.75">
      <c r="A44" s="35" t="s">
        <v>57</v>
      </c>
      <c r="E44" s="40" t="s">
        <v>2468</v>
      </c>
    </row>
    <row r="45" spans="1:5" ht="127.5">
      <c r="A45" t="s">
        <v>58</v>
      </c>
      <c r="E45" s="39" t="s">
        <v>2493</v>
      </c>
    </row>
    <row r="46" spans="1:16" ht="12.75">
      <c r="A46" t="s">
        <v>49</v>
      </c>
      <c s="34" t="s">
        <v>677</v>
      </c>
      <c s="34" t="s">
        <v>2494</v>
      </c>
      <c s="35" t="s">
        <v>52</v>
      </c>
      <c s="6" t="s">
        <v>2495</v>
      </c>
      <c s="36" t="s">
        <v>67</v>
      </c>
      <c s="37">
        <v>3</v>
      </c>
      <c s="36">
        <v>0</v>
      </c>
      <c s="36">
        <f>ROUND(G46*H46,6)</f>
      </c>
      <c r="L46" s="38">
        <v>0</v>
      </c>
      <c s="32">
        <f>ROUND(ROUND(L46,2)*ROUND(G46,3),2)</f>
      </c>
      <c s="36" t="s">
        <v>775</v>
      </c>
      <c>
        <f>(M46*21)/100</f>
      </c>
      <c t="s">
        <v>28</v>
      </c>
    </row>
    <row r="47" spans="1:5" ht="12.75">
      <c r="A47" s="35" t="s">
        <v>56</v>
      </c>
      <c r="E47" s="39" t="s">
        <v>52</v>
      </c>
    </row>
    <row r="48" spans="1:5" ht="12.75">
      <c r="A48" s="35" t="s">
        <v>57</v>
      </c>
      <c r="E48" s="40" t="s">
        <v>2468</v>
      </c>
    </row>
    <row r="49" spans="1:5" ht="153">
      <c r="A49" t="s">
        <v>58</v>
      </c>
      <c r="E49" s="39" t="s">
        <v>2496</v>
      </c>
    </row>
    <row r="50" spans="1:16" ht="12.75">
      <c r="A50" t="s">
        <v>49</v>
      </c>
      <c s="34" t="s">
        <v>681</v>
      </c>
      <c s="34" t="s">
        <v>2497</v>
      </c>
      <c s="35" t="s">
        <v>52</v>
      </c>
      <c s="6" t="s">
        <v>2498</v>
      </c>
      <c s="36" t="s">
        <v>67</v>
      </c>
      <c s="37">
        <v>3</v>
      </c>
      <c s="36">
        <v>0</v>
      </c>
      <c s="36">
        <f>ROUND(G50*H50,6)</f>
      </c>
      <c r="L50" s="38">
        <v>0</v>
      </c>
      <c s="32">
        <f>ROUND(ROUND(L50,2)*ROUND(G50,3),2)</f>
      </c>
      <c s="36" t="s">
        <v>775</v>
      </c>
      <c>
        <f>(M50*21)/100</f>
      </c>
      <c t="s">
        <v>28</v>
      </c>
    </row>
    <row r="51" spans="1:5" ht="12.75">
      <c r="A51" s="35" t="s">
        <v>56</v>
      </c>
      <c r="E51" s="39" t="s">
        <v>52</v>
      </c>
    </row>
    <row r="52" spans="1:5" ht="12.75">
      <c r="A52" s="35" t="s">
        <v>57</v>
      </c>
      <c r="E52" s="40" t="s">
        <v>2468</v>
      </c>
    </row>
    <row r="53" spans="1:5" ht="153">
      <c r="A53" t="s">
        <v>58</v>
      </c>
      <c r="E53" s="39" t="s">
        <v>2499</v>
      </c>
    </row>
    <row r="54" spans="1:16" ht="12.75">
      <c r="A54" t="s">
        <v>49</v>
      </c>
      <c s="34" t="s">
        <v>685</v>
      </c>
      <c s="34" t="s">
        <v>2500</v>
      </c>
      <c s="35" t="s">
        <v>52</v>
      </c>
      <c s="6" t="s">
        <v>2501</v>
      </c>
      <c s="36" t="s">
        <v>67</v>
      </c>
      <c s="37">
        <v>10</v>
      </c>
      <c s="36">
        <v>0</v>
      </c>
      <c s="36">
        <f>ROUND(G54*H54,6)</f>
      </c>
      <c r="L54" s="38">
        <v>0</v>
      </c>
      <c s="32">
        <f>ROUND(ROUND(L54,2)*ROUND(G54,3),2)</f>
      </c>
      <c s="36" t="s">
        <v>775</v>
      </c>
      <c>
        <f>(M54*21)/100</f>
      </c>
      <c t="s">
        <v>28</v>
      </c>
    </row>
    <row r="55" spans="1:5" ht="12.75">
      <c r="A55" s="35" t="s">
        <v>56</v>
      </c>
      <c r="E55" s="39" t="s">
        <v>52</v>
      </c>
    </row>
    <row r="56" spans="1:5" ht="12.75">
      <c r="A56" s="35" t="s">
        <v>57</v>
      </c>
      <c r="E56" s="40" t="s">
        <v>2468</v>
      </c>
    </row>
    <row r="57" spans="1:5" ht="140.25">
      <c r="A57" t="s">
        <v>58</v>
      </c>
      <c r="E57" s="39" t="s">
        <v>2502</v>
      </c>
    </row>
    <row r="58" spans="1:16" ht="12.75">
      <c r="A58" t="s">
        <v>49</v>
      </c>
      <c s="34" t="s">
        <v>50</v>
      </c>
      <c s="34" t="s">
        <v>2503</v>
      </c>
      <c s="35" t="s">
        <v>52</v>
      </c>
      <c s="6" t="s">
        <v>2504</v>
      </c>
      <c s="36" t="s">
        <v>67</v>
      </c>
      <c s="37">
        <v>10</v>
      </c>
      <c s="36">
        <v>0</v>
      </c>
      <c s="36">
        <f>ROUND(G58*H58,6)</f>
      </c>
      <c r="L58" s="38">
        <v>0</v>
      </c>
      <c s="32">
        <f>ROUND(ROUND(L58,2)*ROUND(G58,3),2)</f>
      </c>
      <c s="36" t="s">
        <v>775</v>
      </c>
      <c>
        <f>(M58*21)/100</f>
      </c>
      <c t="s">
        <v>28</v>
      </c>
    </row>
    <row r="59" spans="1:5" ht="12.75">
      <c r="A59" s="35" t="s">
        <v>56</v>
      </c>
      <c r="E59" s="39" t="s">
        <v>52</v>
      </c>
    </row>
    <row r="60" spans="1:5" ht="12.75">
      <c r="A60" s="35" t="s">
        <v>57</v>
      </c>
      <c r="E60" s="40" t="s">
        <v>2468</v>
      </c>
    </row>
    <row r="61" spans="1:5" ht="102">
      <c r="A61" t="s">
        <v>58</v>
      </c>
      <c r="E61" s="39" t="s">
        <v>2505</v>
      </c>
    </row>
    <row r="62" spans="1:16" ht="12.75">
      <c r="A62" t="s">
        <v>49</v>
      </c>
      <c s="34" t="s">
        <v>60</v>
      </c>
      <c s="34" t="s">
        <v>2506</v>
      </c>
      <c s="35" t="s">
        <v>52</v>
      </c>
      <c s="6" t="s">
        <v>2507</v>
      </c>
      <c s="36" t="s">
        <v>67</v>
      </c>
      <c s="37">
        <v>6</v>
      </c>
      <c s="36">
        <v>0</v>
      </c>
      <c s="36">
        <f>ROUND(G62*H62,6)</f>
      </c>
      <c r="L62" s="38">
        <v>0</v>
      </c>
      <c s="32">
        <f>ROUND(ROUND(L62,2)*ROUND(G62,3),2)</f>
      </c>
      <c s="36" t="s">
        <v>775</v>
      </c>
      <c>
        <f>(M62*21)/100</f>
      </c>
      <c t="s">
        <v>28</v>
      </c>
    </row>
    <row r="63" spans="1:5" ht="12.75">
      <c r="A63" s="35" t="s">
        <v>56</v>
      </c>
      <c r="E63" s="39" t="s">
        <v>52</v>
      </c>
    </row>
    <row r="64" spans="1:5" ht="12.75">
      <c r="A64" s="35" t="s">
        <v>57</v>
      </c>
      <c r="E64" s="40" t="s">
        <v>2468</v>
      </c>
    </row>
    <row r="65" spans="1:5" ht="153">
      <c r="A65" t="s">
        <v>58</v>
      </c>
      <c r="E65" s="39" t="s">
        <v>2508</v>
      </c>
    </row>
    <row r="66" spans="1:16" ht="12.75">
      <c r="A66" t="s">
        <v>49</v>
      </c>
      <c s="34" t="s">
        <v>64</v>
      </c>
      <c s="34" t="s">
        <v>2509</v>
      </c>
      <c s="35" t="s">
        <v>52</v>
      </c>
      <c s="6" t="s">
        <v>2510</v>
      </c>
      <c s="36" t="s">
        <v>67</v>
      </c>
      <c s="37">
        <v>11</v>
      </c>
      <c s="36">
        <v>0</v>
      </c>
      <c s="36">
        <f>ROUND(G66*H66,6)</f>
      </c>
      <c r="L66" s="38">
        <v>0</v>
      </c>
      <c s="32">
        <f>ROUND(ROUND(L66,2)*ROUND(G66,3),2)</f>
      </c>
      <c s="36" t="s">
        <v>775</v>
      </c>
      <c>
        <f>(M66*21)/100</f>
      </c>
      <c t="s">
        <v>28</v>
      </c>
    </row>
    <row r="67" spans="1:5" ht="12.75">
      <c r="A67" s="35" t="s">
        <v>56</v>
      </c>
      <c r="E67" s="39" t="s">
        <v>52</v>
      </c>
    </row>
    <row r="68" spans="1:5" ht="12.75">
      <c r="A68" s="35" t="s">
        <v>57</v>
      </c>
      <c r="E68" s="40" t="s">
        <v>2468</v>
      </c>
    </row>
    <row r="69" spans="1:5" ht="153">
      <c r="A69" t="s">
        <v>58</v>
      </c>
      <c r="E69" s="39" t="s">
        <v>2511</v>
      </c>
    </row>
    <row r="70" spans="1:16" ht="12.75">
      <c r="A70" t="s">
        <v>49</v>
      </c>
      <c s="34" t="s">
        <v>69</v>
      </c>
      <c s="34" t="s">
        <v>2512</v>
      </c>
      <c s="35" t="s">
        <v>52</v>
      </c>
      <c s="6" t="s">
        <v>2513</v>
      </c>
      <c s="36" t="s">
        <v>67</v>
      </c>
      <c s="37">
        <v>5</v>
      </c>
      <c s="36">
        <v>0</v>
      </c>
      <c s="36">
        <f>ROUND(G70*H70,6)</f>
      </c>
      <c r="L70" s="38">
        <v>0</v>
      </c>
      <c s="32">
        <f>ROUND(ROUND(L70,2)*ROUND(G70,3),2)</f>
      </c>
      <c s="36" t="s">
        <v>775</v>
      </c>
      <c>
        <f>(M70*21)/100</f>
      </c>
      <c t="s">
        <v>28</v>
      </c>
    </row>
    <row r="71" spans="1:5" ht="12.75">
      <c r="A71" s="35" t="s">
        <v>56</v>
      </c>
      <c r="E71" s="39" t="s">
        <v>52</v>
      </c>
    </row>
    <row r="72" spans="1:5" ht="12.75">
      <c r="A72" s="35" t="s">
        <v>57</v>
      </c>
      <c r="E72" s="40" t="s">
        <v>2468</v>
      </c>
    </row>
    <row r="73" spans="1:5" ht="153">
      <c r="A73" t="s">
        <v>58</v>
      </c>
      <c r="E73" s="39" t="s">
        <v>2514</v>
      </c>
    </row>
    <row r="74" spans="1:16" ht="12.75">
      <c r="A74" t="s">
        <v>49</v>
      </c>
      <c s="34" t="s">
        <v>72</v>
      </c>
      <c s="34" t="s">
        <v>2515</v>
      </c>
      <c s="35" t="s">
        <v>52</v>
      </c>
      <c s="6" t="s">
        <v>2516</v>
      </c>
      <c s="36" t="s">
        <v>67</v>
      </c>
      <c s="37">
        <v>2</v>
      </c>
      <c s="36">
        <v>0</v>
      </c>
      <c s="36">
        <f>ROUND(G74*H74,6)</f>
      </c>
      <c r="L74" s="38">
        <v>0</v>
      </c>
      <c s="32">
        <f>ROUND(ROUND(L74,2)*ROUND(G74,3),2)</f>
      </c>
      <c s="36" t="s">
        <v>775</v>
      </c>
      <c>
        <f>(M74*21)/100</f>
      </c>
      <c t="s">
        <v>28</v>
      </c>
    </row>
    <row r="75" spans="1:5" ht="12.75">
      <c r="A75" s="35" t="s">
        <v>56</v>
      </c>
      <c r="E75" s="39" t="s">
        <v>2517</v>
      </c>
    </row>
    <row r="76" spans="1:5" ht="12.75">
      <c r="A76" s="35" t="s">
        <v>57</v>
      </c>
      <c r="E76" s="40" t="s">
        <v>2468</v>
      </c>
    </row>
    <row r="77" spans="1:5" ht="153">
      <c r="A77" t="s">
        <v>58</v>
      </c>
      <c r="E77" s="39" t="s">
        <v>2518</v>
      </c>
    </row>
    <row r="78" spans="1:16" ht="12.75">
      <c r="A78" t="s">
        <v>49</v>
      </c>
      <c s="34" t="s">
        <v>78</v>
      </c>
      <c s="34" t="s">
        <v>2519</v>
      </c>
      <c s="35" t="s">
        <v>52</v>
      </c>
      <c s="6" t="s">
        <v>2520</v>
      </c>
      <c s="36" t="s">
        <v>67</v>
      </c>
      <c s="37">
        <v>7</v>
      </c>
      <c s="36">
        <v>0</v>
      </c>
      <c s="36">
        <f>ROUND(G78*H78,6)</f>
      </c>
      <c r="L78" s="38">
        <v>0</v>
      </c>
      <c s="32">
        <f>ROUND(ROUND(L78,2)*ROUND(G78,3),2)</f>
      </c>
      <c s="36" t="s">
        <v>775</v>
      </c>
      <c>
        <f>(M78*21)/100</f>
      </c>
      <c t="s">
        <v>28</v>
      </c>
    </row>
    <row r="79" spans="1:5" ht="12.75">
      <c r="A79" s="35" t="s">
        <v>56</v>
      </c>
      <c r="E79" s="39" t="s">
        <v>52</v>
      </c>
    </row>
    <row r="80" spans="1:5" ht="12.75">
      <c r="A80" s="35" t="s">
        <v>57</v>
      </c>
      <c r="E80" s="40" t="s">
        <v>2468</v>
      </c>
    </row>
    <row r="81" spans="1:5" ht="153">
      <c r="A81" t="s">
        <v>58</v>
      </c>
      <c r="E81" s="39" t="s">
        <v>2521</v>
      </c>
    </row>
    <row r="82" spans="1:16" ht="12.75">
      <c r="A82" t="s">
        <v>49</v>
      </c>
      <c s="34" t="s">
        <v>83</v>
      </c>
      <c s="34" t="s">
        <v>2522</v>
      </c>
      <c s="35" t="s">
        <v>52</v>
      </c>
      <c s="6" t="s">
        <v>2523</v>
      </c>
      <c s="36" t="s">
        <v>67</v>
      </c>
      <c s="37">
        <v>1</v>
      </c>
      <c s="36">
        <v>0</v>
      </c>
      <c s="36">
        <f>ROUND(G82*H82,6)</f>
      </c>
      <c r="L82" s="38">
        <v>0</v>
      </c>
      <c s="32">
        <f>ROUND(ROUND(L82,2)*ROUND(G82,3),2)</f>
      </c>
      <c s="36" t="s">
        <v>775</v>
      </c>
      <c>
        <f>(M82*21)/100</f>
      </c>
      <c t="s">
        <v>28</v>
      </c>
    </row>
    <row r="83" spans="1:5" ht="12.75">
      <c r="A83" s="35" t="s">
        <v>56</v>
      </c>
      <c r="E83" s="39" t="s">
        <v>52</v>
      </c>
    </row>
    <row r="84" spans="1:5" ht="12.75">
      <c r="A84" s="35" t="s">
        <v>57</v>
      </c>
      <c r="E84" s="40" t="s">
        <v>2468</v>
      </c>
    </row>
    <row r="85" spans="1:5" ht="114.75">
      <c r="A85" t="s">
        <v>58</v>
      </c>
      <c r="E85" s="39" t="s">
        <v>2524</v>
      </c>
    </row>
    <row r="86" spans="1:16" ht="12.75">
      <c r="A86" t="s">
        <v>49</v>
      </c>
      <c s="34" t="s">
        <v>87</v>
      </c>
      <c s="34" t="s">
        <v>2525</v>
      </c>
      <c s="35" t="s">
        <v>52</v>
      </c>
      <c s="6" t="s">
        <v>2526</v>
      </c>
      <c s="36" t="s">
        <v>67</v>
      </c>
      <c s="37">
        <v>1</v>
      </c>
      <c s="36">
        <v>0</v>
      </c>
      <c s="36">
        <f>ROUND(G86*H86,6)</f>
      </c>
      <c r="L86" s="38">
        <v>0</v>
      </c>
      <c s="32">
        <f>ROUND(ROUND(L86,2)*ROUND(G86,3),2)</f>
      </c>
      <c s="36" t="s">
        <v>775</v>
      </c>
      <c>
        <f>(M86*21)/100</f>
      </c>
      <c t="s">
        <v>28</v>
      </c>
    </row>
    <row r="87" spans="1:5" ht="12.75">
      <c r="A87" s="35" t="s">
        <v>56</v>
      </c>
      <c r="E87" s="39" t="s">
        <v>52</v>
      </c>
    </row>
    <row r="88" spans="1:5" ht="12.75">
      <c r="A88" s="35" t="s">
        <v>57</v>
      </c>
      <c r="E88" s="40" t="s">
        <v>2468</v>
      </c>
    </row>
    <row r="89" spans="1:5" ht="114.75">
      <c r="A89" t="s">
        <v>58</v>
      </c>
      <c r="E89" s="39" t="s">
        <v>2527</v>
      </c>
    </row>
    <row r="90" spans="1:16" ht="12.75">
      <c r="A90" t="s">
        <v>49</v>
      </c>
      <c s="34" t="s">
        <v>91</v>
      </c>
      <c s="34" t="s">
        <v>2528</v>
      </c>
      <c s="35" t="s">
        <v>52</v>
      </c>
      <c s="6" t="s">
        <v>2529</v>
      </c>
      <c s="36" t="s">
        <v>67</v>
      </c>
      <c s="37">
        <v>1</v>
      </c>
      <c s="36">
        <v>0</v>
      </c>
      <c s="36">
        <f>ROUND(G90*H90,6)</f>
      </c>
      <c r="L90" s="38">
        <v>0</v>
      </c>
      <c s="32">
        <f>ROUND(ROUND(L90,2)*ROUND(G90,3),2)</f>
      </c>
      <c s="36" t="s">
        <v>775</v>
      </c>
      <c>
        <f>(M90*21)/100</f>
      </c>
      <c t="s">
        <v>28</v>
      </c>
    </row>
    <row r="91" spans="1:5" ht="12.75">
      <c r="A91" s="35" t="s">
        <v>56</v>
      </c>
      <c r="E91" s="39" t="s">
        <v>52</v>
      </c>
    </row>
    <row r="92" spans="1:5" ht="12.75">
      <c r="A92" s="35" t="s">
        <v>57</v>
      </c>
      <c r="E92" s="40" t="s">
        <v>2468</v>
      </c>
    </row>
    <row r="93" spans="1:5" ht="114.75">
      <c r="A93" t="s">
        <v>58</v>
      </c>
      <c r="E93" s="39" t="s">
        <v>2530</v>
      </c>
    </row>
    <row r="94" spans="1:16" ht="12.75">
      <c r="A94" t="s">
        <v>49</v>
      </c>
      <c s="34" t="s">
        <v>96</v>
      </c>
      <c s="34" t="s">
        <v>2531</v>
      </c>
      <c s="35" t="s">
        <v>52</v>
      </c>
      <c s="6" t="s">
        <v>2532</v>
      </c>
      <c s="36" t="s">
        <v>67</v>
      </c>
      <c s="37">
        <v>1</v>
      </c>
      <c s="36">
        <v>0</v>
      </c>
      <c s="36">
        <f>ROUND(G94*H94,6)</f>
      </c>
      <c r="L94" s="38">
        <v>0</v>
      </c>
      <c s="32">
        <f>ROUND(ROUND(L94,2)*ROUND(G94,3),2)</f>
      </c>
      <c s="36" t="s">
        <v>775</v>
      </c>
      <c>
        <f>(M94*21)/100</f>
      </c>
      <c t="s">
        <v>28</v>
      </c>
    </row>
    <row r="95" spans="1:5" ht="12.75">
      <c r="A95" s="35" t="s">
        <v>56</v>
      </c>
      <c r="E95" s="39" t="s">
        <v>52</v>
      </c>
    </row>
    <row r="96" spans="1:5" ht="12.75">
      <c r="A96" s="35" t="s">
        <v>57</v>
      </c>
      <c r="E96" s="40" t="s">
        <v>2468</v>
      </c>
    </row>
    <row r="97" spans="1:5" ht="114.75">
      <c r="A97" t="s">
        <v>58</v>
      </c>
      <c r="E97" s="39" t="s">
        <v>2533</v>
      </c>
    </row>
    <row r="98" spans="1:16" ht="12.75">
      <c r="A98" t="s">
        <v>49</v>
      </c>
      <c s="34" t="s">
        <v>1000</v>
      </c>
      <c s="34" t="s">
        <v>2534</v>
      </c>
      <c s="35" t="s">
        <v>52</v>
      </c>
      <c s="6" t="s">
        <v>2535</v>
      </c>
      <c s="36" t="s">
        <v>67</v>
      </c>
      <c s="37">
        <v>1</v>
      </c>
      <c s="36">
        <v>0</v>
      </c>
      <c s="36">
        <f>ROUND(G98*H98,6)</f>
      </c>
      <c r="L98" s="38">
        <v>0</v>
      </c>
      <c s="32">
        <f>ROUND(ROUND(L98,2)*ROUND(G98,3),2)</f>
      </c>
      <c s="36" t="s">
        <v>775</v>
      </c>
      <c>
        <f>(M98*21)/100</f>
      </c>
      <c t="s">
        <v>28</v>
      </c>
    </row>
    <row r="99" spans="1:5" ht="12.75">
      <c r="A99" s="35" t="s">
        <v>56</v>
      </c>
      <c r="E99" s="39" t="s">
        <v>52</v>
      </c>
    </row>
    <row r="100" spans="1:5" ht="12.75">
      <c r="A100" s="35" t="s">
        <v>57</v>
      </c>
      <c r="E100" s="40" t="s">
        <v>2468</v>
      </c>
    </row>
    <row r="101" spans="1:5" ht="76.5">
      <c r="A101" t="s">
        <v>58</v>
      </c>
      <c r="E101" s="39" t="s">
        <v>2536</v>
      </c>
    </row>
    <row r="102" spans="1:16" ht="12.75">
      <c r="A102" t="s">
        <v>49</v>
      </c>
      <c s="34" t="s">
        <v>102</v>
      </c>
      <c s="34" t="s">
        <v>2537</v>
      </c>
      <c s="35" t="s">
        <v>52</v>
      </c>
      <c s="6" t="s">
        <v>2538</v>
      </c>
      <c s="36" t="s">
        <v>67</v>
      </c>
      <c s="37">
        <v>71</v>
      </c>
      <c s="36">
        <v>0</v>
      </c>
      <c s="36">
        <f>ROUND(G102*H102,6)</f>
      </c>
      <c r="L102" s="38">
        <v>0</v>
      </c>
      <c s="32">
        <f>ROUND(ROUND(L102,2)*ROUND(G102,3),2)</f>
      </c>
      <c s="36" t="s">
        <v>775</v>
      </c>
      <c>
        <f>(M102*21)/100</f>
      </c>
      <c t="s">
        <v>28</v>
      </c>
    </row>
    <row r="103" spans="1:5" ht="12.75">
      <c r="A103" s="35" t="s">
        <v>56</v>
      </c>
      <c r="E103" s="39" t="s">
        <v>52</v>
      </c>
    </row>
    <row r="104" spans="1:5" ht="12.75">
      <c r="A104" s="35" t="s">
        <v>57</v>
      </c>
      <c r="E104" s="40" t="s">
        <v>2468</v>
      </c>
    </row>
    <row r="105" spans="1:5" ht="127.5">
      <c r="A105" t="s">
        <v>58</v>
      </c>
      <c r="E105" s="39" t="s">
        <v>2539</v>
      </c>
    </row>
    <row r="106" spans="1:16" ht="12.75">
      <c r="A106" t="s">
        <v>49</v>
      </c>
      <c s="34" t="s">
        <v>924</v>
      </c>
      <c s="34" t="s">
        <v>2540</v>
      </c>
      <c s="35" t="s">
        <v>52</v>
      </c>
      <c s="6" t="s">
        <v>2541</v>
      </c>
      <c s="36" t="s">
        <v>486</v>
      </c>
      <c s="37">
        <v>40</v>
      </c>
      <c s="36">
        <v>0</v>
      </c>
      <c s="36">
        <f>ROUND(G106*H106,6)</f>
      </c>
      <c r="L106" s="38">
        <v>0</v>
      </c>
      <c s="32">
        <f>ROUND(ROUND(L106,2)*ROUND(G106,3),2)</f>
      </c>
      <c s="36" t="s">
        <v>775</v>
      </c>
      <c>
        <f>(M106*21)/100</f>
      </c>
      <c t="s">
        <v>28</v>
      </c>
    </row>
    <row r="107" spans="1:5" ht="12.75">
      <c r="A107" s="35" t="s">
        <v>56</v>
      </c>
      <c r="E107" s="39" t="s">
        <v>52</v>
      </c>
    </row>
    <row r="108" spans="1:5" ht="12.75">
      <c r="A108" s="35" t="s">
        <v>57</v>
      </c>
      <c r="E108" s="40" t="s">
        <v>2468</v>
      </c>
    </row>
    <row r="109" spans="1:5" ht="102">
      <c r="A109" t="s">
        <v>58</v>
      </c>
      <c r="E109" s="39" t="s">
        <v>2542</v>
      </c>
    </row>
    <row r="110" spans="1:16" ht="12.75">
      <c r="A110" t="s">
        <v>49</v>
      </c>
      <c s="34" t="s">
        <v>108</v>
      </c>
      <c s="34" t="s">
        <v>2543</v>
      </c>
      <c s="35" t="s">
        <v>52</v>
      </c>
      <c s="6" t="s">
        <v>2544</v>
      </c>
      <c s="36" t="s">
        <v>67</v>
      </c>
      <c s="37">
        <v>2</v>
      </c>
      <c s="36">
        <v>0</v>
      </c>
      <c s="36">
        <f>ROUND(G110*H110,6)</f>
      </c>
      <c r="L110" s="38">
        <v>0</v>
      </c>
      <c s="32">
        <f>ROUND(ROUND(L110,2)*ROUND(G110,3),2)</f>
      </c>
      <c s="36" t="s">
        <v>775</v>
      </c>
      <c>
        <f>(M110*21)/100</f>
      </c>
      <c t="s">
        <v>28</v>
      </c>
    </row>
    <row r="111" spans="1:5" ht="12.75">
      <c r="A111" s="35" t="s">
        <v>56</v>
      </c>
      <c r="E111" s="39" t="s">
        <v>52</v>
      </c>
    </row>
    <row r="112" spans="1:5" ht="12.75">
      <c r="A112" s="35" t="s">
        <v>57</v>
      </c>
      <c r="E112" s="40" t="s">
        <v>2468</v>
      </c>
    </row>
    <row r="113" spans="1:5" ht="140.25">
      <c r="A113" t="s">
        <v>58</v>
      </c>
      <c r="E113" s="39" t="s">
        <v>2545</v>
      </c>
    </row>
    <row r="114" spans="1:16" ht="12.75">
      <c r="A114" t="s">
        <v>49</v>
      </c>
      <c s="34" t="s">
        <v>112</v>
      </c>
      <c s="34" t="s">
        <v>2546</v>
      </c>
      <c s="35" t="s">
        <v>52</v>
      </c>
      <c s="6" t="s">
        <v>2547</v>
      </c>
      <c s="36" t="s">
        <v>486</v>
      </c>
      <c s="37">
        <v>24</v>
      </c>
      <c s="36">
        <v>0</v>
      </c>
      <c s="36">
        <f>ROUND(G114*H114,6)</f>
      </c>
      <c r="L114" s="38">
        <v>0</v>
      </c>
      <c s="32">
        <f>ROUND(ROUND(L114,2)*ROUND(G114,3),2)</f>
      </c>
      <c s="36" t="s">
        <v>775</v>
      </c>
      <c>
        <f>(M114*21)/100</f>
      </c>
      <c t="s">
        <v>28</v>
      </c>
    </row>
    <row r="115" spans="1:5" ht="12.75">
      <c r="A115" s="35" t="s">
        <v>56</v>
      </c>
      <c r="E115" s="39" t="s">
        <v>52</v>
      </c>
    </row>
    <row r="116" spans="1:5" ht="12.75">
      <c r="A116" s="35" t="s">
        <v>57</v>
      </c>
      <c r="E116" s="40" t="s">
        <v>2468</v>
      </c>
    </row>
    <row r="117" spans="1:5" ht="89.25">
      <c r="A117" t="s">
        <v>58</v>
      </c>
      <c r="E117" s="39" t="s">
        <v>2548</v>
      </c>
    </row>
    <row r="118" spans="1:16" ht="12.75">
      <c r="A118" t="s">
        <v>49</v>
      </c>
      <c s="34" t="s">
        <v>116</v>
      </c>
      <c s="34" t="s">
        <v>2549</v>
      </c>
      <c s="35" t="s">
        <v>52</v>
      </c>
      <c s="6" t="s">
        <v>2550</v>
      </c>
      <c s="36" t="s">
        <v>486</v>
      </c>
      <c s="37">
        <v>8</v>
      </c>
      <c s="36">
        <v>0</v>
      </c>
      <c s="36">
        <f>ROUND(G118*H118,6)</f>
      </c>
      <c r="L118" s="38">
        <v>0</v>
      </c>
      <c s="32">
        <f>ROUND(ROUND(L118,2)*ROUND(G118,3),2)</f>
      </c>
      <c s="36" t="s">
        <v>775</v>
      </c>
      <c>
        <f>(M118*21)/100</f>
      </c>
      <c t="s">
        <v>28</v>
      </c>
    </row>
    <row r="119" spans="1:5" ht="12.75">
      <c r="A119" s="35" t="s">
        <v>56</v>
      </c>
      <c r="E119" s="39" t="s">
        <v>52</v>
      </c>
    </row>
    <row r="120" spans="1:5" ht="12.75">
      <c r="A120" s="35" t="s">
        <v>57</v>
      </c>
      <c r="E120" s="40" t="s">
        <v>2468</v>
      </c>
    </row>
    <row r="121" spans="1:5" ht="89.25">
      <c r="A121" t="s">
        <v>58</v>
      </c>
      <c r="E121" s="39" t="s">
        <v>2551</v>
      </c>
    </row>
    <row r="122" spans="1:16" ht="12.75">
      <c r="A122" t="s">
        <v>49</v>
      </c>
      <c s="34" t="s">
        <v>120</v>
      </c>
      <c s="34" t="s">
        <v>2325</v>
      </c>
      <c s="35" t="s">
        <v>52</v>
      </c>
      <c s="6" t="s">
        <v>2326</v>
      </c>
      <c s="36" t="s">
        <v>486</v>
      </c>
      <c s="37">
        <v>24</v>
      </c>
      <c s="36">
        <v>0</v>
      </c>
      <c s="36">
        <f>ROUND(G122*H122,6)</f>
      </c>
      <c r="L122" s="38">
        <v>0</v>
      </c>
      <c s="32">
        <f>ROUND(ROUND(L122,2)*ROUND(G122,3),2)</f>
      </c>
      <c s="36" t="s">
        <v>775</v>
      </c>
      <c>
        <f>(M122*21)/100</f>
      </c>
      <c t="s">
        <v>28</v>
      </c>
    </row>
    <row r="123" spans="1:5" ht="12.75">
      <c r="A123" s="35" t="s">
        <v>56</v>
      </c>
      <c r="E123" s="39" t="s">
        <v>52</v>
      </c>
    </row>
    <row r="124" spans="1:5" ht="12.75">
      <c r="A124" s="35" t="s">
        <v>57</v>
      </c>
      <c r="E124" s="40" t="s">
        <v>2468</v>
      </c>
    </row>
    <row r="125" spans="1:5" ht="89.25">
      <c r="A125" t="s">
        <v>58</v>
      </c>
      <c r="E125" s="39" t="s">
        <v>2552</v>
      </c>
    </row>
    <row r="126" spans="1:13" ht="12.75">
      <c r="A126" t="s">
        <v>47</v>
      </c>
      <c r="C126" s="31" t="s">
        <v>2553</v>
      </c>
      <c r="E126" s="33" t="s">
        <v>2554</v>
      </c>
      <c r="J126" s="32">
        <f>0</f>
      </c>
      <c s="32">
        <f>0</f>
      </c>
      <c s="32">
        <f>0+L127+L131+L135+L139+L143+L147+L151+L155</f>
      </c>
      <c s="32">
        <f>0+M127+M131+M135+M139+M143+M147+M151+M155</f>
      </c>
    </row>
    <row r="127" spans="1:16" ht="12.75">
      <c r="A127" t="s">
        <v>49</v>
      </c>
      <c s="34" t="s">
        <v>124</v>
      </c>
      <c s="34" t="s">
        <v>2555</v>
      </c>
      <c s="35" t="s">
        <v>52</v>
      </c>
      <c s="6" t="s">
        <v>2556</v>
      </c>
      <c s="36" t="s">
        <v>67</v>
      </c>
      <c s="37">
        <v>9</v>
      </c>
      <c s="36">
        <v>0</v>
      </c>
      <c s="36">
        <f>ROUND(G127*H127,6)</f>
      </c>
      <c r="L127" s="38">
        <v>0</v>
      </c>
      <c s="32">
        <f>ROUND(ROUND(L127,2)*ROUND(G127,3),2)</f>
      </c>
      <c s="36" t="s">
        <v>775</v>
      </c>
      <c>
        <f>(M127*21)/100</f>
      </c>
      <c t="s">
        <v>28</v>
      </c>
    </row>
    <row r="128" spans="1:5" ht="12.75">
      <c r="A128" s="35" t="s">
        <v>56</v>
      </c>
      <c r="E128" s="39" t="s">
        <v>52</v>
      </c>
    </row>
    <row r="129" spans="1:5" ht="12.75">
      <c r="A129" s="35" t="s">
        <v>57</v>
      </c>
      <c r="E129" s="40" t="s">
        <v>2468</v>
      </c>
    </row>
    <row r="130" spans="1:5" ht="153">
      <c r="A130" t="s">
        <v>58</v>
      </c>
      <c r="E130" s="39" t="s">
        <v>2557</v>
      </c>
    </row>
    <row r="131" spans="1:16" ht="12.75">
      <c r="A131" t="s">
        <v>49</v>
      </c>
      <c s="34" t="s">
        <v>128</v>
      </c>
      <c s="34" t="s">
        <v>2558</v>
      </c>
      <c s="35" t="s">
        <v>52</v>
      </c>
      <c s="6" t="s">
        <v>2559</v>
      </c>
      <c s="36" t="s">
        <v>67</v>
      </c>
      <c s="37">
        <v>6</v>
      </c>
      <c s="36">
        <v>0</v>
      </c>
      <c s="36">
        <f>ROUND(G131*H131,6)</f>
      </c>
      <c r="L131" s="38">
        <v>0</v>
      </c>
      <c s="32">
        <f>ROUND(ROUND(L131,2)*ROUND(G131,3),2)</f>
      </c>
      <c s="36" t="s">
        <v>775</v>
      </c>
      <c>
        <f>(M131*21)/100</f>
      </c>
      <c t="s">
        <v>28</v>
      </c>
    </row>
    <row r="132" spans="1:5" ht="12.75">
      <c r="A132" s="35" t="s">
        <v>56</v>
      </c>
      <c r="E132" s="39" t="s">
        <v>52</v>
      </c>
    </row>
    <row r="133" spans="1:5" ht="12.75">
      <c r="A133" s="35" t="s">
        <v>57</v>
      </c>
      <c r="E133" s="40" t="s">
        <v>2468</v>
      </c>
    </row>
    <row r="134" spans="1:5" ht="140.25">
      <c r="A134" t="s">
        <v>58</v>
      </c>
      <c r="E134" s="39" t="s">
        <v>2560</v>
      </c>
    </row>
    <row r="135" spans="1:16" ht="12.75">
      <c r="A135" t="s">
        <v>49</v>
      </c>
      <c s="34" t="s">
        <v>132</v>
      </c>
      <c s="34" t="s">
        <v>2561</v>
      </c>
      <c s="35" t="s">
        <v>52</v>
      </c>
      <c s="6" t="s">
        <v>2562</v>
      </c>
      <c s="36" t="s">
        <v>67</v>
      </c>
      <c s="37">
        <v>6</v>
      </c>
      <c s="36">
        <v>0</v>
      </c>
      <c s="36">
        <f>ROUND(G135*H135,6)</f>
      </c>
      <c r="L135" s="38">
        <v>0</v>
      </c>
      <c s="32">
        <f>ROUND(ROUND(L135,2)*ROUND(G135,3),2)</f>
      </c>
      <c s="36" t="s">
        <v>775</v>
      </c>
      <c>
        <f>(M135*21)/100</f>
      </c>
      <c t="s">
        <v>28</v>
      </c>
    </row>
    <row r="136" spans="1:5" ht="12.75">
      <c r="A136" s="35" t="s">
        <v>56</v>
      </c>
      <c r="E136" s="39" t="s">
        <v>2563</v>
      </c>
    </row>
    <row r="137" spans="1:5" ht="12.75">
      <c r="A137" s="35" t="s">
        <v>57</v>
      </c>
      <c r="E137" s="40" t="s">
        <v>2468</v>
      </c>
    </row>
    <row r="138" spans="1:5" ht="140.25">
      <c r="A138" t="s">
        <v>58</v>
      </c>
      <c r="E138" s="39" t="s">
        <v>2564</v>
      </c>
    </row>
    <row r="139" spans="1:16" ht="12.75">
      <c r="A139" t="s">
        <v>49</v>
      </c>
      <c s="34" t="s">
        <v>136</v>
      </c>
      <c s="34" t="s">
        <v>2565</v>
      </c>
      <c s="35" t="s">
        <v>52</v>
      </c>
      <c s="6" t="s">
        <v>2566</v>
      </c>
      <c s="36" t="s">
        <v>67</v>
      </c>
      <c s="37">
        <v>6</v>
      </c>
      <c s="36">
        <v>0</v>
      </c>
      <c s="36">
        <f>ROUND(G139*H139,6)</f>
      </c>
      <c r="L139" s="38">
        <v>0</v>
      </c>
      <c s="32">
        <f>ROUND(ROUND(L139,2)*ROUND(G139,3),2)</f>
      </c>
      <c s="36" t="s">
        <v>775</v>
      </c>
      <c>
        <f>(M139*21)/100</f>
      </c>
      <c t="s">
        <v>28</v>
      </c>
    </row>
    <row r="140" spans="1:5" ht="12.75">
      <c r="A140" s="35" t="s">
        <v>56</v>
      </c>
      <c r="E140" s="39" t="s">
        <v>52</v>
      </c>
    </row>
    <row r="141" spans="1:5" ht="12.75">
      <c r="A141" s="35" t="s">
        <v>57</v>
      </c>
      <c r="E141" s="40" t="s">
        <v>2468</v>
      </c>
    </row>
    <row r="142" spans="1:5" ht="165.75">
      <c r="A142" t="s">
        <v>58</v>
      </c>
      <c r="E142" s="39" t="s">
        <v>2567</v>
      </c>
    </row>
    <row r="143" spans="1:16" ht="12.75">
      <c r="A143" t="s">
        <v>49</v>
      </c>
      <c s="34" t="s">
        <v>140</v>
      </c>
      <c s="34" t="s">
        <v>2568</v>
      </c>
      <c s="35" t="s">
        <v>52</v>
      </c>
      <c s="6" t="s">
        <v>2569</v>
      </c>
      <c s="36" t="s">
        <v>67</v>
      </c>
      <c s="37">
        <v>9</v>
      </c>
      <c s="36">
        <v>0</v>
      </c>
      <c s="36">
        <f>ROUND(G143*H143,6)</f>
      </c>
      <c r="L143" s="38">
        <v>0</v>
      </c>
      <c s="32">
        <f>ROUND(ROUND(L143,2)*ROUND(G143,3),2)</f>
      </c>
      <c s="36" t="s">
        <v>775</v>
      </c>
      <c>
        <f>(M143*21)/100</f>
      </c>
      <c t="s">
        <v>28</v>
      </c>
    </row>
    <row r="144" spans="1:5" ht="12.75">
      <c r="A144" s="35" t="s">
        <v>56</v>
      </c>
      <c r="E144" s="39" t="s">
        <v>52</v>
      </c>
    </row>
    <row r="145" spans="1:5" ht="12.75">
      <c r="A145" s="35" t="s">
        <v>57</v>
      </c>
      <c r="E145" s="40" t="s">
        <v>2468</v>
      </c>
    </row>
    <row r="146" spans="1:5" ht="76.5">
      <c r="A146" t="s">
        <v>58</v>
      </c>
      <c r="E146" s="39" t="s">
        <v>2570</v>
      </c>
    </row>
    <row r="147" spans="1:16" ht="12.75">
      <c r="A147" t="s">
        <v>49</v>
      </c>
      <c s="34" t="s">
        <v>143</v>
      </c>
      <c s="34" t="s">
        <v>2571</v>
      </c>
      <c s="35" t="s">
        <v>52</v>
      </c>
      <c s="6" t="s">
        <v>2572</v>
      </c>
      <c s="36" t="s">
        <v>67</v>
      </c>
      <c s="37">
        <v>3</v>
      </c>
      <c s="36">
        <v>0</v>
      </c>
      <c s="36">
        <f>ROUND(G147*H147,6)</f>
      </c>
      <c r="L147" s="38">
        <v>0</v>
      </c>
      <c s="32">
        <f>ROUND(ROUND(L147,2)*ROUND(G147,3),2)</f>
      </c>
      <c s="36" t="s">
        <v>775</v>
      </c>
      <c>
        <f>(M147*21)/100</f>
      </c>
      <c t="s">
        <v>28</v>
      </c>
    </row>
    <row r="148" spans="1:5" ht="12.75">
      <c r="A148" s="35" t="s">
        <v>56</v>
      </c>
      <c r="E148" s="39" t="s">
        <v>52</v>
      </c>
    </row>
    <row r="149" spans="1:5" ht="12.75">
      <c r="A149" s="35" t="s">
        <v>57</v>
      </c>
      <c r="E149" s="40" t="s">
        <v>2468</v>
      </c>
    </row>
    <row r="150" spans="1:5" ht="153">
      <c r="A150" t="s">
        <v>58</v>
      </c>
      <c r="E150" s="39" t="s">
        <v>2573</v>
      </c>
    </row>
    <row r="151" spans="1:16" ht="12.75">
      <c r="A151" t="s">
        <v>49</v>
      </c>
      <c s="34" t="s">
        <v>147</v>
      </c>
      <c s="34" t="s">
        <v>2574</v>
      </c>
      <c s="35" t="s">
        <v>52</v>
      </c>
      <c s="6" t="s">
        <v>2575</v>
      </c>
      <c s="36" t="s">
        <v>67</v>
      </c>
      <c s="37">
        <v>1</v>
      </c>
      <c s="36">
        <v>0</v>
      </c>
      <c s="36">
        <f>ROUND(G151*H151,6)</f>
      </c>
      <c r="L151" s="38">
        <v>0</v>
      </c>
      <c s="32">
        <f>ROUND(ROUND(L151,2)*ROUND(G151,3),2)</f>
      </c>
      <c s="36" t="s">
        <v>775</v>
      </c>
      <c>
        <f>(M151*21)/100</f>
      </c>
      <c t="s">
        <v>28</v>
      </c>
    </row>
    <row r="152" spans="1:5" ht="12.75">
      <c r="A152" s="35" t="s">
        <v>56</v>
      </c>
      <c r="E152" s="39" t="s">
        <v>52</v>
      </c>
    </row>
    <row r="153" spans="1:5" ht="12.75">
      <c r="A153" s="35" t="s">
        <v>57</v>
      </c>
      <c r="E153" s="40" t="s">
        <v>2468</v>
      </c>
    </row>
    <row r="154" spans="1:5" ht="140.25">
      <c r="A154" t="s">
        <v>58</v>
      </c>
      <c r="E154" s="39" t="s">
        <v>2576</v>
      </c>
    </row>
    <row r="155" spans="1:16" ht="12.75">
      <c r="A155" t="s">
        <v>49</v>
      </c>
      <c s="34" t="s">
        <v>170</v>
      </c>
      <c s="34" t="s">
        <v>2577</v>
      </c>
      <c s="35" t="s">
        <v>52</v>
      </c>
      <c s="6" t="s">
        <v>2578</v>
      </c>
      <c s="36" t="s">
        <v>67</v>
      </c>
      <c s="37">
        <v>28</v>
      </c>
      <c s="36">
        <v>0</v>
      </c>
      <c s="36">
        <f>ROUND(G155*H155,6)</f>
      </c>
      <c r="L155" s="38">
        <v>0</v>
      </c>
      <c s="32">
        <f>ROUND(ROUND(L155,2)*ROUND(G155,3),2)</f>
      </c>
      <c s="36" t="s">
        <v>775</v>
      </c>
      <c>
        <f>(M155*21)/100</f>
      </c>
      <c t="s">
        <v>28</v>
      </c>
    </row>
    <row r="156" spans="1:5" ht="12.75">
      <c r="A156" s="35" t="s">
        <v>56</v>
      </c>
      <c r="E156" s="39" t="s">
        <v>52</v>
      </c>
    </row>
    <row r="157" spans="1:5" ht="12.75">
      <c r="A157" s="35" t="s">
        <v>57</v>
      </c>
      <c r="E157" s="40" t="s">
        <v>2468</v>
      </c>
    </row>
    <row r="158" spans="1:5" ht="140.25">
      <c r="A158" t="s">
        <v>58</v>
      </c>
      <c r="E158" s="39" t="s">
        <v>2545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1152</v>
      </c>
      <c s="41">
        <f>Rekapitulace!C17</f>
      </c>
      <c s="20" t="s">
        <v>0</v>
      </c>
      <c t="s">
        <v>23</v>
      </c>
      <c t="s">
        <v>28</v>
      </c>
    </row>
    <row r="4" spans="1:16" ht="32" customHeight="1">
      <c r="A4" s="24" t="s">
        <v>20</v>
      </c>
      <c s="25" t="s">
        <v>29</v>
      </c>
      <c s="27" t="s">
        <v>1152</v>
      </c>
      <c r="E4" s="26" t="s">
        <v>1153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2581</v>
      </c>
      <c r="E8" s="30" t="s">
        <v>2580</v>
      </c>
      <c r="J8" s="29">
        <f>0+J9</f>
      </c>
      <c s="29">
        <f>0+K9</f>
      </c>
      <c s="29">
        <f>0+L9</f>
      </c>
      <c s="29">
        <f>0+M9</f>
      </c>
    </row>
    <row r="9" spans="1:13" ht="12.75">
      <c r="A9" t="s">
        <v>47</v>
      </c>
      <c r="C9" s="31" t="s">
        <v>644</v>
      </c>
      <c r="E9" s="33" t="s">
        <v>2464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2582</v>
      </c>
      <c s="35" t="s">
        <v>52</v>
      </c>
      <c s="6" t="s">
        <v>2583</v>
      </c>
      <c s="36" t="s">
        <v>67</v>
      </c>
      <c s="37">
        <v>2</v>
      </c>
      <c s="36">
        <v>0</v>
      </c>
      <c s="36">
        <f>ROUND(G10*H10,6)</f>
      </c>
      <c r="L10" s="38">
        <v>0</v>
      </c>
      <c s="32">
        <f>ROUND(ROUND(L10,2)*ROUND(G10,3),2)</f>
      </c>
      <c s="36" t="s">
        <v>775</v>
      </c>
      <c>
        <f>(M10*21)/100</f>
      </c>
      <c t="s">
        <v>28</v>
      </c>
    </row>
    <row r="11" spans="1:5" ht="12.75">
      <c r="A11" s="35" t="s">
        <v>56</v>
      </c>
      <c r="E11" s="39" t="s">
        <v>1166</v>
      </c>
    </row>
    <row r="12" spans="1:5" ht="12.75">
      <c r="A12" s="35" t="s">
        <v>57</v>
      </c>
      <c r="E12" s="40" t="s">
        <v>2584</v>
      </c>
    </row>
    <row r="13" spans="1:5" ht="12.75">
      <c r="A13" t="s">
        <v>58</v>
      </c>
      <c r="E13" s="39" t="s">
        <v>984</v>
      </c>
    </row>
    <row r="14" spans="1:16" ht="12.75">
      <c r="A14" t="s">
        <v>49</v>
      </c>
      <c s="34" t="s">
        <v>28</v>
      </c>
      <c s="34" t="s">
        <v>2585</v>
      </c>
      <c s="35" t="s">
        <v>52</v>
      </c>
      <c s="6" t="s">
        <v>2586</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2584</v>
      </c>
    </row>
    <row r="17" spans="1:5" ht="12.75">
      <c r="A17" t="s">
        <v>58</v>
      </c>
      <c r="E17" s="39" t="s">
        <v>984</v>
      </c>
    </row>
    <row r="18" spans="1:16" ht="12.75">
      <c r="A18" t="s">
        <v>49</v>
      </c>
      <c s="34" t="s">
        <v>26</v>
      </c>
      <c s="34" t="s">
        <v>2587</v>
      </c>
      <c s="35" t="s">
        <v>52</v>
      </c>
      <c s="6" t="s">
        <v>2588</v>
      </c>
      <c s="36" t="s">
        <v>67</v>
      </c>
      <c s="37">
        <v>2</v>
      </c>
      <c s="36">
        <v>0</v>
      </c>
      <c s="36">
        <f>ROUND(G18*H18,6)</f>
      </c>
      <c r="L18" s="38">
        <v>0</v>
      </c>
      <c s="32">
        <f>ROUND(ROUND(L18,2)*ROUND(G18,3),2)</f>
      </c>
      <c s="36" t="s">
        <v>775</v>
      </c>
      <c>
        <f>(M18*21)/100</f>
      </c>
      <c t="s">
        <v>28</v>
      </c>
    </row>
    <row r="19" spans="1:5" ht="12.75">
      <c r="A19" s="35" t="s">
        <v>56</v>
      </c>
      <c r="E19" s="39" t="s">
        <v>1166</v>
      </c>
    </row>
    <row r="20" spans="1:5" ht="12.75">
      <c r="A20" s="35" t="s">
        <v>57</v>
      </c>
      <c r="E20" s="40" t="s">
        <v>2584</v>
      </c>
    </row>
    <row r="21" spans="1:5" ht="12.75">
      <c r="A21" t="s">
        <v>58</v>
      </c>
      <c r="E21" s="39" t="s">
        <v>984</v>
      </c>
    </row>
    <row r="22" spans="1:16" ht="12.75">
      <c r="A22" t="s">
        <v>49</v>
      </c>
      <c s="34" t="s">
        <v>94</v>
      </c>
      <c s="34" t="s">
        <v>2589</v>
      </c>
      <c s="35" t="s">
        <v>52</v>
      </c>
      <c s="6" t="s">
        <v>2590</v>
      </c>
      <c s="36" t="s">
        <v>67</v>
      </c>
      <c s="37">
        <v>1</v>
      </c>
      <c s="36">
        <v>0</v>
      </c>
      <c s="36">
        <f>ROUND(G22*H22,6)</f>
      </c>
      <c r="L22" s="38">
        <v>0</v>
      </c>
      <c s="32">
        <f>ROUND(ROUND(L22,2)*ROUND(G22,3),2)</f>
      </c>
      <c s="36" t="s">
        <v>775</v>
      </c>
      <c>
        <f>(M22*21)/100</f>
      </c>
      <c t="s">
        <v>28</v>
      </c>
    </row>
    <row r="23" spans="1:5" ht="12.75">
      <c r="A23" s="35" t="s">
        <v>56</v>
      </c>
      <c r="E23" s="39" t="s">
        <v>1166</v>
      </c>
    </row>
    <row r="24" spans="1:5" ht="12.75">
      <c r="A24" s="35" t="s">
        <v>57</v>
      </c>
      <c r="E24" s="40" t="s">
        <v>2584</v>
      </c>
    </row>
    <row r="25" spans="1:5" ht="12.75">
      <c r="A25" t="s">
        <v>58</v>
      </c>
      <c r="E25" s="39" t="s">
        <v>984</v>
      </c>
    </row>
    <row r="26" spans="1:16" ht="12.75">
      <c r="A26" t="s">
        <v>49</v>
      </c>
      <c s="34" t="s">
        <v>100</v>
      </c>
      <c s="34" t="s">
        <v>2591</v>
      </c>
      <c s="35" t="s">
        <v>52</v>
      </c>
      <c s="6" t="s">
        <v>2592</v>
      </c>
      <c s="36" t="s">
        <v>67</v>
      </c>
      <c s="37">
        <v>11</v>
      </c>
      <c s="36">
        <v>0</v>
      </c>
      <c s="36">
        <f>ROUND(G26*H26,6)</f>
      </c>
      <c r="L26" s="38">
        <v>0</v>
      </c>
      <c s="32">
        <f>ROUND(ROUND(L26,2)*ROUND(G26,3),2)</f>
      </c>
      <c s="36" t="s">
        <v>775</v>
      </c>
      <c>
        <f>(M26*21)/100</f>
      </c>
      <c t="s">
        <v>28</v>
      </c>
    </row>
    <row r="27" spans="1:5" ht="12.75">
      <c r="A27" s="35" t="s">
        <v>56</v>
      </c>
      <c r="E27" s="39" t="s">
        <v>1166</v>
      </c>
    </row>
    <row r="28" spans="1:5" ht="12.75">
      <c r="A28" s="35" t="s">
        <v>57</v>
      </c>
      <c r="E28" s="40" t="s">
        <v>2584</v>
      </c>
    </row>
    <row r="29" spans="1:5" ht="12.75">
      <c r="A29" t="s">
        <v>58</v>
      </c>
      <c r="E29" s="39" t="s">
        <v>984</v>
      </c>
    </row>
    <row r="30" spans="1:16" ht="12.75">
      <c r="A30" t="s">
        <v>49</v>
      </c>
      <c s="34" t="s">
        <v>27</v>
      </c>
      <c s="34" t="s">
        <v>2593</v>
      </c>
      <c s="35" t="s">
        <v>52</v>
      </c>
      <c s="6" t="s">
        <v>2594</v>
      </c>
      <c s="36" t="s">
        <v>67</v>
      </c>
      <c s="37">
        <v>6</v>
      </c>
      <c s="36">
        <v>0</v>
      </c>
      <c s="36">
        <f>ROUND(G30*H30,6)</f>
      </c>
      <c r="L30" s="38">
        <v>0</v>
      </c>
      <c s="32">
        <f>ROUND(ROUND(L30,2)*ROUND(G30,3),2)</f>
      </c>
      <c s="36" t="s">
        <v>775</v>
      </c>
      <c>
        <f>(M30*21)/100</f>
      </c>
      <c t="s">
        <v>28</v>
      </c>
    </row>
    <row r="31" spans="1:5" ht="12.75">
      <c r="A31" s="35" t="s">
        <v>56</v>
      </c>
      <c r="E31" s="39" t="s">
        <v>1166</v>
      </c>
    </row>
    <row r="32" spans="1:5" ht="12.75">
      <c r="A32" s="35" t="s">
        <v>57</v>
      </c>
      <c r="E32" s="40" t="s">
        <v>2584</v>
      </c>
    </row>
    <row r="33" spans="1:5" ht="12.75">
      <c r="A33" t="s">
        <v>58</v>
      </c>
      <c r="E33" s="39" t="s">
        <v>984</v>
      </c>
    </row>
    <row r="34" spans="1:16" ht="25.5">
      <c r="A34" t="s">
        <v>49</v>
      </c>
      <c s="34" t="s">
        <v>168</v>
      </c>
      <c s="34" t="s">
        <v>2595</v>
      </c>
      <c s="35" t="s">
        <v>52</v>
      </c>
      <c s="6" t="s">
        <v>2596</v>
      </c>
      <c s="36" t="s">
        <v>67</v>
      </c>
      <c s="37">
        <v>6</v>
      </c>
      <c s="36">
        <v>0</v>
      </c>
      <c s="36">
        <f>ROUND(G34*H34,6)</f>
      </c>
      <c r="L34" s="38">
        <v>0</v>
      </c>
      <c s="32">
        <f>ROUND(ROUND(L34,2)*ROUND(G34,3),2)</f>
      </c>
      <c s="36" t="s">
        <v>775</v>
      </c>
      <c>
        <f>(M34*21)/100</f>
      </c>
      <c t="s">
        <v>28</v>
      </c>
    </row>
    <row r="35" spans="1:5" ht="12.75">
      <c r="A35" s="35" t="s">
        <v>56</v>
      </c>
      <c r="E35" s="39" t="s">
        <v>1166</v>
      </c>
    </row>
    <row r="36" spans="1:5" ht="12.75">
      <c r="A36" s="35" t="s">
        <v>57</v>
      </c>
      <c r="E36" s="40" t="s">
        <v>2584</v>
      </c>
    </row>
    <row r="37" spans="1:5" ht="12.75">
      <c r="A37" t="s">
        <v>58</v>
      </c>
      <c r="E37" s="39" t="s">
        <v>984</v>
      </c>
    </row>
    <row r="38" spans="1:16" ht="12.75">
      <c r="A38" t="s">
        <v>49</v>
      </c>
      <c s="34" t="s">
        <v>534</v>
      </c>
      <c s="34" t="s">
        <v>1380</v>
      </c>
      <c s="35" t="s">
        <v>52</v>
      </c>
      <c s="6" t="s">
        <v>1381</v>
      </c>
      <c s="36" t="s">
        <v>67</v>
      </c>
      <c s="37">
        <v>2</v>
      </c>
      <c s="36">
        <v>0</v>
      </c>
      <c s="36">
        <f>ROUND(G38*H38,6)</f>
      </c>
      <c r="L38" s="38">
        <v>0</v>
      </c>
      <c s="32">
        <f>ROUND(ROUND(L38,2)*ROUND(G38,3),2)</f>
      </c>
      <c s="36" t="s">
        <v>775</v>
      </c>
      <c>
        <f>(M38*21)/100</f>
      </c>
      <c t="s">
        <v>28</v>
      </c>
    </row>
    <row r="39" spans="1:5" ht="12.75">
      <c r="A39" s="35" t="s">
        <v>56</v>
      </c>
      <c r="E39" s="39" t="s">
        <v>1166</v>
      </c>
    </row>
    <row r="40" spans="1:5" ht="12.75">
      <c r="A40" s="35" t="s">
        <v>57</v>
      </c>
      <c r="E40" s="40" t="s">
        <v>2584</v>
      </c>
    </row>
    <row r="41" spans="1:5" ht="12.75">
      <c r="A41" t="s">
        <v>58</v>
      </c>
      <c r="E41" s="39" t="s">
        <v>984</v>
      </c>
    </row>
    <row r="42" spans="1:16" ht="12.75">
      <c r="A42" t="s">
        <v>49</v>
      </c>
      <c s="34" t="s">
        <v>673</v>
      </c>
      <c s="34" t="s">
        <v>1231</v>
      </c>
      <c s="35" t="s">
        <v>52</v>
      </c>
      <c s="6" t="s">
        <v>1232</v>
      </c>
      <c s="36" t="s">
        <v>67</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2584</v>
      </c>
    </row>
    <row r="45" spans="1:5" ht="12.75">
      <c r="A45" t="s">
        <v>58</v>
      </c>
      <c r="E45" s="39" t="s">
        <v>984</v>
      </c>
    </row>
    <row r="46" spans="1:16" ht="25.5">
      <c r="A46" t="s">
        <v>49</v>
      </c>
      <c s="34" t="s">
        <v>677</v>
      </c>
      <c s="34" t="s">
        <v>182</v>
      </c>
      <c s="35" t="s">
        <v>52</v>
      </c>
      <c s="6" t="s">
        <v>183</v>
      </c>
      <c s="36" t="s">
        <v>67</v>
      </c>
      <c s="37">
        <v>4</v>
      </c>
      <c s="36">
        <v>0</v>
      </c>
      <c s="36">
        <f>ROUND(G46*H46,6)</f>
      </c>
      <c r="L46" s="38">
        <v>0</v>
      </c>
      <c s="32">
        <f>ROUND(ROUND(L46,2)*ROUND(G46,3),2)</f>
      </c>
      <c s="36" t="s">
        <v>775</v>
      </c>
      <c>
        <f>(M46*21)/100</f>
      </c>
      <c t="s">
        <v>28</v>
      </c>
    </row>
    <row r="47" spans="1:5" ht="12.75">
      <c r="A47" s="35" t="s">
        <v>56</v>
      </c>
      <c r="E47" s="39" t="s">
        <v>1166</v>
      </c>
    </row>
    <row r="48" spans="1:5" ht="12.75">
      <c r="A48" s="35" t="s">
        <v>57</v>
      </c>
      <c r="E48" s="40" t="s">
        <v>2584</v>
      </c>
    </row>
    <row r="49" spans="1:5" ht="12.75">
      <c r="A49" t="s">
        <v>58</v>
      </c>
      <c r="E49" s="39" t="s">
        <v>984</v>
      </c>
    </row>
    <row r="50" spans="1:16" ht="12.75">
      <c r="A50" t="s">
        <v>49</v>
      </c>
      <c s="34" t="s">
        <v>681</v>
      </c>
      <c s="34" t="s">
        <v>1645</v>
      </c>
      <c s="35" t="s">
        <v>52</v>
      </c>
      <c s="6" t="s">
        <v>1646</v>
      </c>
      <c s="36" t="s">
        <v>173</v>
      </c>
      <c s="37">
        <v>2</v>
      </c>
      <c s="36">
        <v>0</v>
      </c>
      <c s="36">
        <f>ROUND(G50*H50,6)</f>
      </c>
      <c r="L50" s="38">
        <v>0</v>
      </c>
      <c s="32">
        <f>ROUND(ROUND(L50,2)*ROUND(G50,3),2)</f>
      </c>
      <c s="36" t="s">
        <v>775</v>
      </c>
      <c>
        <f>(M50*21)/100</f>
      </c>
      <c t="s">
        <v>28</v>
      </c>
    </row>
    <row r="51" spans="1:5" ht="12.75">
      <c r="A51" s="35" t="s">
        <v>56</v>
      </c>
      <c r="E51" s="39" t="s">
        <v>1166</v>
      </c>
    </row>
    <row r="52" spans="1:5" ht="12.75">
      <c r="A52" s="35" t="s">
        <v>57</v>
      </c>
      <c r="E52" s="40" t="s">
        <v>2584</v>
      </c>
    </row>
    <row r="53" spans="1:5" ht="12.75">
      <c r="A53" t="s">
        <v>58</v>
      </c>
      <c r="E53" s="39" t="s">
        <v>984</v>
      </c>
    </row>
    <row r="54" spans="1:16" ht="12.75">
      <c r="A54" t="s">
        <v>49</v>
      </c>
      <c s="34" t="s">
        <v>685</v>
      </c>
      <c s="34" t="s">
        <v>1649</v>
      </c>
      <c s="35" t="s">
        <v>52</v>
      </c>
      <c s="6" t="s">
        <v>1650</v>
      </c>
      <c s="36" t="s">
        <v>173</v>
      </c>
      <c s="37">
        <v>2</v>
      </c>
      <c s="36">
        <v>0</v>
      </c>
      <c s="36">
        <f>ROUND(G54*H54,6)</f>
      </c>
      <c r="L54" s="38">
        <v>0</v>
      </c>
      <c s="32">
        <f>ROUND(ROUND(L54,2)*ROUND(G54,3),2)</f>
      </c>
      <c s="36" t="s">
        <v>775</v>
      </c>
      <c>
        <f>(M54*21)/100</f>
      </c>
      <c t="s">
        <v>28</v>
      </c>
    </row>
    <row r="55" spans="1:5" ht="12.75">
      <c r="A55" s="35" t="s">
        <v>56</v>
      </c>
      <c r="E55" s="39" t="s">
        <v>1166</v>
      </c>
    </row>
    <row r="56" spans="1:5" ht="12.75">
      <c r="A56" s="35" t="s">
        <v>57</v>
      </c>
      <c r="E56" s="40" t="s">
        <v>2584</v>
      </c>
    </row>
    <row r="57" spans="1:5" ht="12.75">
      <c r="A57" t="s">
        <v>58</v>
      </c>
      <c r="E57" s="39" t="s">
        <v>984</v>
      </c>
    </row>
    <row r="58" spans="1:16" ht="12.75">
      <c r="A58" t="s">
        <v>49</v>
      </c>
      <c s="34" t="s">
        <v>50</v>
      </c>
      <c s="34" t="s">
        <v>1649</v>
      </c>
      <c s="35" t="s">
        <v>644</v>
      </c>
      <c s="6" t="s">
        <v>1650</v>
      </c>
      <c s="36" t="s">
        <v>173</v>
      </c>
      <c s="37">
        <v>2</v>
      </c>
      <c s="36">
        <v>0</v>
      </c>
      <c s="36">
        <f>ROUND(G58*H58,6)</f>
      </c>
      <c r="L58" s="38">
        <v>0</v>
      </c>
      <c s="32">
        <f>ROUND(ROUND(L58,2)*ROUND(G58,3),2)</f>
      </c>
      <c s="36" t="s">
        <v>775</v>
      </c>
      <c>
        <f>(M58*21)/100</f>
      </c>
      <c t="s">
        <v>28</v>
      </c>
    </row>
    <row r="59" spans="1:5" ht="12.75">
      <c r="A59" s="35" t="s">
        <v>56</v>
      </c>
      <c r="E59" s="39" t="s">
        <v>1166</v>
      </c>
    </row>
    <row r="60" spans="1:5" ht="12.75">
      <c r="A60" s="35" t="s">
        <v>57</v>
      </c>
      <c r="E60" s="40" t="s">
        <v>2584</v>
      </c>
    </row>
    <row r="61" spans="1:5" ht="12.75">
      <c r="A61" t="s">
        <v>58</v>
      </c>
      <c r="E61" s="39" t="s">
        <v>984</v>
      </c>
    </row>
    <row r="62" spans="1:16" ht="12.75">
      <c r="A62" t="s">
        <v>49</v>
      </c>
      <c s="34" t="s">
        <v>60</v>
      </c>
      <c s="34" t="s">
        <v>2597</v>
      </c>
      <c s="35" t="s">
        <v>52</v>
      </c>
      <c s="6" t="s">
        <v>2598</v>
      </c>
      <c s="36" t="s">
        <v>173</v>
      </c>
      <c s="37">
        <v>1</v>
      </c>
      <c s="36">
        <v>0</v>
      </c>
      <c s="36">
        <f>ROUND(G62*H62,6)</f>
      </c>
      <c r="L62" s="38">
        <v>0</v>
      </c>
      <c s="32">
        <f>ROUND(ROUND(L62,2)*ROUND(G62,3),2)</f>
      </c>
      <c s="36" t="s">
        <v>775</v>
      </c>
      <c>
        <f>(M62*21)/100</f>
      </c>
      <c t="s">
        <v>28</v>
      </c>
    </row>
    <row r="63" spans="1:5" ht="12.75">
      <c r="A63" s="35" t="s">
        <v>56</v>
      </c>
      <c r="E63" s="39" t="s">
        <v>1166</v>
      </c>
    </row>
    <row r="64" spans="1:5" ht="12.75">
      <c r="A64" s="35" t="s">
        <v>57</v>
      </c>
      <c r="E64" s="40" t="s">
        <v>2584</v>
      </c>
    </row>
    <row r="65" spans="1:5" ht="12.75">
      <c r="A65" t="s">
        <v>58</v>
      </c>
      <c r="E65" s="39" t="s">
        <v>984</v>
      </c>
    </row>
    <row r="66" spans="1:16" ht="12.75">
      <c r="A66" t="s">
        <v>49</v>
      </c>
      <c s="34" t="s">
        <v>64</v>
      </c>
      <c s="34" t="s">
        <v>2599</v>
      </c>
      <c s="35" t="s">
        <v>52</v>
      </c>
      <c s="6" t="s">
        <v>2600</v>
      </c>
      <c s="36" t="s">
        <v>105</v>
      </c>
      <c s="37">
        <v>200</v>
      </c>
      <c s="36">
        <v>0</v>
      </c>
      <c s="36">
        <f>ROUND(G66*H66,6)</f>
      </c>
      <c r="L66" s="38">
        <v>0</v>
      </c>
      <c s="32">
        <f>ROUND(ROUND(L66,2)*ROUND(G66,3),2)</f>
      </c>
      <c s="36" t="s">
        <v>775</v>
      </c>
      <c>
        <f>(M66*21)/100</f>
      </c>
      <c t="s">
        <v>28</v>
      </c>
    </row>
    <row r="67" spans="1:5" ht="12.75">
      <c r="A67" s="35" t="s">
        <v>56</v>
      </c>
      <c r="E67" s="39" t="s">
        <v>1166</v>
      </c>
    </row>
    <row r="68" spans="1:5" ht="12.75">
      <c r="A68" s="35" t="s">
        <v>57</v>
      </c>
      <c r="E68" s="40" t="s">
        <v>2584</v>
      </c>
    </row>
    <row r="69" spans="1:5" ht="12.75">
      <c r="A69" t="s">
        <v>58</v>
      </c>
      <c r="E69" s="39" t="s">
        <v>984</v>
      </c>
    </row>
    <row r="70" spans="1:16" ht="12.75">
      <c r="A70" t="s">
        <v>49</v>
      </c>
      <c s="34" t="s">
        <v>69</v>
      </c>
      <c s="34" t="s">
        <v>1523</v>
      </c>
      <c s="35" t="s">
        <v>52</v>
      </c>
      <c s="6" t="s">
        <v>2433</v>
      </c>
      <c s="36" t="s">
        <v>67</v>
      </c>
      <c s="37">
        <v>1</v>
      </c>
      <c s="36">
        <v>0</v>
      </c>
      <c s="36">
        <f>ROUND(G70*H70,6)</f>
      </c>
      <c r="L70" s="38">
        <v>0</v>
      </c>
      <c s="32">
        <f>ROUND(ROUND(L70,2)*ROUND(G70,3),2)</f>
      </c>
      <c s="36" t="s">
        <v>775</v>
      </c>
      <c>
        <f>(M70*21)/100</f>
      </c>
      <c t="s">
        <v>28</v>
      </c>
    </row>
    <row r="71" spans="1:5" ht="12.75">
      <c r="A71" s="35" t="s">
        <v>56</v>
      </c>
      <c r="E71" s="39" t="s">
        <v>1166</v>
      </c>
    </row>
    <row r="72" spans="1:5" ht="12.75">
      <c r="A72" s="35" t="s">
        <v>57</v>
      </c>
      <c r="E72" s="40" t="s">
        <v>2584</v>
      </c>
    </row>
    <row r="73" spans="1:5" ht="12.75">
      <c r="A73" t="s">
        <v>58</v>
      </c>
      <c r="E73" s="39" t="s">
        <v>984</v>
      </c>
    </row>
    <row r="74" spans="1:16" ht="12.75">
      <c r="A74" t="s">
        <v>49</v>
      </c>
      <c s="34" t="s">
        <v>72</v>
      </c>
      <c s="34" t="s">
        <v>1525</v>
      </c>
      <c s="35" t="s">
        <v>52</v>
      </c>
      <c s="6" t="s">
        <v>2155</v>
      </c>
      <c s="36" t="s">
        <v>67</v>
      </c>
      <c s="37">
        <v>2</v>
      </c>
      <c s="36">
        <v>0</v>
      </c>
      <c s="36">
        <f>ROUND(G74*H74,6)</f>
      </c>
      <c r="L74" s="38">
        <v>0</v>
      </c>
      <c s="32">
        <f>ROUND(ROUND(L74,2)*ROUND(G74,3),2)</f>
      </c>
      <c s="36" t="s">
        <v>775</v>
      </c>
      <c>
        <f>(M74*21)/100</f>
      </c>
      <c t="s">
        <v>28</v>
      </c>
    </row>
    <row r="75" spans="1:5" ht="12.75">
      <c r="A75" s="35" t="s">
        <v>56</v>
      </c>
      <c r="E75" s="39" t="s">
        <v>1166</v>
      </c>
    </row>
    <row r="76" spans="1:5" ht="12.75">
      <c r="A76" s="35" t="s">
        <v>57</v>
      </c>
      <c r="E76" s="40" t="s">
        <v>2584</v>
      </c>
    </row>
    <row r="77" spans="1:5" ht="12.75">
      <c r="A77" t="s">
        <v>58</v>
      </c>
      <c r="E77" s="39" t="s">
        <v>984</v>
      </c>
    </row>
    <row r="78" spans="1:16" ht="12.75">
      <c r="A78" t="s">
        <v>49</v>
      </c>
      <c s="34" t="s">
        <v>78</v>
      </c>
      <c s="34" t="s">
        <v>1528</v>
      </c>
      <c s="35" t="s">
        <v>52</v>
      </c>
      <c s="6" t="s">
        <v>1529</v>
      </c>
      <c s="36" t="s">
        <v>67</v>
      </c>
      <c s="37">
        <v>3</v>
      </c>
      <c s="36">
        <v>0</v>
      </c>
      <c s="36">
        <f>ROUND(G78*H78,6)</f>
      </c>
      <c r="L78" s="38">
        <v>0</v>
      </c>
      <c s="32">
        <f>ROUND(ROUND(L78,2)*ROUND(G78,3),2)</f>
      </c>
      <c s="36" t="s">
        <v>775</v>
      </c>
      <c>
        <f>(M78*21)/100</f>
      </c>
      <c t="s">
        <v>28</v>
      </c>
    </row>
    <row r="79" spans="1:5" ht="12.75">
      <c r="A79" s="35" t="s">
        <v>56</v>
      </c>
      <c r="E79" s="39" t="s">
        <v>1166</v>
      </c>
    </row>
    <row r="80" spans="1:5" ht="12.75">
      <c r="A80" s="35" t="s">
        <v>57</v>
      </c>
      <c r="E80" s="40" t="s">
        <v>2584</v>
      </c>
    </row>
    <row r="81" spans="1:5" ht="12.75">
      <c r="A81" t="s">
        <v>58</v>
      </c>
      <c r="E81" s="39" t="s">
        <v>984</v>
      </c>
    </row>
    <row r="82" spans="1:16" ht="12.75">
      <c r="A82" t="s">
        <v>49</v>
      </c>
      <c s="34" t="s">
        <v>83</v>
      </c>
      <c s="34" t="s">
        <v>2601</v>
      </c>
      <c s="35" t="s">
        <v>52</v>
      </c>
      <c s="6" t="s">
        <v>2602</v>
      </c>
      <c s="36" t="s">
        <v>67</v>
      </c>
      <c s="37">
        <v>30</v>
      </c>
      <c s="36">
        <v>0</v>
      </c>
      <c s="36">
        <f>ROUND(G82*H82,6)</f>
      </c>
      <c r="L82" s="38">
        <v>0</v>
      </c>
      <c s="32">
        <f>ROUND(ROUND(L82,2)*ROUND(G82,3),2)</f>
      </c>
      <c s="36" t="s">
        <v>775</v>
      </c>
      <c>
        <f>(M82*21)/100</f>
      </c>
      <c t="s">
        <v>28</v>
      </c>
    </row>
    <row r="83" spans="1:5" ht="12.75">
      <c r="A83" s="35" t="s">
        <v>56</v>
      </c>
      <c r="E83" s="39" t="s">
        <v>1166</v>
      </c>
    </row>
    <row r="84" spans="1:5" ht="12.75">
      <c r="A84" s="35" t="s">
        <v>57</v>
      </c>
      <c r="E84" s="40" t="s">
        <v>2584</v>
      </c>
    </row>
    <row r="85" spans="1:5" ht="12.75">
      <c r="A85" t="s">
        <v>58</v>
      </c>
      <c r="E85" s="39" t="s">
        <v>984</v>
      </c>
    </row>
    <row r="86" spans="1:16" ht="12.75">
      <c r="A86" t="s">
        <v>49</v>
      </c>
      <c s="34" t="s">
        <v>87</v>
      </c>
      <c s="34" t="s">
        <v>2603</v>
      </c>
      <c s="35" t="s">
        <v>52</v>
      </c>
      <c s="6" t="s">
        <v>2604</v>
      </c>
      <c s="36" t="s">
        <v>67</v>
      </c>
      <c s="37">
        <v>30</v>
      </c>
      <c s="36">
        <v>0</v>
      </c>
      <c s="36">
        <f>ROUND(G86*H86,6)</f>
      </c>
      <c r="L86" s="38">
        <v>0</v>
      </c>
      <c s="32">
        <f>ROUND(ROUND(L86,2)*ROUND(G86,3),2)</f>
      </c>
      <c s="36" t="s">
        <v>775</v>
      </c>
      <c>
        <f>(M86*21)/100</f>
      </c>
      <c t="s">
        <v>28</v>
      </c>
    </row>
    <row r="87" spans="1:5" ht="12.75">
      <c r="A87" s="35" t="s">
        <v>56</v>
      </c>
      <c r="E87" s="39" t="s">
        <v>1166</v>
      </c>
    </row>
    <row r="88" spans="1:5" ht="12.75">
      <c r="A88" s="35" t="s">
        <v>57</v>
      </c>
      <c r="E88" s="40" t="s">
        <v>2584</v>
      </c>
    </row>
    <row r="89" spans="1:5" ht="12.75">
      <c r="A89" t="s">
        <v>58</v>
      </c>
      <c r="E89" s="39" t="s">
        <v>984</v>
      </c>
    </row>
    <row r="90" spans="1:16" ht="12.75">
      <c r="A90" t="s">
        <v>49</v>
      </c>
      <c s="34" t="s">
        <v>91</v>
      </c>
      <c s="34" t="s">
        <v>1233</v>
      </c>
      <c s="35" t="s">
        <v>52</v>
      </c>
      <c s="6" t="s">
        <v>1234</v>
      </c>
      <c s="36" t="s">
        <v>67</v>
      </c>
      <c s="37">
        <v>6</v>
      </c>
      <c s="36">
        <v>0</v>
      </c>
      <c s="36">
        <f>ROUND(G90*H90,6)</f>
      </c>
      <c r="L90" s="38">
        <v>0</v>
      </c>
      <c s="32">
        <f>ROUND(ROUND(L90,2)*ROUND(G90,3),2)</f>
      </c>
      <c s="36" t="s">
        <v>775</v>
      </c>
      <c>
        <f>(M90*21)/100</f>
      </c>
      <c t="s">
        <v>28</v>
      </c>
    </row>
    <row r="91" spans="1:5" ht="12.75">
      <c r="A91" s="35" t="s">
        <v>56</v>
      </c>
      <c r="E91" s="39" t="s">
        <v>1166</v>
      </c>
    </row>
    <row r="92" spans="1:5" ht="12.75">
      <c r="A92" s="35" t="s">
        <v>57</v>
      </c>
      <c r="E92" s="40" t="s">
        <v>2584</v>
      </c>
    </row>
    <row r="93" spans="1:5" ht="12.75">
      <c r="A93" t="s">
        <v>58</v>
      </c>
      <c r="E93" s="39" t="s">
        <v>984</v>
      </c>
    </row>
    <row r="94" spans="1:16" ht="12.75">
      <c r="A94" t="s">
        <v>49</v>
      </c>
      <c s="34" t="s">
        <v>96</v>
      </c>
      <c s="34" t="s">
        <v>2605</v>
      </c>
      <c s="35" t="s">
        <v>52</v>
      </c>
      <c s="6" t="s">
        <v>2606</v>
      </c>
      <c s="36" t="s">
        <v>67</v>
      </c>
      <c s="37">
        <v>1</v>
      </c>
      <c s="36">
        <v>0</v>
      </c>
      <c s="36">
        <f>ROUND(G94*H94,6)</f>
      </c>
      <c r="L94" s="38">
        <v>0</v>
      </c>
      <c s="32">
        <f>ROUND(ROUND(L94,2)*ROUND(G94,3),2)</f>
      </c>
      <c s="36" t="s">
        <v>775</v>
      </c>
      <c>
        <f>(M94*21)/100</f>
      </c>
      <c t="s">
        <v>28</v>
      </c>
    </row>
    <row r="95" spans="1:5" ht="12.75">
      <c r="A95" s="35" t="s">
        <v>56</v>
      </c>
      <c r="E95" s="39" t="s">
        <v>1166</v>
      </c>
    </row>
    <row r="96" spans="1:5" ht="12.75">
      <c r="A96" s="35" t="s">
        <v>57</v>
      </c>
      <c r="E96" s="40" t="s">
        <v>2584</v>
      </c>
    </row>
    <row r="97" spans="1:5" ht="12.75">
      <c r="A97" t="s">
        <v>58</v>
      </c>
      <c r="E97" s="39" t="s">
        <v>984</v>
      </c>
    </row>
    <row r="98" spans="1:16" ht="25.5">
      <c r="A98" t="s">
        <v>49</v>
      </c>
      <c s="34" t="s">
        <v>1000</v>
      </c>
      <c s="34" t="s">
        <v>1536</v>
      </c>
      <c s="35" t="s">
        <v>52</v>
      </c>
      <c s="6" t="s">
        <v>1537</v>
      </c>
      <c s="36" t="s">
        <v>67</v>
      </c>
      <c s="37">
        <v>3</v>
      </c>
      <c s="36">
        <v>0</v>
      </c>
      <c s="36">
        <f>ROUND(G98*H98,6)</f>
      </c>
      <c r="L98" s="38">
        <v>0</v>
      </c>
      <c s="32">
        <f>ROUND(ROUND(L98,2)*ROUND(G98,3),2)</f>
      </c>
      <c s="36" t="s">
        <v>775</v>
      </c>
      <c>
        <f>(M98*21)/100</f>
      </c>
      <c t="s">
        <v>28</v>
      </c>
    </row>
    <row r="99" spans="1:5" ht="12.75">
      <c r="A99" s="35" t="s">
        <v>56</v>
      </c>
      <c r="E99" s="39" t="s">
        <v>1166</v>
      </c>
    </row>
    <row r="100" spans="1:5" ht="12.75">
      <c r="A100" s="35" t="s">
        <v>57</v>
      </c>
      <c r="E100" s="40" t="s">
        <v>2584</v>
      </c>
    </row>
    <row r="101" spans="1:5" ht="12.75">
      <c r="A101" t="s">
        <v>58</v>
      </c>
      <c r="E101" s="39" t="s">
        <v>984</v>
      </c>
    </row>
    <row r="102" spans="1:16" ht="12.75">
      <c r="A102" t="s">
        <v>49</v>
      </c>
      <c s="34" t="s">
        <v>102</v>
      </c>
      <c s="34" t="s">
        <v>2607</v>
      </c>
      <c s="35" t="s">
        <v>52</v>
      </c>
      <c s="6" t="s">
        <v>2608</v>
      </c>
      <c s="36" t="s">
        <v>67</v>
      </c>
      <c s="37">
        <v>3</v>
      </c>
      <c s="36">
        <v>0</v>
      </c>
      <c s="36">
        <f>ROUND(G102*H102,6)</f>
      </c>
      <c r="L102" s="38">
        <v>0</v>
      </c>
      <c s="32">
        <f>ROUND(ROUND(L102,2)*ROUND(G102,3),2)</f>
      </c>
      <c s="36" t="s">
        <v>775</v>
      </c>
      <c>
        <f>(M102*21)/100</f>
      </c>
      <c t="s">
        <v>28</v>
      </c>
    </row>
    <row r="103" spans="1:5" ht="12.75">
      <c r="A103" s="35" t="s">
        <v>56</v>
      </c>
      <c r="E103" s="39" t="s">
        <v>1166</v>
      </c>
    </row>
    <row r="104" spans="1:5" ht="12.75">
      <c r="A104" s="35" t="s">
        <v>57</v>
      </c>
      <c r="E104" s="40" t="s">
        <v>2584</v>
      </c>
    </row>
    <row r="105" spans="1:5" ht="12.75">
      <c r="A105" t="s">
        <v>58</v>
      </c>
      <c r="E105" s="39" t="s">
        <v>984</v>
      </c>
    </row>
    <row r="106" spans="1:16" ht="12.75">
      <c r="A106" t="s">
        <v>49</v>
      </c>
      <c s="34" t="s">
        <v>924</v>
      </c>
      <c s="34" t="s">
        <v>1561</v>
      </c>
      <c s="35" t="s">
        <v>52</v>
      </c>
      <c s="6" t="s">
        <v>1562</v>
      </c>
      <c s="36" t="s">
        <v>67</v>
      </c>
      <c s="37">
        <v>1</v>
      </c>
      <c s="36">
        <v>0</v>
      </c>
      <c s="36">
        <f>ROUND(G106*H106,6)</f>
      </c>
      <c r="L106" s="38">
        <v>0</v>
      </c>
      <c s="32">
        <f>ROUND(ROUND(L106,2)*ROUND(G106,3),2)</f>
      </c>
      <c s="36" t="s">
        <v>775</v>
      </c>
      <c>
        <f>(M106*21)/100</f>
      </c>
      <c t="s">
        <v>28</v>
      </c>
    </row>
    <row r="107" spans="1:5" ht="12.75">
      <c r="A107" s="35" t="s">
        <v>56</v>
      </c>
      <c r="E107" s="39" t="s">
        <v>1166</v>
      </c>
    </row>
    <row r="108" spans="1:5" ht="12.75">
      <c r="A108" s="35" t="s">
        <v>57</v>
      </c>
      <c r="E108" s="40" t="s">
        <v>2584</v>
      </c>
    </row>
    <row r="109" spans="1:5" ht="12.75">
      <c r="A109" t="s">
        <v>58</v>
      </c>
      <c r="E109" s="39" t="s">
        <v>984</v>
      </c>
    </row>
    <row r="110" spans="1:16" ht="12.75">
      <c r="A110" t="s">
        <v>49</v>
      </c>
      <c s="34" t="s">
        <v>108</v>
      </c>
      <c s="34" t="s">
        <v>1563</v>
      </c>
      <c s="35" t="s">
        <v>52</v>
      </c>
      <c s="6" t="s">
        <v>1564</v>
      </c>
      <c s="36" t="s">
        <v>67</v>
      </c>
      <c s="37">
        <v>1</v>
      </c>
      <c s="36">
        <v>0</v>
      </c>
      <c s="36">
        <f>ROUND(G110*H110,6)</f>
      </c>
      <c r="L110" s="38">
        <v>0</v>
      </c>
      <c s="32">
        <f>ROUND(ROUND(L110,2)*ROUND(G110,3),2)</f>
      </c>
      <c s="36" t="s">
        <v>775</v>
      </c>
      <c>
        <f>(M110*21)/100</f>
      </c>
      <c t="s">
        <v>28</v>
      </c>
    </row>
    <row r="111" spans="1:5" ht="12.75">
      <c r="A111" s="35" t="s">
        <v>56</v>
      </c>
      <c r="E111" s="39" t="s">
        <v>1166</v>
      </c>
    </row>
    <row r="112" spans="1:5" ht="12.75">
      <c r="A112" s="35" t="s">
        <v>57</v>
      </c>
      <c r="E112" s="40" t="s">
        <v>2584</v>
      </c>
    </row>
    <row r="113" spans="1:5" ht="12.75">
      <c r="A113" t="s">
        <v>58</v>
      </c>
      <c r="E113" s="39" t="s">
        <v>984</v>
      </c>
    </row>
    <row r="114" spans="1:16" ht="12.75">
      <c r="A114" t="s">
        <v>49</v>
      </c>
      <c s="34" t="s">
        <v>112</v>
      </c>
      <c s="34" t="s">
        <v>1538</v>
      </c>
      <c s="35" t="s">
        <v>52</v>
      </c>
      <c s="6" t="s">
        <v>2609</v>
      </c>
      <c s="36" t="s">
        <v>67</v>
      </c>
      <c s="37">
        <v>1</v>
      </c>
      <c s="36">
        <v>0</v>
      </c>
      <c s="36">
        <f>ROUND(G114*H114,6)</f>
      </c>
      <c r="L114" s="38">
        <v>0</v>
      </c>
      <c s="32">
        <f>ROUND(ROUND(L114,2)*ROUND(G114,3),2)</f>
      </c>
      <c s="36" t="s">
        <v>775</v>
      </c>
      <c>
        <f>(M114*21)/100</f>
      </c>
      <c t="s">
        <v>28</v>
      </c>
    </row>
    <row r="115" spans="1:5" ht="12.75">
      <c r="A115" s="35" t="s">
        <v>56</v>
      </c>
      <c r="E115" s="39" t="s">
        <v>1166</v>
      </c>
    </row>
    <row r="116" spans="1:5" ht="12.75">
      <c r="A116" s="35" t="s">
        <v>57</v>
      </c>
      <c r="E116" s="40" t="s">
        <v>2584</v>
      </c>
    </row>
    <row r="117" spans="1:5" ht="12.75">
      <c r="A117" t="s">
        <v>58</v>
      </c>
      <c r="E117" s="39" t="s">
        <v>984</v>
      </c>
    </row>
    <row r="118" spans="1:16" ht="25.5">
      <c r="A118" t="s">
        <v>49</v>
      </c>
      <c s="34" t="s">
        <v>116</v>
      </c>
      <c s="34" t="s">
        <v>1393</v>
      </c>
      <c s="35" t="s">
        <v>52</v>
      </c>
      <c s="6" t="s">
        <v>2301</v>
      </c>
      <c s="36" t="s">
        <v>67</v>
      </c>
      <c s="37">
        <v>10</v>
      </c>
      <c s="36">
        <v>0</v>
      </c>
      <c s="36">
        <f>ROUND(G118*H118,6)</f>
      </c>
      <c r="L118" s="38">
        <v>0</v>
      </c>
      <c s="32">
        <f>ROUND(ROUND(L118,2)*ROUND(G118,3),2)</f>
      </c>
      <c s="36" t="s">
        <v>775</v>
      </c>
      <c>
        <f>(M118*21)/100</f>
      </c>
      <c t="s">
        <v>28</v>
      </c>
    </row>
    <row r="119" spans="1:5" ht="12.75">
      <c r="A119" s="35" t="s">
        <v>56</v>
      </c>
      <c r="E119" s="39" t="s">
        <v>1166</v>
      </c>
    </row>
    <row r="120" spans="1:5" ht="12.75">
      <c r="A120" s="35" t="s">
        <v>57</v>
      </c>
      <c r="E120" s="40" t="s">
        <v>2584</v>
      </c>
    </row>
    <row r="121" spans="1:5" ht="12.75">
      <c r="A121" t="s">
        <v>58</v>
      </c>
      <c r="E121" s="39" t="s">
        <v>984</v>
      </c>
    </row>
    <row r="122" spans="1:16" ht="12.75">
      <c r="A122" t="s">
        <v>49</v>
      </c>
      <c s="34" t="s">
        <v>120</v>
      </c>
      <c s="34" t="s">
        <v>2610</v>
      </c>
      <c s="35" t="s">
        <v>52</v>
      </c>
      <c s="6" t="s">
        <v>2611</v>
      </c>
      <c s="36" t="s">
        <v>67</v>
      </c>
      <c s="37">
        <v>1</v>
      </c>
      <c s="36">
        <v>0</v>
      </c>
      <c s="36">
        <f>ROUND(G122*H122,6)</f>
      </c>
      <c r="L122" s="38">
        <v>0</v>
      </c>
      <c s="32">
        <f>ROUND(ROUND(L122,2)*ROUND(G122,3),2)</f>
      </c>
      <c s="36" t="s">
        <v>775</v>
      </c>
      <c>
        <f>(M122*21)/100</f>
      </c>
      <c t="s">
        <v>28</v>
      </c>
    </row>
    <row r="123" spans="1:5" ht="12.75">
      <c r="A123" s="35" t="s">
        <v>56</v>
      </c>
      <c r="E123" s="39" t="s">
        <v>1166</v>
      </c>
    </row>
    <row r="124" spans="1:5" ht="12.75">
      <c r="A124" s="35" t="s">
        <v>57</v>
      </c>
      <c r="E124" s="40" t="s">
        <v>2584</v>
      </c>
    </row>
    <row r="125" spans="1:5" ht="12.75">
      <c r="A125" t="s">
        <v>58</v>
      </c>
      <c r="E125" s="39" t="s">
        <v>984</v>
      </c>
    </row>
    <row r="126" spans="1:16" ht="12.75">
      <c r="A126" t="s">
        <v>49</v>
      </c>
      <c s="34" t="s">
        <v>124</v>
      </c>
      <c s="34" t="s">
        <v>1386</v>
      </c>
      <c s="35" t="s">
        <v>52</v>
      </c>
      <c s="6" t="s">
        <v>1387</v>
      </c>
      <c s="36" t="s">
        <v>67</v>
      </c>
      <c s="37">
        <v>6</v>
      </c>
      <c s="36">
        <v>0</v>
      </c>
      <c s="36">
        <f>ROUND(G126*H126,6)</f>
      </c>
      <c r="L126" s="38">
        <v>0</v>
      </c>
      <c s="32">
        <f>ROUND(ROUND(L126,2)*ROUND(G126,3),2)</f>
      </c>
      <c s="36" t="s">
        <v>775</v>
      </c>
      <c>
        <f>(M126*21)/100</f>
      </c>
      <c t="s">
        <v>28</v>
      </c>
    </row>
    <row r="127" spans="1:5" ht="12.75">
      <c r="A127" s="35" t="s">
        <v>56</v>
      </c>
      <c r="E127" s="39" t="s">
        <v>1166</v>
      </c>
    </row>
    <row r="128" spans="1:5" ht="12.75">
      <c r="A128" s="35" t="s">
        <v>57</v>
      </c>
      <c r="E128" s="40" t="s">
        <v>2584</v>
      </c>
    </row>
    <row r="129" spans="1:5" ht="12.75">
      <c r="A129" t="s">
        <v>58</v>
      </c>
      <c r="E129" s="39" t="s">
        <v>984</v>
      </c>
    </row>
    <row r="130" spans="1:16" ht="12.75">
      <c r="A130" t="s">
        <v>49</v>
      </c>
      <c s="34" t="s">
        <v>128</v>
      </c>
      <c s="34" t="s">
        <v>1543</v>
      </c>
      <c s="35" t="s">
        <v>52</v>
      </c>
      <c s="6" t="s">
        <v>1544</v>
      </c>
      <c s="36" t="s">
        <v>67</v>
      </c>
      <c s="37">
        <v>2</v>
      </c>
      <c s="36">
        <v>0</v>
      </c>
      <c s="36">
        <f>ROUND(G130*H130,6)</f>
      </c>
      <c r="L130" s="38">
        <v>0</v>
      </c>
      <c s="32">
        <f>ROUND(ROUND(L130,2)*ROUND(G130,3),2)</f>
      </c>
      <c s="36" t="s">
        <v>775</v>
      </c>
      <c>
        <f>(M130*21)/100</f>
      </c>
      <c t="s">
        <v>28</v>
      </c>
    </row>
    <row r="131" spans="1:5" ht="12.75">
      <c r="A131" s="35" t="s">
        <v>56</v>
      </c>
      <c r="E131" s="39" t="s">
        <v>1166</v>
      </c>
    </row>
    <row r="132" spans="1:5" ht="12.75">
      <c r="A132" s="35" t="s">
        <v>57</v>
      </c>
      <c r="E132" s="40" t="s">
        <v>2584</v>
      </c>
    </row>
    <row r="133" spans="1:5" ht="12.75">
      <c r="A133" t="s">
        <v>58</v>
      </c>
      <c r="E133" s="39" t="s">
        <v>984</v>
      </c>
    </row>
    <row r="134" spans="1:16" ht="25.5">
      <c r="A134" t="s">
        <v>49</v>
      </c>
      <c s="34" t="s">
        <v>132</v>
      </c>
      <c s="34" t="s">
        <v>1545</v>
      </c>
      <c s="35" t="s">
        <v>52</v>
      </c>
      <c s="6" t="s">
        <v>1546</v>
      </c>
      <c s="36" t="s">
        <v>105</v>
      </c>
      <c s="37">
        <v>40</v>
      </c>
      <c s="36">
        <v>0</v>
      </c>
      <c s="36">
        <f>ROUND(G134*H134,6)</f>
      </c>
      <c r="L134" s="38">
        <v>0</v>
      </c>
      <c s="32">
        <f>ROUND(ROUND(L134,2)*ROUND(G134,3),2)</f>
      </c>
      <c s="36" t="s">
        <v>775</v>
      </c>
      <c>
        <f>(M134*21)/100</f>
      </c>
      <c t="s">
        <v>28</v>
      </c>
    </row>
    <row r="135" spans="1:5" ht="12.75">
      <c r="A135" s="35" t="s">
        <v>56</v>
      </c>
      <c r="E135" s="39" t="s">
        <v>1166</v>
      </c>
    </row>
    <row r="136" spans="1:5" ht="12.75">
      <c r="A136" s="35" t="s">
        <v>57</v>
      </c>
      <c r="E136" s="40" t="s">
        <v>2584</v>
      </c>
    </row>
    <row r="137" spans="1:5" ht="12.75">
      <c r="A137" t="s">
        <v>58</v>
      </c>
      <c r="E137" s="39" t="s">
        <v>984</v>
      </c>
    </row>
    <row r="138" spans="1:16" ht="25.5">
      <c r="A138" t="s">
        <v>49</v>
      </c>
      <c s="34" t="s">
        <v>136</v>
      </c>
      <c s="34" t="s">
        <v>1548</v>
      </c>
      <c s="35" t="s">
        <v>52</v>
      </c>
      <c s="6" t="s">
        <v>1549</v>
      </c>
      <c s="36" t="s">
        <v>105</v>
      </c>
      <c s="37">
        <v>60</v>
      </c>
      <c s="36">
        <v>0</v>
      </c>
      <c s="36">
        <f>ROUND(G138*H138,6)</f>
      </c>
      <c r="L138" s="38">
        <v>0</v>
      </c>
      <c s="32">
        <f>ROUND(ROUND(L138,2)*ROUND(G138,3),2)</f>
      </c>
      <c s="36" t="s">
        <v>775</v>
      </c>
      <c>
        <f>(M138*21)/100</f>
      </c>
      <c t="s">
        <v>28</v>
      </c>
    </row>
    <row r="139" spans="1:5" ht="12.75">
      <c r="A139" s="35" t="s">
        <v>56</v>
      </c>
      <c r="E139" s="39" t="s">
        <v>1166</v>
      </c>
    </row>
    <row r="140" spans="1:5" ht="12.75">
      <c r="A140" s="35" t="s">
        <v>57</v>
      </c>
      <c r="E140" s="40" t="s">
        <v>2584</v>
      </c>
    </row>
    <row r="141" spans="1:5" ht="12.75">
      <c r="A141" t="s">
        <v>58</v>
      </c>
      <c r="E141" s="39" t="s">
        <v>984</v>
      </c>
    </row>
    <row r="142" spans="1:16" ht="12.75">
      <c r="A142" t="s">
        <v>49</v>
      </c>
      <c s="34" t="s">
        <v>140</v>
      </c>
      <c s="34" t="s">
        <v>1383</v>
      </c>
      <c s="35" t="s">
        <v>52</v>
      </c>
      <c s="6" t="s">
        <v>1384</v>
      </c>
      <c s="36" t="s">
        <v>105</v>
      </c>
      <c s="37">
        <v>60</v>
      </c>
      <c s="36">
        <v>0</v>
      </c>
      <c s="36">
        <f>ROUND(G142*H142,6)</f>
      </c>
      <c r="L142" s="38">
        <v>0</v>
      </c>
      <c s="32">
        <f>ROUND(ROUND(L142,2)*ROUND(G142,3),2)</f>
      </c>
      <c s="36" t="s">
        <v>775</v>
      </c>
      <c>
        <f>(M142*21)/100</f>
      </c>
      <c t="s">
        <v>28</v>
      </c>
    </row>
    <row r="143" spans="1:5" ht="12.75">
      <c r="A143" s="35" t="s">
        <v>56</v>
      </c>
      <c r="E143" s="39" t="s">
        <v>1166</v>
      </c>
    </row>
    <row r="144" spans="1:5" ht="12.75">
      <c r="A144" s="35" t="s">
        <v>57</v>
      </c>
      <c r="E144" s="40" t="s">
        <v>2584</v>
      </c>
    </row>
    <row r="145" spans="1:5" ht="12.75">
      <c r="A145" t="s">
        <v>58</v>
      </c>
      <c r="E145" s="39" t="s">
        <v>984</v>
      </c>
    </row>
    <row r="146" spans="1:16" ht="25.5">
      <c r="A146" t="s">
        <v>49</v>
      </c>
      <c s="34" t="s">
        <v>143</v>
      </c>
      <c s="34" t="s">
        <v>1181</v>
      </c>
      <c s="35" t="s">
        <v>52</v>
      </c>
      <c s="6" t="s">
        <v>1182</v>
      </c>
      <c s="36" t="s">
        <v>67</v>
      </c>
      <c s="37">
        <v>5</v>
      </c>
      <c s="36">
        <v>0</v>
      </c>
      <c s="36">
        <f>ROUND(G146*H146,6)</f>
      </c>
      <c r="L146" s="38">
        <v>0</v>
      </c>
      <c s="32">
        <f>ROUND(ROUND(L146,2)*ROUND(G146,3),2)</f>
      </c>
      <c s="36" t="s">
        <v>775</v>
      </c>
      <c>
        <f>(M146*21)/100</f>
      </c>
      <c t="s">
        <v>28</v>
      </c>
    </row>
    <row r="147" spans="1:5" ht="12.75">
      <c r="A147" s="35" t="s">
        <v>56</v>
      </c>
      <c r="E147" s="39" t="s">
        <v>1166</v>
      </c>
    </row>
    <row r="148" spans="1:5" ht="12.75">
      <c r="A148" s="35" t="s">
        <v>57</v>
      </c>
      <c r="E148" s="40" t="s">
        <v>2584</v>
      </c>
    </row>
    <row r="149" spans="1:5" ht="12.75">
      <c r="A149" t="s">
        <v>58</v>
      </c>
      <c r="E149" s="39" t="s">
        <v>984</v>
      </c>
    </row>
    <row r="150" spans="1:16" ht="12.75">
      <c r="A150" t="s">
        <v>49</v>
      </c>
      <c s="34" t="s">
        <v>147</v>
      </c>
      <c s="34" t="s">
        <v>133</v>
      </c>
      <c s="35" t="s">
        <v>52</v>
      </c>
      <c s="6" t="s">
        <v>134</v>
      </c>
      <c s="36" t="s">
        <v>67</v>
      </c>
      <c s="37">
        <v>5</v>
      </c>
      <c s="36">
        <v>0</v>
      </c>
      <c s="36">
        <f>ROUND(G150*H150,6)</f>
      </c>
      <c r="L150" s="38">
        <v>0</v>
      </c>
      <c s="32">
        <f>ROUND(ROUND(L150,2)*ROUND(G150,3),2)</f>
      </c>
      <c s="36" t="s">
        <v>775</v>
      </c>
      <c>
        <f>(M150*21)/100</f>
      </c>
      <c t="s">
        <v>28</v>
      </c>
    </row>
    <row r="151" spans="1:5" ht="12.75">
      <c r="A151" s="35" t="s">
        <v>56</v>
      </c>
      <c r="E151" s="39" t="s">
        <v>1166</v>
      </c>
    </row>
    <row r="152" spans="1:5" ht="12.75">
      <c r="A152" s="35" t="s">
        <v>57</v>
      </c>
      <c r="E152" s="40" t="s">
        <v>2584</v>
      </c>
    </row>
    <row r="153" spans="1:5" ht="12.75">
      <c r="A153" t="s">
        <v>58</v>
      </c>
      <c r="E153" s="39" t="s">
        <v>984</v>
      </c>
    </row>
    <row r="154" spans="1:16" ht="12.75">
      <c r="A154" t="s">
        <v>49</v>
      </c>
      <c s="34" t="s">
        <v>170</v>
      </c>
      <c s="34" t="s">
        <v>1552</v>
      </c>
      <c s="35" t="s">
        <v>52</v>
      </c>
      <c s="6" t="s">
        <v>1553</v>
      </c>
      <c s="36" t="s">
        <v>67</v>
      </c>
      <c s="37">
        <v>6</v>
      </c>
      <c s="36">
        <v>0</v>
      </c>
      <c s="36">
        <f>ROUND(G154*H154,6)</f>
      </c>
      <c r="L154" s="38">
        <v>0</v>
      </c>
      <c s="32">
        <f>ROUND(ROUND(L154,2)*ROUND(G154,3),2)</f>
      </c>
      <c s="36" t="s">
        <v>775</v>
      </c>
      <c>
        <f>(M154*21)/100</f>
      </c>
      <c t="s">
        <v>28</v>
      </c>
    </row>
    <row r="155" spans="1:5" ht="12.75">
      <c r="A155" s="35" t="s">
        <v>56</v>
      </c>
      <c r="E155" s="39" t="s">
        <v>1166</v>
      </c>
    </row>
    <row r="156" spans="1:5" ht="12.75">
      <c r="A156" s="35" t="s">
        <v>57</v>
      </c>
      <c r="E156" s="40" t="s">
        <v>2584</v>
      </c>
    </row>
    <row r="157" spans="1:5" ht="12.75">
      <c r="A157" t="s">
        <v>58</v>
      </c>
      <c r="E157" s="39" t="s">
        <v>984</v>
      </c>
    </row>
    <row r="158" spans="1:16" ht="25.5">
      <c r="A158" t="s">
        <v>49</v>
      </c>
      <c s="34" t="s">
        <v>175</v>
      </c>
      <c s="34" t="s">
        <v>2612</v>
      </c>
      <c s="35" t="s">
        <v>52</v>
      </c>
      <c s="6" t="s">
        <v>2613</v>
      </c>
      <c s="36" t="s">
        <v>67</v>
      </c>
      <c s="37">
        <v>1</v>
      </c>
      <c s="36">
        <v>0</v>
      </c>
      <c s="36">
        <f>ROUND(G158*H158,6)</f>
      </c>
      <c r="L158" s="38">
        <v>0</v>
      </c>
      <c s="32">
        <f>ROUND(ROUND(L158,2)*ROUND(G158,3),2)</f>
      </c>
      <c s="36" t="s">
        <v>775</v>
      </c>
      <c>
        <f>(M158*21)/100</f>
      </c>
      <c t="s">
        <v>28</v>
      </c>
    </row>
    <row r="159" spans="1:5" ht="12.75">
      <c r="A159" s="35" t="s">
        <v>56</v>
      </c>
      <c r="E159" s="39" t="s">
        <v>1166</v>
      </c>
    </row>
    <row r="160" spans="1:5" ht="12.75">
      <c r="A160" s="35" t="s">
        <v>57</v>
      </c>
      <c r="E160" s="40" t="s">
        <v>2584</v>
      </c>
    </row>
    <row r="161" spans="1:5" ht="12.75">
      <c r="A161" t="s">
        <v>58</v>
      </c>
      <c r="E161" s="39" t="s">
        <v>984</v>
      </c>
    </row>
    <row r="162" spans="1:16" ht="12.75">
      <c r="A162" t="s">
        <v>49</v>
      </c>
      <c s="34" t="s">
        <v>178</v>
      </c>
      <c s="34" t="s">
        <v>1966</v>
      </c>
      <c s="35" t="s">
        <v>52</v>
      </c>
      <c s="6" t="s">
        <v>2614</v>
      </c>
      <c s="36" t="s">
        <v>67</v>
      </c>
      <c s="37">
        <v>2</v>
      </c>
      <c s="36">
        <v>0</v>
      </c>
      <c s="36">
        <f>ROUND(G162*H162,6)</f>
      </c>
      <c r="L162" s="38">
        <v>0</v>
      </c>
      <c s="32">
        <f>ROUND(ROUND(L162,2)*ROUND(G162,3),2)</f>
      </c>
      <c s="36" t="s">
        <v>775</v>
      </c>
      <c>
        <f>(M162*21)/100</f>
      </c>
      <c t="s">
        <v>28</v>
      </c>
    </row>
    <row r="163" spans="1:5" ht="12.75">
      <c r="A163" s="35" t="s">
        <v>56</v>
      </c>
      <c r="E163" s="39" t="s">
        <v>1166</v>
      </c>
    </row>
    <row r="164" spans="1:5" ht="12.75">
      <c r="A164" s="35" t="s">
        <v>57</v>
      </c>
      <c r="E164" s="40" t="s">
        <v>2584</v>
      </c>
    </row>
    <row r="165" spans="1:5" ht="12.75">
      <c r="A165" t="s">
        <v>58</v>
      </c>
      <c r="E165" s="39" t="s">
        <v>984</v>
      </c>
    </row>
    <row r="166" spans="1:16" ht="12.75">
      <c r="A166" t="s">
        <v>49</v>
      </c>
      <c s="34" t="s">
        <v>181</v>
      </c>
      <c s="34" t="s">
        <v>1963</v>
      </c>
      <c s="35" t="s">
        <v>52</v>
      </c>
      <c s="6" t="s">
        <v>1964</v>
      </c>
      <c s="36" t="s">
        <v>67</v>
      </c>
      <c s="37">
        <v>2</v>
      </c>
      <c s="36">
        <v>0</v>
      </c>
      <c s="36">
        <f>ROUND(G166*H166,6)</f>
      </c>
      <c r="L166" s="38">
        <v>0</v>
      </c>
      <c s="32">
        <f>ROUND(ROUND(L166,2)*ROUND(G166,3),2)</f>
      </c>
      <c s="36" t="s">
        <v>775</v>
      </c>
      <c>
        <f>(M166*21)/100</f>
      </c>
      <c t="s">
        <v>28</v>
      </c>
    </row>
    <row r="167" spans="1:5" ht="12.75">
      <c r="A167" s="35" t="s">
        <v>56</v>
      </c>
      <c r="E167" s="39" t="s">
        <v>1166</v>
      </c>
    </row>
    <row r="168" spans="1:5" ht="12.75">
      <c r="A168" s="35" t="s">
        <v>57</v>
      </c>
      <c r="E168" s="40" t="s">
        <v>2584</v>
      </c>
    </row>
    <row r="169" spans="1:5" ht="12.75">
      <c r="A169" t="s">
        <v>58</v>
      </c>
      <c r="E169" s="39" t="s">
        <v>984</v>
      </c>
    </row>
    <row r="170" spans="1:16" ht="25.5">
      <c r="A170" t="s">
        <v>49</v>
      </c>
      <c s="34" t="s">
        <v>185</v>
      </c>
      <c s="34" t="s">
        <v>2615</v>
      </c>
      <c s="35" t="s">
        <v>52</v>
      </c>
      <c s="6" t="s">
        <v>2616</v>
      </c>
      <c s="36" t="s">
        <v>67</v>
      </c>
      <c s="37">
        <v>1</v>
      </c>
      <c s="36">
        <v>0</v>
      </c>
      <c s="36">
        <f>ROUND(G170*H170,6)</f>
      </c>
      <c r="L170" s="38">
        <v>0</v>
      </c>
      <c s="32">
        <f>ROUND(ROUND(L170,2)*ROUND(G170,3),2)</f>
      </c>
      <c s="36" t="s">
        <v>775</v>
      </c>
      <c>
        <f>(M170*21)/100</f>
      </c>
      <c t="s">
        <v>28</v>
      </c>
    </row>
    <row r="171" spans="1:5" ht="12.75">
      <c r="A171" s="35" t="s">
        <v>56</v>
      </c>
      <c r="E171" s="39" t="s">
        <v>1166</v>
      </c>
    </row>
    <row r="172" spans="1:5" ht="12.75">
      <c r="A172" s="35" t="s">
        <v>57</v>
      </c>
      <c r="E172" s="40" t="s">
        <v>2584</v>
      </c>
    </row>
    <row r="173" spans="1:5" ht="12.75">
      <c r="A173" t="s">
        <v>58</v>
      </c>
      <c r="E173" s="39" t="s">
        <v>984</v>
      </c>
    </row>
    <row r="174" spans="1:16" ht="25.5">
      <c r="A174" t="s">
        <v>49</v>
      </c>
      <c s="34" t="s">
        <v>925</v>
      </c>
      <c s="34" t="s">
        <v>2617</v>
      </c>
      <c s="35" t="s">
        <v>52</v>
      </c>
      <c s="6" t="s">
        <v>2618</v>
      </c>
      <c s="36" t="s">
        <v>67</v>
      </c>
      <c s="37">
        <v>3</v>
      </c>
      <c s="36">
        <v>0</v>
      </c>
      <c s="36">
        <f>ROUND(G174*H174,6)</f>
      </c>
      <c r="L174" s="38">
        <v>0</v>
      </c>
      <c s="32">
        <f>ROUND(ROUND(L174,2)*ROUND(G174,3),2)</f>
      </c>
      <c s="36" t="s">
        <v>775</v>
      </c>
      <c>
        <f>(M174*21)/100</f>
      </c>
      <c t="s">
        <v>28</v>
      </c>
    </row>
    <row r="175" spans="1:5" ht="12.75">
      <c r="A175" s="35" t="s">
        <v>56</v>
      </c>
      <c r="E175" s="39" t="s">
        <v>1166</v>
      </c>
    </row>
    <row r="176" spans="1:5" ht="12.75">
      <c r="A176" s="35" t="s">
        <v>57</v>
      </c>
      <c r="E176" s="40" t="s">
        <v>2584</v>
      </c>
    </row>
    <row r="177" spans="1:5" ht="12.75">
      <c r="A177" t="s">
        <v>58</v>
      </c>
      <c r="E177" s="39" t="s">
        <v>984</v>
      </c>
    </row>
    <row r="178" spans="1:16" ht="25.5">
      <c r="A178" t="s">
        <v>49</v>
      </c>
      <c s="34" t="s">
        <v>926</v>
      </c>
      <c s="34" t="s">
        <v>2619</v>
      </c>
      <c s="35" t="s">
        <v>52</v>
      </c>
      <c s="6" t="s">
        <v>2620</v>
      </c>
      <c s="36" t="s">
        <v>67</v>
      </c>
      <c s="37">
        <v>2</v>
      </c>
      <c s="36">
        <v>0</v>
      </c>
      <c s="36">
        <f>ROUND(G178*H178,6)</f>
      </c>
      <c r="L178" s="38">
        <v>0</v>
      </c>
      <c s="32">
        <f>ROUND(ROUND(L178,2)*ROUND(G178,3),2)</f>
      </c>
      <c s="36" t="s">
        <v>775</v>
      </c>
      <c>
        <f>(M178*21)/100</f>
      </c>
      <c t="s">
        <v>28</v>
      </c>
    </row>
    <row r="179" spans="1:5" ht="12.75">
      <c r="A179" s="35" t="s">
        <v>56</v>
      </c>
      <c r="E179" s="39" t="s">
        <v>1166</v>
      </c>
    </row>
    <row r="180" spans="1:5" ht="12.75">
      <c r="A180" s="35" t="s">
        <v>57</v>
      </c>
      <c r="E180" s="40" t="s">
        <v>2584</v>
      </c>
    </row>
    <row r="181" spans="1:5" ht="12.75">
      <c r="A181" t="s">
        <v>58</v>
      </c>
      <c r="E181" s="39" t="s">
        <v>984</v>
      </c>
    </row>
    <row r="182" spans="1:16" ht="12.75">
      <c r="A182" t="s">
        <v>49</v>
      </c>
      <c s="34" t="s">
        <v>831</v>
      </c>
      <c s="34" t="s">
        <v>2197</v>
      </c>
      <c s="35" t="s">
        <v>52</v>
      </c>
      <c s="6" t="s">
        <v>2198</v>
      </c>
      <c s="36" t="s">
        <v>67</v>
      </c>
      <c s="37">
        <v>3</v>
      </c>
      <c s="36">
        <v>0</v>
      </c>
      <c s="36">
        <f>ROUND(G182*H182,6)</f>
      </c>
      <c r="L182" s="38">
        <v>0</v>
      </c>
      <c s="32">
        <f>ROUND(ROUND(L182,2)*ROUND(G182,3),2)</f>
      </c>
      <c s="36" t="s">
        <v>775</v>
      </c>
      <c>
        <f>(M182*21)/100</f>
      </c>
      <c t="s">
        <v>28</v>
      </c>
    </row>
    <row r="183" spans="1:5" ht="12.75">
      <c r="A183" s="35" t="s">
        <v>56</v>
      </c>
      <c r="E183" s="39" t="s">
        <v>1166</v>
      </c>
    </row>
    <row r="184" spans="1:5" ht="12.75">
      <c r="A184" s="35" t="s">
        <v>57</v>
      </c>
      <c r="E184" s="40" t="s">
        <v>2584</v>
      </c>
    </row>
    <row r="185" spans="1:5" ht="12.75">
      <c r="A185" t="s">
        <v>58</v>
      </c>
      <c r="E185" s="39" t="s">
        <v>984</v>
      </c>
    </row>
    <row r="186" spans="1:16" ht="12.75">
      <c r="A186" t="s">
        <v>49</v>
      </c>
      <c s="34" t="s">
        <v>188</v>
      </c>
      <c s="34" t="s">
        <v>2621</v>
      </c>
      <c s="35" t="s">
        <v>52</v>
      </c>
      <c s="6" t="s">
        <v>2622</v>
      </c>
      <c s="36" t="s">
        <v>67</v>
      </c>
      <c s="37">
        <v>1</v>
      </c>
      <c s="36">
        <v>0</v>
      </c>
      <c s="36">
        <f>ROUND(G186*H186,6)</f>
      </c>
      <c r="L186" s="38">
        <v>0</v>
      </c>
      <c s="32">
        <f>ROUND(ROUND(L186,2)*ROUND(G186,3),2)</f>
      </c>
      <c s="36" t="s">
        <v>775</v>
      </c>
      <c>
        <f>(M186*21)/100</f>
      </c>
      <c t="s">
        <v>28</v>
      </c>
    </row>
    <row r="187" spans="1:5" ht="12.75">
      <c r="A187" s="35" t="s">
        <v>56</v>
      </c>
      <c r="E187" s="39" t="s">
        <v>1166</v>
      </c>
    </row>
    <row r="188" spans="1:5" ht="12.75">
      <c r="A188" s="35" t="s">
        <v>57</v>
      </c>
      <c r="E188" s="40" t="s">
        <v>2584</v>
      </c>
    </row>
    <row r="189" spans="1:5" ht="12.75">
      <c r="A189" t="s">
        <v>58</v>
      </c>
      <c r="E189" s="39" t="s">
        <v>984</v>
      </c>
    </row>
    <row r="190" spans="1:16" ht="12.75">
      <c r="A190" t="s">
        <v>49</v>
      </c>
      <c s="34" t="s">
        <v>192</v>
      </c>
      <c s="34" t="s">
        <v>2195</v>
      </c>
      <c s="35" t="s">
        <v>52</v>
      </c>
      <c s="6" t="s">
        <v>2196</v>
      </c>
      <c s="36" t="s">
        <v>67</v>
      </c>
      <c s="37">
        <v>1</v>
      </c>
      <c s="36">
        <v>0</v>
      </c>
      <c s="36">
        <f>ROUND(G190*H190,6)</f>
      </c>
      <c r="L190" s="38">
        <v>0</v>
      </c>
      <c s="32">
        <f>ROUND(ROUND(L190,2)*ROUND(G190,3),2)</f>
      </c>
      <c s="36" t="s">
        <v>775</v>
      </c>
      <c>
        <f>(M190*21)/100</f>
      </c>
      <c t="s">
        <v>28</v>
      </c>
    </row>
    <row r="191" spans="1:5" ht="12.75">
      <c r="A191" s="35" t="s">
        <v>56</v>
      </c>
      <c r="E191" s="39" t="s">
        <v>1166</v>
      </c>
    </row>
    <row r="192" spans="1:5" ht="12.75">
      <c r="A192" s="35" t="s">
        <v>57</v>
      </c>
      <c r="E192" s="40" t="s">
        <v>2584</v>
      </c>
    </row>
    <row r="193" spans="1:5" ht="12.75">
      <c r="A193" t="s">
        <v>58</v>
      </c>
      <c r="E193" s="39" t="s">
        <v>984</v>
      </c>
    </row>
    <row r="194" spans="1:16" ht="12.75">
      <c r="A194" t="s">
        <v>49</v>
      </c>
      <c s="34" t="s">
        <v>196</v>
      </c>
      <c s="34" t="s">
        <v>2623</v>
      </c>
      <c s="35" t="s">
        <v>52</v>
      </c>
      <c s="6" t="s">
        <v>2624</v>
      </c>
      <c s="36" t="s">
        <v>67</v>
      </c>
      <c s="37">
        <v>1</v>
      </c>
      <c s="36">
        <v>0</v>
      </c>
      <c s="36">
        <f>ROUND(G194*H194,6)</f>
      </c>
      <c r="L194" s="38">
        <v>0</v>
      </c>
      <c s="32">
        <f>ROUND(ROUND(L194,2)*ROUND(G194,3),2)</f>
      </c>
      <c s="36" t="s">
        <v>775</v>
      </c>
      <c>
        <f>(M194*21)/100</f>
      </c>
      <c t="s">
        <v>28</v>
      </c>
    </row>
    <row r="195" spans="1:5" ht="12.75">
      <c r="A195" s="35" t="s">
        <v>56</v>
      </c>
      <c r="E195" s="39" t="s">
        <v>1166</v>
      </c>
    </row>
    <row r="196" spans="1:5" ht="12.75">
      <c r="A196" s="35" t="s">
        <v>57</v>
      </c>
      <c r="E196" s="40" t="s">
        <v>2584</v>
      </c>
    </row>
    <row r="197" spans="1:5" ht="12.75">
      <c r="A197" t="s">
        <v>58</v>
      </c>
      <c r="E197" s="39" t="s">
        <v>984</v>
      </c>
    </row>
    <row r="198" spans="1:16" ht="12.75">
      <c r="A198" t="s">
        <v>49</v>
      </c>
      <c s="34" t="s">
        <v>200</v>
      </c>
      <c s="34" t="s">
        <v>2625</v>
      </c>
      <c s="35" t="s">
        <v>52</v>
      </c>
      <c s="6" t="s">
        <v>2626</v>
      </c>
      <c s="36" t="s">
        <v>67</v>
      </c>
      <c s="37">
        <v>1</v>
      </c>
      <c s="36">
        <v>0</v>
      </c>
      <c s="36">
        <f>ROUND(G198*H198,6)</f>
      </c>
      <c r="L198" s="38">
        <v>0</v>
      </c>
      <c s="32">
        <f>ROUND(ROUND(L198,2)*ROUND(G198,3),2)</f>
      </c>
      <c s="36" t="s">
        <v>775</v>
      </c>
      <c>
        <f>(M198*21)/100</f>
      </c>
      <c t="s">
        <v>28</v>
      </c>
    </row>
    <row r="199" spans="1:5" ht="12.75">
      <c r="A199" s="35" t="s">
        <v>56</v>
      </c>
      <c r="E199" s="39" t="s">
        <v>1166</v>
      </c>
    </row>
    <row r="200" spans="1:5" ht="12.75">
      <c r="A200" s="35" t="s">
        <v>57</v>
      </c>
      <c r="E200" s="40" t="s">
        <v>2584</v>
      </c>
    </row>
    <row r="201" spans="1:5" ht="12.75">
      <c r="A201" t="s">
        <v>58</v>
      </c>
      <c r="E201" s="39" t="s">
        <v>984</v>
      </c>
    </row>
    <row r="202" spans="1:16" ht="12.75">
      <c r="A202" t="s">
        <v>49</v>
      </c>
      <c s="34" t="s">
        <v>204</v>
      </c>
      <c s="34" t="s">
        <v>2627</v>
      </c>
      <c s="35" t="s">
        <v>52</v>
      </c>
      <c s="6" t="s">
        <v>2628</v>
      </c>
      <c s="36" t="s">
        <v>67</v>
      </c>
      <c s="37">
        <v>1</v>
      </c>
      <c s="36">
        <v>0</v>
      </c>
      <c s="36">
        <f>ROUND(G202*H202,6)</f>
      </c>
      <c r="L202" s="38">
        <v>0</v>
      </c>
      <c s="32">
        <f>ROUND(ROUND(L202,2)*ROUND(G202,3),2)</f>
      </c>
      <c s="36" t="s">
        <v>775</v>
      </c>
      <c>
        <f>(M202*21)/100</f>
      </c>
      <c t="s">
        <v>28</v>
      </c>
    </row>
    <row r="203" spans="1:5" ht="12.75">
      <c r="A203" s="35" t="s">
        <v>56</v>
      </c>
      <c r="E203" s="39" t="s">
        <v>1166</v>
      </c>
    </row>
    <row r="204" spans="1:5" ht="12.75">
      <c r="A204" s="35" t="s">
        <v>57</v>
      </c>
      <c r="E204" s="40" t="s">
        <v>2584</v>
      </c>
    </row>
    <row r="205" spans="1:5" ht="12.75">
      <c r="A205" t="s">
        <v>58</v>
      </c>
      <c r="E205" s="39" t="s">
        <v>984</v>
      </c>
    </row>
    <row r="206" spans="1:16" ht="25.5">
      <c r="A206" t="s">
        <v>49</v>
      </c>
      <c s="34" t="s">
        <v>207</v>
      </c>
      <c s="34" t="s">
        <v>1856</v>
      </c>
      <c s="35" t="s">
        <v>52</v>
      </c>
      <c s="6" t="s">
        <v>1857</v>
      </c>
      <c s="36" t="s">
        <v>67</v>
      </c>
      <c s="37">
        <v>1</v>
      </c>
      <c s="36">
        <v>0</v>
      </c>
      <c s="36">
        <f>ROUND(G206*H206,6)</f>
      </c>
      <c r="L206" s="38">
        <v>0</v>
      </c>
      <c s="32">
        <f>ROUND(ROUND(L206,2)*ROUND(G206,3),2)</f>
      </c>
      <c s="36" t="s">
        <v>775</v>
      </c>
      <c>
        <f>(M206*21)/100</f>
      </c>
      <c t="s">
        <v>28</v>
      </c>
    </row>
    <row r="207" spans="1:5" ht="12.75">
      <c r="A207" s="35" t="s">
        <v>56</v>
      </c>
      <c r="E207" s="39" t="s">
        <v>1166</v>
      </c>
    </row>
    <row r="208" spans="1:5" ht="12.75">
      <c r="A208" s="35" t="s">
        <v>57</v>
      </c>
      <c r="E208" s="40" t="s">
        <v>2584</v>
      </c>
    </row>
    <row r="209" spans="1:5" ht="12.75">
      <c r="A209" t="s">
        <v>58</v>
      </c>
      <c r="E209" s="39" t="s">
        <v>984</v>
      </c>
    </row>
    <row r="210" spans="1:16" ht="12.75">
      <c r="A210" t="s">
        <v>49</v>
      </c>
      <c s="34" t="s">
        <v>210</v>
      </c>
      <c s="34" t="s">
        <v>1664</v>
      </c>
      <c s="35" t="s">
        <v>52</v>
      </c>
      <c s="6" t="s">
        <v>1665</v>
      </c>
      <c s="36" t="s">
        <v>67</v>
      </c>
      <c s="37">
        <v>1</v>
      </c>
      <c s="36">
        <v>0</v>
      </c>
      <c s="36">
        <f>ROUND(G210*H210,6)</f>
      </c>
      <c r="L210" s="38">
        <v>0</v>
      </c>
      <c s="32">
        <f>ROUND(ROUND(L210,2)*ROUND(G210,3),2)</f>
      </c>
      <c s="36" t="s">
        <v>775</v>
      </c>
      <c>
        <f>(M210*21)/100</f>
      </c>
      <c t="s">
        <v>28</v>
      </c>
    </row>
    <row r="211" spans="1:5" ht="12.75">
      <c r="A211" s="35" t="s">
        <v>56</v>
      </c>
      <c r="E211" s="39" t="s">
        <v>1166</v>
      </c>
    </row>
    <row r="212" spans="1:5" ht="12.75">
      <c r="A212" s="35" t="s">
        <v>57</v>
      </c>
      <c r="E212" s="40" t="s">
        <v>2584</v>
      </c>
    </row>
    <row r="213" spans="1:5" ht="12.75">
      <c r="A213" t="s">
        <v>58</v>
      </c>
      <c r="E213" s="39" t="s">
        <v>984</v>
      </c>
    </row>
    <row r="214" spans="1:16" ht="12.75">
      <c r="A214" t="s">
        <v>49</v>
      </c>
      <c s="34" t="s">
        <v>214</v>
      </c>
      <c s="34" t="s">
        <v>1989</v>
      </c>
      <c s="35" t="s">
        <v>52</v>
      </c>
      <c s="6" t="s">
        <v>1990</v>
      </c>
      <c s="36" t="s">
        <v>486</v>
      </c>
      <c s="37">
        <v>1</v>
      </c>
      <c s="36">
        <v>0</v>
      </c>
      <c s="36">
        <f>ROUND(G214*H214,6)</f>
      </c>
      <c r="L214" s="38">
        <v>0</v>
      </c>
      <c s="32">
        <f>ROUND(ROUND(L214,2)*ROUND(G214,3),2)</f>
      </c>
      <c s="36" t="s">
        <v>775</v>
      </c>
      <c>
        <f>(M214*21)/100</f>
      </c>
      <c t="s">
        <v>28</v>
      </c>
    </row>
    <row r="215" spans="1:5" ht="12.75">
      <c r="A215" s="35" t="s">
        <v>56</v>
      </c>
      <c r="E215" s="39" t="s">
        <v>1166</v>
      </c>
    </row>
    <row r="216" spans="1:5" ht="12.75">
      <c r="A216" s="35" t="s">
        <v>57</v>
      </c>
      <c r="E216" s="40" t="s">
        <v>2584</v>
      </c>
    </row>
    <row r="217" spans="1:5" ht="12.75">
      <c r="A217" t="s">
        <v>58</v>
      </c>
      <c r="E217" s="39" t="s">
        <v>984</v>
      </c>
    </row>
    <row r="218" spans="1:16" ht="12.75">
      <c r="A218" t="s">
        <v>49</v>
      </c>
      <c s="34" t="s">
        <v>218</v>
      </c>
      <c s="34" t="s">
        <v>2629</v>
      </c>
      <c s="35" t="s">
        <v>52</v>
      </c>
      <c s="6" t="s">
        <v>2630</v>
      </c>
      <c s="36" t="s">
        <v>67</v>
      </c>
      <c s="37">
        <v>1</v>
      </c>
      <c s="36">
        <v>0</v>
      </c>
      <c s="36">
        <f>ROUND(G218*H218,6)</f>
      </c>
      <c r="L218" s="38">
        <v>0</v>
      </c>
      <c s="32">
        <f>ROUND(ROUND(L218,2)*ROUND(G218,3),2)</f>
      </c>
      <c s="36" t="s">
        <v>775</v>
      </c>
      <c>
        <f>(M218*21)/100</f>
      </c>
      <c t="s">
        <v>28</v>
      </c>
    </row>
    <row r="219" spans="1:5" ht="12.75">
      <c r="A219" s="35" t="s">
        <v>56</v>
      </c>
      <c r="E219" s="39" t="s">
        <v>1166</v>
      </c>
    </row>
    <row r="220" spans="1:5" ht="12.75">
      <c r="A220" s="35" t="s">
        <v>57</v>
      </c>
      <c r="E220" s="40" t="s">
        <v>2584</v>
      </c>
    </row>
    <row r="221" spans="1:5" ht="12.75">
      <c r="A221" t="s">
        <v>58</v>
      </c>
      <c r="E221" s="39" t="s">
        <v>984</v>
      </c>
    </row>
    <row r="222" spans="1:16" ht="25.5">
      <c r="A222" t="s">
        <v>49</v>
      </c>
      <c s="34" t="s">
        <v>222</v>
      </c>
      <c s="34" t="s">
        <v>2209</v>
      </c>
      <c s="35" t="s">
        <v>52</v>
      </c>
      <c s="6" t="s">
        <v>2210</v>
      </c>
      <c s="36" t="s">
        <v>67</v>
      </c>
      <c s="37">
        <v>1</v>
      </c>
      <c s="36">
        <v>0</v>
      </c>
      <c s="36">
        <f>ROUND(G222*H222,6)</f>
      </c>
      <c r="L222" s="38">
        <v>0</v>
      </c>
      <c s="32">
        <f>ROUND(ROUND(L222,2)*ROUND(G222,3),2)</f>
      </c>
      <c s="36" t="s">
        <v>775</v>
      </c>
      <c>
        <f>(M222*21)/100</f>
      </c>
      <c t="s">
        <v>28</v>
      </c>
    </row>
    <row r="223" spans="1:5" ht="12.75">
      <c r="A223" s="35" t="s">
        <v>56</v>
      </c>
      <c r="E223" s="39" t="s">
        <v>1166</v>
      </c>
    </row>
    <row r="224" spans="1:5" ht="12.75">
      <c r="A224" s="35" t="s">
        <v>57</v>
      </c>
      <c r="E224" s="40" t="s">
        <v>2584</v>
      </c>
    </row>
    <row r="225" spans="1:5" ht="12.75">
      <c r="A225" t="s">
        <v>58</v>
      </c>
      <c r="E225" s="39" t="s">
        <v>984</v>
      </c>
    </row>
    <row r="226" spans="1:16" ht="25.5">
      <c r="A226" t="s">
        <v>49</v>
      </c>
      <c s="34" t="s">
        <v>226</v>
      </c>
      <c s="34" t="s">
        <v>1461</v>
      </c>
      <c s="35" t="s">
        <v>52</v>
      </c>
      <c s="6" t="s">
        <v>1678</v>
      </c>
      <c s="36" t="s">
        <v>67</v>
      </c>
      <c s="37">
        <v>1</v>
      </c>
      <c s="36">
        <v>0</v>
      </c>
      <c s="36">
        <f>ROUND(G226*H226,6)</f>
      </c>
      <c r="L226" s="38">
        <v>0</v>
      </c>
      <c s="32">
        <f>ROUND(ROUND(L226,2)*ROUND(G226,3),2)</f>
      </c>
      <c s="36" t="s">
        <v>775</v>
      </c>
      <c>
        <f>(M226*21)/100</f>
      </c>
      <c t="s">
        <v>28</v>
      </c>
    </row>
    <row r="227" spans="1:5" ht="12.75">
      <c r="A227" s="35" t="s">
        <v>56</v>
      </c>
      <c r="E227" s="39" t="s">
        <v>1166</v>
      </c>
    </row>
    <row r="228" spans="1:5" ht="12.75">
      <c r="A228" s="35" t="s">
        <v>57</v>
      </c>
      <c r="E228" s="40" t="s">
        <v>2584</v>
      </c>
    </row>
    <row r="229" spans="1:5" ht="12.75">
      <c r="A229" t="s">
        <v>58</v>
      </c>
      <c r="E229" s="39" t="s">
        <v>984</v>
      </c>
    </row>
    <row r="230" spans="1:16" ht="38.25">
      <c r="A230" t="s">
        <v>49</v>
      </c>
      <c s="34" t="s">
        <v>230</v>
      </c>
      <c s="34" t="s">
        <v>1507</v>
      </c>
      <c s="35" t="s">
        <v>52</v>
      </c>
      <c s="6" t="s">
        <v>1906</v>
      </c>
      <c s="36" t="s">
        <v>67</v>
      </c>
      <c s="37">
        <v>5</v>
      </c>
      <c s="36">
        <v>0</v>
      </c>
      <c s="36">
        <f>ROUND(G230*H230,6)</f>
      </c>
      <c r="L230" s="38">
        <v>0</v>
      </c>
      <c s="32">
        <f>ROUND(ROUND(L230,2)*ROUND(G230,3),2)</f>
      </c>
      <c s="36" t="s">
        <v>775</v>
      </c>
      <c>
        <f>(M230*21)/100</f>
      </c>
      <c t="s">
        <v>28</v>
      </c>
    </row>
    <row r="231" spans="1:5" ht="12.75">
      <c r="A231" s="35" t="s">
        <v>56</v>
      </c>
      <c r="E231" s="39" t="s">
        <v>1166</v>
      </c>
    </row>
    <row r="232" spans="1:5" ht="12.75">
      <c r="A232" s="35" t="s">
        <v>57</v>
      </c>
      <c r="E232" s="40" t="s">
        <v>2584</v>
      </c>
    </row>
    <row r="233" spans="1:5" ht="12.75">
      <c r="A233" t="s">
        <v>58</v>
      </c>
      <c r="E233" s="39" t="s">
        <v>984</v>
      </c>
    </row>
    <row r="234" spans="1:16" ht="12.75">
      <c r="A234" t="s">
        <v>49</v>
      </c>
      <c s="34" t="s">
        <v>234</v>
      </c>
      <c s="34" t="s">
        <v>1257</v>
      </c>
      <c s="35" t="s">
        <v>52</v>
      </c>
      <c s="6" t="s">
        <v>1258</v>
      </c>
      <c s="36" t="s">
        <v>67</v>
      </c>
      <c s="37">
        <v>1</v>
      </c>
      <c s="36">
        <v>0</v>
      </c>
      <c s="36">
        <f>ROUND(G234*H234,6)</f>
      </c>
      <c r="L234" s="38">
        <v>0</v>
      </c>
      <c s="32">
        <f>ROUND(ROUND(L234,2)*ROUND(G234,3),2)</f>
      </c>
      <c s="36" t="s">
        <v>775</v>
      </c>
      <c>
        <f>(M234*21)/100</f>
      </c>
      <c t="s">
        <v>28</v>
      </c>
    </row>
    <row r="235" spans="1:5" ht="12.75">
      <c r="A235" s="35" t="s">
        <v>56</v>
      </c>
      <c r="E235" s="39" t="s">
        <v>1166</v>
      </c>
    </row>
    <row r="236" spans="1:5" ht="12.75">
      <c r="A236" s="35" t="s">
        <v>57</v>
      </c>
      <c r="E236" s="40" t="s">
        <v>2584</v>
      </c>
    </row>
    <row r="237" spans="1:5" ht="12.75">
      <c r="A237" t="s">
        <v>58</v>
      </c>
      <c r="E237" s="39" t="s">
        <v>984</v>
      </c>
    </row>
    <row r="238" spans="1:16" ht="12.75">
      <c r="A238" t="s">
        <v>49</v>
      </c>
      <c s="34" t="s">
        <v>238</v>
      </c>
      <c s="34" t="s">
        <v>1259</v>
      </c>
      <c s="35" t="s">
        <v>52</v>
      </c>
      <c s="6" t="s">
        <v>2085</v>
      </c>
      <c s="36" t="s">
        <v>67</v>
      </c>
      <c s="37">
        <v>1</v>
      </c>
      <c s="36">
        <v>0</v>
      </c>
      <c s="36">
        <f>ROUND(G238*H238,6)</f>
      </c>
      <c r="L238" s="38">
        <v>0</v>
      </c>
      <c s="32">
        <f>ROUND(ROUND(L238,2)*ROUND(G238,3),2)</f>
      </c>
      <c s="36" t="s">
        <v>775</v>
      </c>
      <c>
        <f>(M238*21)/100</f>
      </c>
      <c t="s">
        <v>28</v>
      </c>
    </row>
    <row r="239" spans="1:5" ht="12.75">
      <c r="A239" s="35" t="s">
        <v>56</v>
      </c>
      <c r="E239" s="39" t="s">
        <v>1166</v>
      </c>
    </row>
    <row r="240" spans="1:5" ht="12.75">
      <c r="A240" s="35" t="s">
        <v>57</v>
      </c>
      <c r="E240" s="40" t="s">
        <v>2584</v>
      </c>
    </row>
    <row r="241" spans="1:5" ht="12.75">
      <c r="A241" t="s">
        <v>58</v>
      </c>
      <c r="E241" s="39" t="s">
        <v>984</v>
      </c>
    </row>
    <row r="242" spans="1:16" ht="12.75">
      <c r="A242" t="s">
        <v>49</v>
      </c>
      <c s="34" t="s">
        <v>242</v>
      </c>
      <c s="34" t="s">
        <v>1525</v>
      </c>
      <c s="35" t="s">
        <v>644</v>
      </c>
      <c s="6" t="s">
        <v>2155</v>
      </c>
      <c s="36" t="s">
        <v>67</v>
      </c>
      <c s="37">
        <v>1</v>
      </c>
      <c s="36">
        <v>0</v>
      </c>
      <c s="36">
        <f>ROUND(G242*H242,6)</f>
      </c>
      <c r="L242" s="38">
        <v>0</v>
      </c>
      <c s="32">
        <f>ROUND(ROUND(L242,2)*ROUND(G242,3),2)</f>
      </c>
      <c s="36" t="s">
        <v>775</v>
      </c>
      <c>
        <f>(M242*21)/100</f>
      </c>
      <c t="s">
        <v>28</v>
      </c>
    </row>
    <row r="243" spans="1:5" ht="12.75">
      <c r="A243" s="35" t="s">
        <v>56</v>
      </c>
      <c r="E243" s="39" t="s">
        <v>1166</v>
      </c>
    </row>
    <row r="244" spans="1:5" ht="12.75">
      <c r="A244" s="35" t="s">
        <v>57</v>
      </c>
      <c r="E244" s="40" t="s">
        <v>2584</v>
      </c>
    </row>
    <row r="245" spans="1:5" ht="12.75">
      <c r="A245" t="s">
        <v>58</v>
      </c>
      <c r="E245" s="39" t="s">
        <v>984</v>
      </c>
    </row>
    <row r="246" spans="1:16" ht="12.75">
      <c r="A246" t="s">
        <v>49</v>
      </c>
      <c s="34" t="s">
        <v>246</v>
      </c>
      <c s="34" t="s">
        <v>1528</v>
      </c>
      <c s="35" t="s">
        <v>644</v>
      </c>
      <c s="6" t="s">
        <v>1529</v>
      </c>
      <c s="36" t="s">
        <v>67</v>
      </c>
      <c s="37">
        <v>1</v>
      </c>
      <c s="36">
        <v>0</v>
      </c>
      <c s="36">
        <f>ROUND(G246*H246,6)</f>
      </c>
      <c r="L246" s="38">
        <v>0</v>
      </c>
      <c s="32">
        <f>ROUND(ROUND(L246,2)*ROUND(G246,3),2)</f>
      </c>
      <c s="36" t="s">
        <v>775</v>
      </c>
      <c>
        <f>(M246*21)/100</f>
      </c>
      <c t="s">
        <v>28</v>
      </c>
    </row>
    <row r="247" spans="1:5" ht="12.75">
      <c r="A247" s="35" t="s">
        <v>56</v>
      </c>
      <c r="E247" s="39" t="s">
        <v>1166</v>
      </c>
    </row>
    <row r="248" spans="1:5" ht="12.75">
      <c r="A248" s="35" t="s">
        <v>57</v>
      </c>
      <c r="E248" s="40" t="s">
        <v>2584</v>
      </c>
    </row>
    <row r="249" spans="1:5" ht="12.75">
      <c r="A249" t="s">
        <v>58</v>
      </c>
      <c r="E249"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2635</v>
      </c>
      <c r="E8" s="30" t="s">
        <v>2634</v>
      </c>
      <c r="J8" s="29">
        <f>0+J9</f>
      </c>
      <c s="29">
        <f>0+K9</f>
      </c>
      <c s="29">
        <f>0+L9</f>
      </c>
      <c s="29">
        <f>0+M9</f>
      </c>
    </row>
    <row r="9" spans="1:13" ht="12.75">
      <c r="A9" t="s">
        <v>47</v>
      </c>
      <c r="C9" s="31" t="s">
        <v>644</v>
      </c>
      <c r="E9" s="33" t="s">
        <v>2636</v>
      </c>
      <c r="J9" s="32">
        <f>0</f>
      </c>
      <c s="32">
        <f>0</f>
      </c>
      <c s="32">
        <f>0+L10+L14+L18+L22+L26+L30</f>
      </c>
      <c s="32">
        <f>0+M10+M14+M18+M22+M26+M30</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2656</v>
      </c>
      <c r="E8" s="30" t="s">
        <v>2655</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2682</v>
      </c>
      <c r="E8" s="30" t="s">
        <v>2681</v>
      </c>
      <c r="J8" s="29">
        <f>0+J9</f>
      </c>
      <c s="29">
        <f>0+K9</f>
      </c>
      <c s="29">
        <f>0+L9</f>
      </c>
      <c s="29">
        <f>0+M9</f>
      </c>
    </row>
    <row r="9" spans="1:13" ht="12.75">
      <c r="A9" t="s">
        <v>47</v>
      </c>
      <c r="C9" s="31" t="s">
        <v>644</v>
      </c>
      <c r="E9" s="33" t="s">
        <v>2636</v>
      </c>
      <c r="J9" s="32">
        <f>0</f>
      </c>
      <c s="32">
        <f>0</f>
      </c>
      <c s="32">
        <f>0+L10+L14+L18+L22+L26+L30+L34+L38+L42+L46+L50+L54+L58+L62+L66+L70+L74</f>
      </c>
      <c s="32">
        <f>0+M10+M14+M18+M22+M26+M30+M34+M38+M42+M46+M50+M54+M58+M62+M66+M70+M74</f>
      </c>
    </row>
    <row r="10" spans="1:16" ht="12.75">
      <c r="A10" t="s">
        <v>49</v>
      </c>
      <c s="34" t="s">
        <v>644</v>
      </c>
      <c s="34" t="s">
        <v>2637</v>
      </c>
      <c s="35" t="s">
        <v>52</v>
      </c>
      <c s="6" t="s">
        <v>2638</v>
      </c>
      <c s="36" t="s">
        <v>67</v>
      </c>
      <c s="37">
        <v>2</v>
      </c>
      <c s="36">
        <v>0</v>
      </c>
      <c s="36">
        <f>ROUND(G10*H10,6)</f>
      </c>
      <c r="L10" s="38">
        <v>0</v>
      </c>
      <c s="32">
        <f>ROUND(ROUND(L10,2)*ROUND(G10,3),2)</f>
      </c>
      <c s="36" t="s">
        <v>2231</v>
      </c>
      <c>
        <f>(M10*21)/100</f>
      </c>
      <c t="s">
        <v>28</v>
      </c>
    </row>
    <row r="11" spans="1:5" ht="12.75">
      <c r="A11" s="35" t="s">
        <v>56</v>
      </c>
      <c r="E11" s="39" t="s">
        <v>1166</v>
      </c>
    </row>
    <row r="12" spans="1:5" ht="25.5">
      <c r="A12" s="35" t="s">
        <v>57</v>
      </c>
      <c r="E12" s="40" t="s">
        <v>1527</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2</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25.5">
      <c r="A22" t="s">
        <v>49</v>
      </c>
      <c s="34" t="s">
        <v>94</v>
      </c>
      <c s="34" t="s">
        <v>2646</v>
      </c>
      <c s="35" t="s">
        <v>52</v>
      </c>
      <c s="6" t="s">
        <v>2647</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89.25">
      <c r="A25" t="s">
        <v>58</v>
      </c>
      <c r="E25" s="39" t="s">
        <v>2648</v>
      </c>
    </row>
    <row r="26" spans="1:16" ht="25.5">
      <c r="A26" t="s">
        <v>49</v>
      </c>
      <c s="34" t="s">
        <v>100</v>
      </c>
      <c s="34" t="s">
        <v>2649</v>
      </c>
      <c s="35" t="s">
        <v>52</v>
      </c>
      <c s="6" t="s">
        <v>2650</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02">
      <c r="A29" t="s">
        <v>58</v>
      </c>
      <c r="E29" s="39" t="s">
        <v>2651</v>
      </c>
    </row>
    <row r="30" spans="1:16" ht="12.75">
      <c r="A30" t="s">
        <v>49</v>
      </c>
      <c s="34" t="s">
        <v>27</v>
      </c>
      <c s="34" t="s">
        <v>2652</v>
      </c>
      <c s="35" t="s">
        <v>52</v>
      </c>
      <c s="6" t="s">
        <v>2653</v>
      </c>
      <c s="36" t="s">
        <v>67</v>
      </c>
      <c s="37">
        <v>2</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2658</v>
      </c>
      <c s="35" t="s">
        <v>52</v>
      </c>
      <c s="6" t="s">
        <v>2659</v>
      </c>
      <c s="36" t="s">
        <v>67</v>
      </c>
      <c s="37">
        <v>1</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2657</v>
      </c>
    </row>
    <row r="38" spans="1:16" ht="25.5">
      <c r="A38" t="s">
        <v>49</v>
      </c>
      <c s="34" t="s">
        <v>534</v>
      </c>
      <c s="34" t="s">
        <v>2660</v>
      </c>
      <c s="35" t="s">
        <v>52</v>
      </c>
      <c s="6" t="s">
        <v>2661</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65.75">
      <c r="A41" t="s">
        <v>58</v>
      </c>
      <c r="E41" s="39" t="s">
        <v>2657</v>
      </c>
    </row>
    <row r="42" spans="1:16" ht="25.5">
      <c r="A42" t="s">
        <v>49</v>
      </c>
      <c s="34" t="s">
        <v>673</v>
      </c>
      <c s="34" t="s">
        <v>2662</v>
      </c>
      <c s="35" t="s">
        <v>52</v>
      </c>
      <c s="6" t="s">
        <v>2663</v>
      </c>
      <c s="36" t="s">
        <v>67</v>
      </c>
      <c s="37">
        <v>1</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65.75">
      <c r="A45" t="s">
        <v>58</v>
      </c>
      <c r="E45" s="39" t="s">
        <v>2657</v>
      </c>
    </row>
    <row r="46" spans="1:16" ht="12.75">
      <c r="A46" t="s">
        <v>49</v>
      </c>
      <c s="34" t="s">
        <v>677</v>
      </c>
      <c s="34" t="s">
        <v>2664</v>
      </c>
      <c s="35" t="s">
        <v>52</v>
      </c>
      <c s="6" t="s">
        <v>2665</v>
      </c>
      <c s="36" t="s">
        <v>67</v>
      </c>
      <c s="37">
        <v>2</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65.75">
      <c r="A49" t="s">
        <v>58</v>
      </c>
      <c r="E49" s="39" t="s">
        <v>2666</v>
      </c>
    </row>
    <row r="50" spans="1:16" ht="12.75">
      <c r="A50" t="s">
        <v>49</v>
      </c>
      <c s="34" t="s">
        <v>681</v>
      </c>
      <c s="34" t="s">
        <v>2667</v>
      </c>
      <c s="35" t="s">
        <v>52</v>
      </c>
      <c s="6" t="s">
        <v>2668</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12.75">
      <c r="A54" t="s">
        <v>49</v>
      </c>
      <c s="34" t="s">
        <v>685</v>
      </c>
      <c s="34" t="s">
        <v>2670</v>
      </c>
      <c s="35" t="s">
        <v>52</v>
      </c>
      <c s="6" t="s">
        <v>2671</v>
      </c>
      <c s="36" t="s">
        <v>67</v>
      </c>
      <c s="37">
        <v>2</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78.5">
      <c r="A57" t="s">
        <v>58</v>
      </c>
      <c r="E57" s="39" t="s">
        <v>2672</v>
      </c>
    </row>
    <row r="58" spans="1:16" ht="12.75">
      <c r="A58" t="s">
        <v>49</v>
      </c>
      <c s="34" t="s">
        <v>50</v>
      </c>
      <c s="34" t="s">
        <v>2673</v>
      </c>
      <c s="35" t="s">
        <v>52</v>
      </c>
      <c s="6" t="s">
        <v>2674</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53">
      <c r="A61" t="s">
        <v>58</v>
      </c>
      <c r="E61" s="39" t="s">
        <v>2675</v>
      </c>
    </row>
    <row r="62" spans="1:16" ht="25.5">
      <c r="A62" t="s">
        <v>49</v>
      </c>
      <c s="34" t="s">
        <v>60</v>
      </c>
      <c s="34" t="s">
        <v>2676</v>
      </c>
      <c s="35" t="s">
        <v>52</v>
      </c>
      <c s="6" t="s">
        <v>2677</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191.25">
      <c r="A65" t="s">
        <v>58</v>
      </c>
      <c r="E65" s="39" t="s">
        <v>2669</v>
      </c>
    </row>
    <row r="66" spans="1:16" ht="25.5">
      <c r="A66" t="s">
        <v>49</v>
      </c>
      <c s="34" t="s">
        <v>64</v>
      </c>
      <c s="34" t="s">
        <v>2678</v>
      </c>
      <c s="35" t="s">
        <v>52</v>
      </c>
      <c s="6" t="s">
        <v>2679</v>
      </c>
      <c s="36" t="s">
        <v>67</v>
      </c>
      <c s="37">
        <v>1</v>
      </c>
      <c s="36">
        <v>0</v>
      </c>
      <c s="36">
        <f>ROUND(G66*H66,6)</f>
      </c>
      <c r="L66" s="38">
        <v>0</v>
      </c>
      <c s="32">
        <f>ROUND(ROUND(L66,2)*ROUND(G66,3),2)</f>
      </c>
      <c s="36" t="s">
        <v>2231</v>
      </c>
      <c>
        <f>(M66*21)/100</f>
      </c>
      <c t="s">
        <v>28</v>
      </c>
    </row>
    <row r="67" spans="1:5" ht="12.75">
      <c r="A67" s="35" t="s">
        <v>56</v>
      </c>
      <c r="E67" s="39" t="s">
        <v>52</v>
      </c>
    </row>
    <row r="68" spans="1:5" ht="12.75">
      <c r="A68" s="35" t="s">
        <v>57</v>
      </c>
      <c r="E68" s="40" t="s">
        <v>52</v>
      </c>
    </row>
    <row r="69" spans="1:5" ht="191.25">
      <c r="A69" t="s">
        <v>58</v>
      </c>
      <c r="E69" s="39" t="s">
        <v>2669</v>
      </c>
    </row>
    <row r="70" spans="1:16" ht="25.5">
      <c r="A70" t="s">
        <v>49</v>
      </c>
      <c s="34" t="s">
        <v>69</v>
      </c>
      <c s="34" t="s">
        <v>1461</v>
      </c>
      <c s="35" t="s">
        <v>52</v>
      </c>
      <c s="6" t="s">
        <v>1678</v>
      </c>
      <c s="36" t="s">
        <v>67</v>
      </c>
      <c s="37">
        <v>1</v>
      </c>
      <c s="36">
        <v>0</v>
      </c>
      <c s="36">
        <f>ROUND(G70*H70,6)</f>
      </c>
      <c r="L70" s="38">
        <v>0</v>
      </c>
      <c s="32">
        <f>ROUND(ROUND(L70,2)*ROUND(G70,3),2)</f>
      </c>
      <c s="36" t="s">
        <v>2231</v>
      </c>
      <c>
        <f>(M70*21)/100</f>
      </c>
      <c t="s">
        <v>28</v>
      </c>
    </row>
    <row r="71" spans="1:5" ht="12.75">
      <c r="A71" s="35" t="s">
        <v>56</v>
      </c>
      <c r="E71" s="39" t="s">
        <v>52</v>
      </c>
    </row>
    <row r="72" spans="1:5" ht="12.75">
      <c r="A72" s="35" t="s">
        <v>57</v>
      </c>
      <c r="E72" s="40" t="s">
        <v>52</v>
      </c>
    </row>
    <row r="73" spans="1:5" ht="114.75">
      <c r="A73" t="s">
        <v>58</v>
      </c>
      <c r="E73" s="39" t="s">
        <v>1679</v>
      </c>
    </row>
    <row r="74" spans="1:16" ht="25.5">
      <c r="A74" t="s">
        <v>49</v>
      </c>
      <c s="34" t="s">
        <v>72</v>
      </c>
      <c s="34" t="s">
        <v>1458</v>
      </c>
      <c s="35" t="s">
        <v>52</v>
      </c>
      <c s="6" t="s">
        <v>1993</v>
      </c>
      <c s="36" t="s">
        <v>67</v>
      </c>
      <c s="37">
        <v>1</v>
      </c>
      <c s="36">
        <v>0</v>
      </c>
      <c s="36">
        <f>ROUND(G74*H74,6)</f>
      </c>
      <c r="L74" s="38">
        <v>0</v>
      </c>
      <c s="32">
        <f>ROUND(ROUND(L74,2)*ROUND(G74,3),2)</f>
      </c>
      <c s="36" t="s">
        <v>2231</v>
      </c>
      <c>
        <f>(M74*21)/100</f>
      </c>
      <c t="s">
        <v>28</v>
      </c>
    </row>
    <row r="75" spans="1:5" ht="12.75">
      <c r="A75" s="35" t="s">
        <v>56</v>
      </c>
      <c r="E75" s="39" t="s">
        <v>52</v>
      </c>
    </row>
    <row r="76" spans="1:5" ht="12.75">
      <c r="A76" s="35" t="s">
        <v>57</v>
      </c>
      <c r="E76" s="40" t="s">
        <v>52</v>
      </c>
    </row>
    <row r="77" spans="1:5" ht="89.25">
      <c r="A77" t="s">
        <v>58</v>
      </c>
      <c r="E77"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2685</v>
      </c>
      <c r="E8" s="30" t="s">
        <v>2684</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2688</v>
      </c>
      <c r="E8" s="30" t="s">
        <v>2687</v>
      </c>
      <c r="J8" s="29">
        <f>0+J9</f>
      </c>
      <c s="29">
        <f>0+K9</f>
      </c>
      <c s="29">
        <f>0+L9</f>
      </c>
      <c s="29">
        <f>0+M9</f>
      </c>
    </row>
    <row r="9" spans="1:13" ht="12.75">
      <c r="A9" t="s">
        <v>47</v>
      </c>
      <c r="C9" s="31" t="s">
        <v>644</v>
      </c>
      <c r="E9" s="33" t="s">
        <v>2636</v>
      </c>
      <c r="J9" s="32">
        <f>0</f>
      </c>
      <c s="32">
        <f>0</f>
      </c>
      <c s="32">
        <f>0+L10+L14+L18+L22+L26+L30+L34+L38+L42+L46+L50+L54+L58+L62</f>
      </c>
      <c s="32">
        <f>0+M10+M14+M18+M22+M26+M30+M34+M38+M42+M46+M50+M54+M58+M62</f>
      </c>
    </row>
    <row r="10" spans="1:16" ht="12.75">
      <c r="A10" t="s">
        <v>49</v>
      </c>
      <c s="34" t="s">
        <v>644</v>
      </c>
      <c s="34" t="s">
        <v>2637</v>
      </c>
      <c s="35" t="s">
        <v>52</v>
      </c>
      <c s="6" t="s">
        <v>2638</v>
      </c>
      <c s="36" t="s">
        <v>67</v>
      </c>
      <c s="37">
        <v>1</v>
      </c>
      <c s="36">
        <v>0</v>
      </c>
      <c s="36">
        <f>ROUND(G10*H10,6)</f>
      </c>
      <c r="L10" s="38">
        <v>0</v>
      </c>
      <c s="32">
        <f>ROUND(ROUND(L10,2)*ROUND(G10,3),2)</f>
      </c>
      <c s="36" t="s">
        <v>2231</v>
      </c>
      <c>
        <f>(M10*21)/100</f>
      </c>
      <c t="s">
        <v>28</v>
      </c>
    </row>
    <row r="11" spans="1:5" ht="12.75">
      <c r="A11" s="35" t="s">
        <v>56</v>
      </c>
      <c r="E11" s="39" t="s">
        <v>1166</v>
      </c>
    </row>
    <row r="12" spans="1:5" ht="25.5">
      <c r="A12" s="35" t="s">
        <v>57</v>
      </c>
      <c r="E12" s="40" t="s">
        <v>1515</v>
      </c>
    </row>
    <row r="13" spans="1:5" ht="165.75">
      <c r="A13" t="s">
        <v>58</v>
      </c>
      <c r="E13" s="39" t="s">
        <v>2639</v>
      </c>
    </row>
    <row r="14" spans="1:16" ht="12.75">
      <c r="A14" t="s">
        <v>49</v>
      </c>
      <c s="34" t="s">
        <v>28</v>
      </c>
      <c s="34" t="s">
        <v>2640</v>
      </c>
      <c s="35" t="s">
        <v>52</v>
      </c>
      <c s="6" t="s">
        <v>2641</v>
      </c>
      <c s="36" t="s">
        <v>67</v>
      </c>
      <c s="37">
        <v>1</v>
      </c>
      <c s="36">
        <v>0</v>
      </c>
      <c s="36">
        <f>ROUND(G14*H14,6)</f>
      </c>
      <c r="L14" s="38">
        <v>0</v>
      </c>
      <c s="32">
        <f>ROUND(ROUND(L14,2)*ROUND(G14,3),2)</f>
      </c>
      <c s="36" t="s">
        <v>2231</v>
      </c>
      <c>
        <f>(M14*21)/100</f>
      </c>
      <c t="s">
        <v>28</v>
      </c>
    </row>
    <row r="15" spans="1:5" ht="12.75">
      <c r="A15" s="35" t="s">
        <v>56</v>
      </c>
      <c r="E15" s="39" t="s">
        <v>52</v>
      </c>
    </row>
    <row r="16" spans="1:5" ht="12.75">
      <c r="A16" s="35" t="s">
        <v>57</v>
      </c>
      <c r="E16" s="40" t="s">
        <v>52</v>
      </c>
    </row>
    <row r="17" spans="1:5" ht="191.25">
      <c r="A17" t="s">
        <v>58</v>
      </c>
      <c r="E17" s="39" t="s">
        <v>2642</v>
      </c>
    </row>
    <row r="18" spans="1:16" ht="12.75">
      <c r="A18" t="s">
        <v>49</v>
      </c>
      <c s="34" t="s">
        <v>26</v>
      </c>
      <c s="34" t="s">
        <v>2643</v>
      </c>
      <c s="35" t="s">
        <v>52</v>
      </c>
      <c s="6" t="s">
        <v>2644</v>
      </c>
      <c s="36" t="s">
        <v>67</v>
      </c>
      <c s="37">
        <v>1</v>
      </c>
      <c s="36">
        <v>0</v>
      </c>
      <c s="36">
        <f>ROUND(G18*H18,6)</f>
      </c>
      <c r="L18" s="38">
        <v>0</v>
      </c>
      <c s="32">
        <f>ROUND(ROUND(L18,2)*ROUND(G18,3),2)</f>
      </c>
      <c s="36" t="s">
        <v>2231</v>
      </c>
      <c>
        <f>(M18*21)/100</f>
      </c>
      <c t="s">
        <v>28</v>
      </c>
    </row>
    <row r="19" spans="1:5" ht="12.75">
      <c r="A19" s="35" t="s">
        <v>56</v>
      </c>
      <c r="E19" s="39" t="s">
        <v>52</v>
      </c>
    </row>
    <row r="20" spans="1:5" ht="12.75">
      <c r="A20" s="35" t="s">
        <v>57</v>
      </c>
      <c r="E20" s="40" t="s">
        <v>52</v>
      </c>
    </row>
    <row r="21" spans="1:5" ht="153">
      <c r="A21" t="s">
        <v>58</v>
      </c>
      <c r="E21" s="39" t="s">
        <v>2645</v>
      </c>
    </row>
    <row r="22" spans="1:16" ht="12.75">
      <c r="A22" t="s">
        <v>49</v>
      </c>
      <c s="34" t="s">
        <v>94</v>
      </c>
      <c s="34" t="s">
        <v>2652</v>
      </c>
      <c s="35" t="s">
        <v>52</v>
      </c>
      <c s="6" t="s">
        <v>2653</v>
      </c>
      <c s="36" t="s">
        <v>67</v>
      </c>
      <c s="37">
        <v>1</v>
      </c>
      <c s="36">
        <v>0</v>
      </c>
      <c s="36">
        <f>ROUND(G22*H22,6)</f>
      </c>
      <c r="L22" s="38">
        <v>0</v>
      </c>
      <c s="32">
        <f>ROUND(ROUND(L22,2)*ROUND(G22,3),2)</f>
      </c>
      <c s="36" t="s">
        <v>2231</v>
      </c>
      <c>
        <f>(M22*21)/100</f>
      </c>
      <c t="s">
        <v>28</v>
      </c>
    </row>
    <row r="23" spans="1:5" ht="12.75">
      <c r="A23" s="35" t="s">
        <v>56</v>
      </c>
      <c r="E23" s="39" t="s">
        <v>52</v>
      </c>
    </row>
    <row r="24" spans="1:5" ht="12.75">
      <c r="A24" s="35" t="s">
        <v>57</v>
      </c>
      <c r="E24" s="40" t="s">
        <v>52</v>
      </c>
    </row>
    <row r="25" spans="1:5" ht="165.75">
      <c r="A25" t="s">
        <v>58</v>
      </c>
      <c r="E25" s="39" t="s">
        <v>2657</v>
      </c>
    </row>
    <row r="26" spans="1:16" ht="12.75">
      <c r="A26" t="s">
        <v>49</v>
      </c>
      <c s="34" t="s">
        <v>100</v>
      </c>
      <c s="34" t="s">
        <v>2658</v>
      </c>
      <c s="35" t="s">
        <v>52</v>
      </c>
      <c s="6" t="s">
        <v>2659</v>
      </c>
      <c s="36" t="s">
        <v>67</v>
      </c>
      <c s="37">
        <v>1</v>
      </c>
      <c s="36">
        <v>0</v>
      </c>
      <c s="36">
        <f>ROUND(G26*H26,6)</f>
      </c>
      <c r="L26" s="38">
        <v>0</v>
      </c>
      <c s="32">
        <f>ROUND(ROUND(L26,2)*ROUND(G26,3),2)</f>
      </c>
      <c s="36" t="s">
        <v>2231</v>
      </c>
      <c>
        <f>(M26*21)/100</f>
      </c>
      <c t="s">
        <v>28</v>
      </c>
    </row>
    <row r="27" spans="1:5" ht="12.75">
      <c r="A27" s="35" t="s">
        <v>56</v>
      </c>
      <c r="E27" s="39" t="s">
        <v>52</v>
      </c>
    </row>
    <row r="28" spans="1:5" ht="12.75">
      <c r="A28" s="35" t="s">
        <v>57</v>
      </c>
      <c r="E28" s="40" t="s">
        <v>52</v>
      </c>
    </row>
    <row r="29" spans="1:5" ht="165.75">
      <c r="A29" t="s">
        <v>58</v>
      </c>
      <c r="E29" s="39" t="s">
        <v>2657</v>
      </c>
    </row>
    <row r="30" spans="1:16" ht="25.5">
      <c r="A30" t="s">
        <v>49</v>
      </c>
      <c s="34" t="s">
        <v>27</v>
      </c>
      <c s="34" t="s">
        <v>2662</v>
      </c>
      <c s="35" t="s">
        <v>52</v>
      </c>
      <c s="6" t="s">
        <v>2663</v>
      </c>
      <c s="36" t="s">
        <v>67</v>
      </c>
      <c s="37">
        <v>1</v>
      </c>
      <c s="36">
        <v>0</v>
      </c>
      <c s="36">
        <f>ROUND(G30*H30,6)</f>
      </c>
      <c r="L30" s="38">
        <v>0</v>
      </c>
      <c s="32">
        <f>ROUND(ROUND(L30,2)*ROUND(G30,3),2)</f>
      </c>
      <c s="36" t="s">
        <v>2231</v>
      </c>
      <c>
        <f>(M30*21)/100</f>
      </c>
      <c t="s">
        <v>28</v>
      </c>
    </row>
    <row r="31" spans="1:5" ht="12.75">
      <c r="A31" s="35" t="s">
        <v>56</v>
      </c>
      <c r="E31" s="39" t="s">
        <v>52</v>
      </c>
    </row>
    <row r="32" spans="1:5" ht="12.75">
      <c r="A32" s="35" t="s">
        <v>57</v>
      </c>
      <c r="E32" s="40" t="s">
        <v>52</v>
      </c>
    </row>
    <row r="33" spans="1:5" ht="165.75">
      <c r="A33" t="s">
        <v>58</v>
      </c>
      <c r="E33" s="39" t="s">
        <v>2657</v>
      </c>
    </row>
    <row r="34" spans="1:16" ht="12.75">
      <c r="A34" t="s">
        <v>49</v>
      </c>
      <c s="34" t="s">
        <v>168</v>
      </c>
      <c s="34" t="s">
        <v>2664</v>
      </c>
      <c s="35" t="s">
        <v>52</v>
      </c>
      <c s="6" t="s">
        <v>2665</v>
      </c>
      <c s="36" t="s">
        <v>67</v>
      </c>
      <c s="37">
        <v>2</v>
      </c>
      <c s="36">
        <v>0</v>
      </c>
      <c s="36">
        <f>ROUND(G34*H34,6)</f>
      </c>
      <c r="L34" s="38">
        <v>0</v>
      </c>
      <c s="32">
        <f>ROUND(ROUND(L34,2)*ROUND(G34,3),2)</f>
      </c>
      <c s="36" t="s">
        <v>2231</v>
      </c>
      <c>
        <f>(M34*21)/100</f>
      </c>
      <c t="s">
        <v>28</v>
      </c>
    </row>
    <row r="35" spans="1:5" ht="12.75">
      <c r="A35" s="35" t="s">
        <v>56</v>
      </c>
      <c r="E35" s="39" t="s">
        <v>52</v>
      </c>
    </row>
    <row r="36" spans="1:5" ht="12.75">
      <c r="A36" s="35" t="s">
        <v>57</v>
      </c>
      <c r="E36" s="40" t="s">
        <v>52</v>
      </c>
    </row>
    <row r="37" spans="1:5" ht="165.75">
      <c r="A37" t="s">
        <v>58</v>
      </c>
      <c r="E37" s="39" t="s">
        <v>2666</v>
      </c>
    </row>
    <row r="38" spans="1:16" ht="12.75">
      <c r="A38" t="s">
        <v>49</v>
      </c>
      <c s="34" t="s">
        <v>534</v>
      </c>
      <c s="34" t="s">
        <v>2667</v>
      </c>
      <c s="35" t="s">
        <v>52</v>
      </c>
      <c s="6" t="s">
        <v>2668</v>
      </c>
      <c s="36" t="s">
        <v>67</v>
      </c>
      <c s="37">
        <v>1</v>
      </c>
      <c s="36">
        <v>0</v>
      </c>
      <c s="36">
        <f>ROUND(G38*H38,6)</f>
      </c>
      <c r="L38" s="38">
        <v>0</v>
      </c>
      <c s="32">
        <f>ROUND(ROUND(L38,2)*ROUND(G38,3),2)</f>
      </c>
      <c s="36" t="s">
        <v>2231</v>
      </c>
      <c>
        <f>(M38*21)/100</f>
      </c>
      <c t="s">
        <v>28</v>
      </c>
    </row>
    <row r="39" spans="1:5" ht="12.75">
      <c r="A39" s="35" t="s">
        <v>56</v>
      </c>
      <c r="E39" s="39" t="s">
        <v>52</v>
      </c>
    </row>
    <row r="40" spans="1:5" ht="12.75">
      <c r="A40" s="35" t="s">
        <v>57</v>
      </c>
      <c r="E40" s="40" t="s">
        <v>52</v>
      </c>
    </row>
    <row r="41" spans="1:5" ht="191.25">
      <c r="A41" t="s">
        <v>58</v>
      </c>
      <c r="E41" s="39" t="s">
        <v>2669</v>
      </c>
    </row>
    <row r="42" spans="1:16" ht="12.75">
      <c r="A42" t="s">
        <v>49</v>
      </c>
      <c s="34" t="s">
        <v>673</v>
      </c>
      <c s="34" t="s">
        <v>2670</v>
      </c>
      <c s="35" t="s">
        <v>52</v>
      </c>
      <c s="6" t="s">
        <v>2671</v>
      </c>
      <c s="36" t="s">
        <v>67</v>
      </c>
      <c s="37">
        <v>2</v>
      </c>
      <c s="36">
        <v>0</v>
      </c>
      <c s="36">
        <f>ROUND(G42*H42,6)</f>
      </c>
      <c r="L42" s="38">
        <v>0</v>
      </c>
      <c s="32">
        <f>ROUND(ROUND(L42,2)*ROUND(G42,3),2)</f>
      </c>
      <c s="36" t="s">
        <v>2231</v>
      </c>
      <c>
        <f>(M42*21)/100</f>
      </c>
      <c t="s">
        <v>28</v>
      </c>
    </row>
    <row r="43" spans="1:5" ht="12.75">
      <c r="A43" s="35" t="s">
        <v>56</v>
      </c>
      <c r="E43" s="39" t="s">
        <v>52</v>
      </c>
    </row>
    <row r="44" spans="1:5" ht="12.75">
      <c r="A44" s="35" t="s">
        <v>57</v>
      </c>
      <c r="E44" s="40" t="s">
        <v>52</v>
      </c>
    </row>
    <row r="45" spans="1:5" ht="178.5">
      <c r="A45" t="s">
        <v>58</v>
      </c>
      <c r="E45" s="39" t="s">
        <v>2672</v>
      </c>
    </row>
    <row r="46" spans="1:16" ht="12.75">
      <c r="A46" t="s">
        <v>49</v>
      </c>
      <c s="34" t="s">
        <v>677</v>
      </c>
      <c s="34" t="s">
        <v>2673</v>
      </c>
      <c s="35" t="s">
        <v>52</v>
      </c>
      <c s="6" t="s">
        <v>2674</v>
      </c>
      <c s="36" t="s">
        <v>67</v>
      </c>
      <c s="37">
        <v>1</v>
      </c>
      <c s="36">
        <v>0</v>
      </c>
      <c s="36">
        <f>ROUND(G46*H46,6)</f>
      </c>
      <c r="L46" s="38">
        <v>0</v>
      </c>
      <c s="32">
        <f>ROUND(ROUND(L46,2)*ROUND(G46,3),2)</f>
      </c>
      <c s="36" t="s">
        <v>2231</v>
      </c>
      <c>
        <f>(M46*21)/100</f>
      </c>
      <c t="s">
        <v>28</v>
      </c>
    </row>
    <row r="47" spans="1:5" ht="12.75">
      <c r="A47" s="35" t="s">
        <v>56</v>
      </c>
      <c r="E47" s="39" t="s">
        <v>52</v>
      </c>
    </row>
    <row r="48" spans="1:5" ht="12.75">
      <c r="A48" s="35" t="s">
        <v>57</v>
      </c>
      <c r="E48" s="40" t="s">
        <v>52</v>
      </c>
    </row>
    <row r="49" spans="1:5" ht="153">
      <c r="A49" t="s">
        <v>58</v>
      </c>
      <c r="E49" s="39" t="s">
        <v>2675</v>
      </c>
    </row>
    <row r="50" spans="1:16" ht="25.5">
      <c r="A50" t="s">
        <v>49</v>
      </c>
      <c s="34" t="s">
        <v>681</v>
      </c>
      <c s="34" t="s">
        <v>2676</v>
      </c>
      <c s="35" t="s">
        <v>52</v>
      </c>
      <c s="6" t="s">
        <v>2677</v>
      </c>
      <c s="36" t="s">
        <v>67</v>
      </c>
      <c s="37">
        <v>1</v>
      </c>
      <c s="36">
        <v>0</v>
      </c>
      <c s="36">
        <f>ROUND(G50*H50,6)</f>
      </c>
      <c r="L50" s="38">
        <v>0</v>
      </c>
      <c s="32">
        <f>ROUND(ROUND(L50,2)*ROUND(G50,3),2)</f>
      </c>
      <c s="36" t="s">
        <v>2231</v>
      </c>
      <c>
        <f>(M50*21)/100</f>
      </c>
      <c t="s">
        <v>28</v>
      </c>
    </row>
    <row r="51" spans="1:5" ht="12.75">
      <c r="A51" s="35" t="s">
        <v>56</v>
      </c>
      <c r="E51" s="39" t="s">
        <v>52</v>
      </c>
    </row>
    <row r="52" spans="1:5" ht="12.75">
      <c r="A52" s="35" t="s">
        <v>57</v>
      </c>
      <c r="E52" s="40" t="s">
        <v>52</v>
      </c>
    </row>
    <row r="53" spans="1:5" ht="191.25">
      <c r="A53" t="s">
        <v>58</v>
      </c>
      <c r="E53" s="39" t="s">
        <v>2669</v>
      </c>
    </row>
    <row r="54" spans="1:16" ht="25.5">
      <c r="A54" t="s">
        <v>49</v>
      </c>
      <c s="34" t="s">
        <v>685</v>
      </c>
      <c s="34" t="s">
        <v>2678</v>
      </c>
      <c s="35" t="s">
        <v>52</v>
      </c>
      <c s="6" t="s">
        <v>2679</v>
      </c>
      <c s="36" t="s">
        <v>67</v>
      </c>
      <c s="37">
        <v>1</v>
      </c>
      <c s="36">
        <v>0</v>
      </c>
      <c s="36">
        <f>ROUND(G54*H54,6)</f>
      </c>
      <c r="L54" s="38">
        <v>0</v>
      </c>
      <c s="32">
        <f>ROUND(ROUND(L54,2)*ROUND(G54,3),2)</f>
      </c>
      <c s="36" t="s">
        <v>2231</v>
      </c>
      <c>
        <f>(M54*21)/100</f>
      </c>
      <c t="s">
        <v>28</v>
      </c>
    </row>
    <row r="55" spans="1:5" ht="12.75">
      <c r="A55" s="35" t="s">
        <v>56</v>
      </c>
      <c r="E55" s="39" t="s">
        <v>52</v>
      </c>
    </row>
    <row r="56" spans="1:5" ht="12.75">
      <c r="A56" s="35" t="s">
        <v>57</v>
      </c>
      <c r="E56" s="40" t="s">
        <v>52</v>
      </c>
    </row>
    <row r="57" spans="1:5" ht="191.25">
      <c r="A57" t="s">
        <v>58</v>
      </c>
      <c r="E57" s="39" t="s">
        <v>2669</v>
      </c>
    </row>
    <row r="58" spans="1:16" ht="25.5">
      <c r="A58" t="s">
        <v>49</v>
      </c>
      <c s="34" t="s">
        <v>50</v>
      </c>
      <c s="34" t="s">
        <v>1461</v>
      </c>
      <c s="35" t="s">
        <v>52</v>
      </c>
      <c s="6" t="s">
        <v>1678</v>
      </c>
      <c s="36" t="s">
        <v>67</v>
      </c>
      <c s="37">
        <v>1</v>
      </c>
      <c s="36">
        <v>0</v>
      </c>
      <c s="36">
        <f>ROUND(G58*H58,6)</f>
      </c>
      <c r="L58" s="38">
        <v>0</v>
      </c>
      <c s="32">
        <f>ROUND(ROUND(L58,2)*ROUND(G58,3),2)</f>
      </c>
      <c s="36" t="s">
        <v>2231</v>
      </c>
      <c>
        <f>(M58*21)/100</f>
      </c>
      <c t="s">
        <v>28</v>
      </c>
    </row>
    <row r="59" spans="1:5" ht="12.75">
      <c r="A59" s="35" t="s">
        <v>56</v>
      </c>
      <c r="E59" s="39" t="s">
        <v>52</v>
      </c>
    </row>
    <row r="60" spans="1:5" ht="12.75">
      <c r="A60" s="35" t="s">
        <v>57</v>
      </c>
      <c r="E60" s="40" t="s">
        <v>52</v>
      </c>
    </row>
    <row r="61" spans="1:5" ht="114.75">
      <c r="A61" t="s">
        <v>58</v>
      </c>
      <c r="E61" s="39" t="s">
        <v>1679</v>
      </c>
    </row>
    <row r="62" spans="1:16" ht="25.5">
      <c r="A62" t="s">
        <v>49</v>
      </c>
      <c s="34" t="s">
        <v>60</v>
      </c>
      <c s="34" t="s">
        <v>1458</v>
      </c>
      <c s="35" t="s">
        <v>52</v>
      </c>
      <c s="6" t="s">
        <v>1993</v>
      </c>
      <c s="36" t="s">
        <v>67</v>
      </c>
      <c s="37">
        <v>1</v>
      </c>
      <c s="36">
        <v>0</v>
      </c>
      <c s="36">
        <f>ROUND(G62*H62,6)</f>
      </c>
      <c r="L62" s="38">
        <v>0</v>
      </c>
      <c s="32">
        <f>ROUND(ROUND(L62,2)*ROUND(G62,3),2)</f>
      </c>
      <c s="36" t="s">
        <v>2231</v>
      </c>
      <c>
        <f>(M62*21)/100</f>
      </c>
      <c t="s">
        <v>28</v>
      </c>
    </row>
    <row r="63" spans="1:5" ht="12.75">
      <c r="A63" s="35" t="s">
        <v>56</v>
      </c>
      <c r="E63" s="39" t="s">
        <v>52</v>
      </c>
    </row>
    <row r="64" spans="1:5" ht="12.75">
      <c r="A64" s="35" t="s">
        <v>57</v>
      </c>
      <c r="E64" s="40" t="s">
        <v>52</v>
      </c>
    </row>
    <row r="65" spans="1:5" ht="89.25">
      <c r="A65" t="s">
        <v>58</v>
      </c>
      <c r="E6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2691</v>
      </c>
      <c r="E8" s="30" t="s">
        <v>2690</v>
      </c>
      <c r="J8" s="29">
        <f>0+J9</f>
      </c>
      <c s="29">
        <f>0+K9</f>
      </c>
      <c s="29">
        <f>0+L9</f>
      </c>
      <c s="29">
        <f>0+M9</f>
      </c>
    </row>
    <row r="9" spans="1:13" ht="12.75">
      <c r="A9" t="s">
        <v>47</v>
      </c>
      <c r="C9" s="31" t="s">
        <v>644</v>
      </c>
      <c r="E9" s="33" t="s">
        <v>2636</v>
      </c>
      <c r="J9" s="32">
        <f>0</f>
      </c>
      <c s="32">
        <f>0</f>
      </c>
      <c s="32">
        <f>0+L10+L14+L18+L22+L26+L30+L34+L38+L42</f>
      </c>
      <c s="32">
        <f>0+M10+M14+M18+M22+M26+M30+M34+M38+M42</f>
      </c>
    </row>
    <row r="10" spans="1:16" ht="25.5">
      <c r="A10" t="s">
        <v>49</v>
      </c>
      <c s="34" t="s">
        <v>644</v>
      </c>
      <c s="34" t="s">
        <v>2692</v>
      </c>
      <c s="35" t="s">
        <v>52</v>
      </c>
      <c s="6" t="s">
        <v>2693</v>
      </c>
      <c s="36" t="s">
        <v>67</v>
      </c>
      <c s="37">
        <v>5</v>
      </c>
      <c s="36">
        <v>0</v>
      </c>
      <c s="36">
        <f>ROUND(G10*H10,6)</f>
      </c>
      <c r="L10" s="38">
        <v>0</v>
      </c>
      <c s="32">
        <f>ROUND(ROUND(L10,2)*ROUND(G10,3),2)</f>
      </c>
      <c s="36" t="s">
        <v>2231</v>
      </c>
      <c>
        <f>(M10*21)/100</f>
      </c>
      <c t="s">
        <v>28</v>
      </c>
    </row>
    <row r="11" spans="1:5" ht="12.75">
      <c r="A11" s="35" t="s">
        <v>56</v>
      </c>
      <c r="E11" s="39" t="s">
        <v>1166</v>
      </c>
    </row>
    <row r="12" spans="1:5" ht="25.5">
      <c r="A12" s="35" t="s">
        <v>57</v>
      </c>
      <c r="E12" s="40" t="s">
        <v>1653</v>
      </c>
    </row>
    <row r="13" spans="1:5" ht="191.25">
      <c r="A13" t="s">
        <v>58</v>
      </c>
      <c r="E13" s="39" t="s">
        <v>2694</v>
      </c>
    </row>
    <row r="14" spans="1:16" ht="25.5">
      <c r="A14" t="s">
        <v>49</v>
      </c>
      <c s="34" t="s">
        <v>28</v>
      </c>
      <c s="34" t="s">
        <v>2695</v>
      </c>
      <c s="35" t="s">
        <v>52</v>
      </c>
      <c s="6" t="s">
        <v>2696</v>
      </c>
      <c s="36" t="s">
        <v>67</v>
      </c>
      <c s="37">
        <v>5</v>
      </c>
      <c s="36">
        <v>0</v>
      </c>
      <c s="36">
        <f>ROUND(G14*H14,6)</f>
      </c>
      <c r="L14" s="38">
        <v>0</v>
      </c>
      <c s="32">
        <f>ROUND(ROUND(L14,2)*ROUND(G14,3),2)</f>
      </c>
      <c s="36" t="s">
        <v>1290</v>
      </c>
      <c>
        <f>(M14*21)/100</f>
      </c>
      <c t="s">
        <v>28</v>
      </c>
    </row>
    <row r="15" spans="1:5" ht="12.75">
      <c r="A15" s="35" t="s">
        <v>56</v>
      </c>
      <c r="E15" s="39" t="s">
        <v>52</v>
      </c>
    </row>
    <row r="16" spans="1:5" ht="12.75">
      <c r="A16" s="35" t="s">
        <v>57</v>
      </c>
      <c r="E16" s="40" t="s">
        <v>52</v>
      </c>
    </row>
    <row r="17" spans="1:5" ht="216.75">
      <c r="A17" t="s">
        <v>58</v>
      </c>
      <c r="E17" s="39" t="s">
        <v>2697</v>
      </c>
    </row>
    <row r="18" spans="1:16" ht="12.75">
      <c r="A18" t="s">
        <v>49</v>
      </c>
      <c s="34" t="s">
        <v>26</v>
      </c>
      <c s="34" t="s">
        <v>2698</v>
      </c>
      <c s="35" t="s">
        <v>52</v>
      </c>
      <c s="6" t="s">
        <v>2699</v>
      </c>
      <c s="36" t="s">
        <v>67</v>
      </c>
      <c s="37">
        <v>5</v>
      </c>
      <c s="36">
        <v>0</v>
      </c>
      <c s="36">
        <f>ROUND(G18*H18,6)</f>
      </c>
      <c r="L18" s="38">
        <v>0</v>
      </c>
      <c s="32">
        <f>ROUND(ROUND(L18,2)*ROUND(G18,3),2)</f>
      </c>
      <c s="36" t="s">
        <v>1290</v>
      </c>
      <c>
        <f>(M18*21)/100</f>
      </c>
      <c t="s">
        <v>28</v>
      </c>
    </row>
    <row r="19" spans="1:5" ht="12.75">
      <c r="A19" s="35" t="s">
        <v>56</v>
      </c>
      <c r="E19" s="39" t="s">
        <v>52</v>
      </c>
    </row>
    <row r="20" spans="1:5" ht="12.75">
      <c r="A20" s="35" t="s">
        <v>57</v>
      </c>
      <c r="E20" s="40" t="s">
        <v>52</v>
      </c>
    </row>
    <row r="21" spans="1:5" ht="204">
      <c r="A21" t="s">
        <v>58</v>
      </c>
      <c r="E21" s="39" t="s">
        <v>2700</v>
      </c>
    </row>
    <row r="22" spans="1:16" ht="12.75">
      <c r="A22" t="s">
        <v>49</v>
      </c>
      <c s="34" t="s">
        <v>94</v>
      </c>
      <c s="34" t="s">
        <v>2701</v>
      </c>
      <c s="35" t="s">
        <v>52</v>
      </c>
      <c s="6" t="s">
        <v>2702</v>
      </c>
      <c s="36" t="s">
        <v>67</v>
      </c>
      <c s="37">
        <v>5</v>
      </c>
      <c s="36">
        <v>0</v>
      </c>
      <c s="36">
        <f>ROUND(G22*H22,6)</f>
      </c>
      <c r="L22" s="38">
        <v>0</v>
      </c>
      <c s="32">
        <f>ROUND(ROUND(L22,2)*ROUND(G22,3),2)</f>
      </c>
      <c s="36" t="s">
        <v>1290</v>
      </c>
      <c>
        <f>(M22*21)/100</f>
      </c>
      <c t="s">
        <v>28</v>
      </c>
    </row>
    <row r="23" spans="1:5" ht="12.75">
      <c r="A23" s="35" t="s">
        <v>56</v>
      </c>
      <c r="E23" s="39" t="s">
        <v>52</v>
      </c>
    </row>
    <row r="24" spans="1:5" ht="12.75">
      <c r="A24" s="35" t="s">
        <v>57</v>
      </c>
      <c r="E24" s="40" t="s">
        <v>52</v>
      </c>
    </row>
    <row r="25" spans="1:5" ht="204">
      <c r="A25" t="s">
        <v>58</v>
      </c>
      <c r="E25" s="39" t="s">
        <v>2703</v>
      </c>
    </row>
    <row r="26" spans="1:16" ht="12.75">
      <c r="A26" t="s">
        <v>49</v>
      </c>
      <c s="34" t="s">
        <v>100</v>
      </c>
      <c s="34" t="s">
        <v>2704</v>
      </c>
      <c s="35" t="s">
        <v>52</v>
      </c>
      <c s="6" t="s">
        <v>2705</v>
      </c>
      <c s="36" t="s">
        <v>67</v>
      </c>
      <c s="37">
        <v>1</v>
      </c>
      <c s="36">
        <v>0</v>
      </c>
      <c s="36">
        <f>ROUND(G26*H26,6)</f>
      </c>
      <c r="L26" s="38">
        <v>0</v>
      </c>
      <c s="32">
        <f>ROUND(ROUND(L26,2)*ROUND(G26,3),2)</f>
      </c>
      <c s="36" t="s">
        <v>1290</v>
      </c>
      <c>
        <f>(M26*21)/100</f>
      </c>
      <c t="s">
        <v>28</v>
      </c>
    </row>
    <row r="27" spans="1:5" ht="12.75">
      <c r="A27" s="35" t="s">
        <v>56</v>
      </c>
      <c r="E27" s="39" t="s">
        <v>52</v>
      </c>
    </row>
    <row r="28" spans="1:5" ht="12.75">
      <c r="A28" s="35" t="s">
        <v>57</v>
      </c>
      <c r="E28" s="40" t="s">
        <v>52</v>
      </c>
    </row>
    <row r="29" spans="1:5" ht="216.75">
      <c r="A29" t="s">
        <v>58</v>
      </c>
      <c r="E29" s="39" t="s">
        <v>2706</v>
      </c>
    </row>
    <row r="30" spans="1:16" ht="12.75">
      <c r="A30" t="s">
        <v>49</v>
      </c>
      <c s="34" t="s">
        <v>27</v>
      </c>
      <c s="34" t="s">
        <v>2707</v>
      </c>
      <c s="35" t="s">
        <v>52</v>
      </c>
      <c s="6" t="s">
        <v>2708</v>
      </c>
      <c s="36" t="s">
        <v>67</v>
      </c>
      <c s="37">
        <v>24</v>
      </c>
      <c s="36">
        <v>0</v>
      </c>
      <c s="36">
        <f>ROUND(G30*H30,6)</f>
      </c>
      <c r="L30" s="38">
        <v>0</v>
      </c>
      <c s="32">
        <f>ROUND(ROUND(L30,2)*ROUND(G30,3),2)</f>
      </c>
      <c s="36" t="s">
        <v>1290</v>
      </c>
      <c>
        <f>(M30*21)/100</f>
      </c>
      <c t="s">
        <v>28</v>
      </c>
    </row>
    <row r="31" spans="1:5" ht="12.75">
      <c r="A31" s="35" t="s">
        <v>56</v>
      </c>
      <c r="E31" s="39" t="s">
        <v>52</v>
      </c>
    </row>
    <row r="32" spans="1:5" ht="12.75">
      <c r="A32" s="35" t="s">
        <v>57</v>
      </c>
      <c r="E32" s="40" t="s">
        <v>52</v>
      </c>
    </row>
    <row r="33" spans="1:5" ht="127.5">
      <c r="A33" t="s">
        <v>58</v>
      </c>
      <c r="E33" s="39" t="s">
        <v>2709</v>
      </c>
    </row>
    <row r="34" spans="1:16" ht="12.75">
      <c r="A34" t="s">
        <v>49</v>
      </c>
      <c s="34" t="s">
        <v>168</v>
      </c>
      <c s="34" t="s">
        <v>2710</v>
      </c>
      <c s="35" t="s">
        <v>52</v>
      </c>
      <c s="6" t="s">
        <v>2711</v>
      </c>
      <c s="36" t="s">
        <v>67</v>
      </c>
      <c s="37">
        <v>1</v>
      </c>
      <c s="36">
        <v>0</v>
      </c>
      <c s="36">
        <f>ROUND(G34*H34,6)</f>
      </c>
      <c r="L34" s="38">
        <v>0</v>
      </c>
      <c s="32">
        <f>ROUND(ROUND(L34,2)*ROUND(G34,3),2)</f>
      </c>
      <c s="36" t="s">
        <v>1290</v>
      </c>
      <c>
        <f>(M34*21)/100</f>
      </c>
      <c t="s">
        <v>28</v>
      </c>
    </row>
    <row r="35" spans="1:5" ht="12.75">
      <c r="A35" s="35" t="s">
        <v>56</v>
      </c>
      <c r="E35" s="39" t="s">
        <v>52</v>
      </c>
    </row>
    <row r="36" spans="1:5" ht="12.75">
      <c r="A36" s="35" t="s">
        <v>57</v>
      </c>
      <c r="E36" s="40" t="s">
        <v>52</v>
      </c>
    </row>
    <row r="37" spans="1:5" ht="165.75">
      <c r="A37" t="s">
        <v>58</v>
      </c>
      <c r="E37" s="39" t="s">
        <v>2712</v>
      </c>
    </row>
    <row r="38" spans="1:16" ht="12.75">
      <c r="A38" t="s">
        <v>49</v>
      </c>
      <c s="34" t="s">
        <v>534</v>
      </c>
      <c s="34" t="s">
        <v>2713</v>
      </c>
      <c s="35" t="s">
        <v>52</v>
      </c>
      <c s="6" t="s">
        <v>2714</v>
      </c>
      <c s="36" t="s">
        <v>67</v>
      </c>
      <c s="37">
        <v>1</v>
      </c>
      <c s="36">
        <v>0</v>
      </c>
      <c s="36">
        <f>ROUND(G38*H38,6)</f>
      </c>
      <c r="L38" s="38">
        <v>0</v>
      </c>
      <c s="32">
        <f>ROUND(ROUND(L38,2)*ROUND(G38,3),2)</f>
      </c>
      <c s="36" t="s">
        <v>1290</v>
      </c>
      <c>
        <f>(M38*21)/100</f>
      </c>
      <c t="s">
        <v>28</v>
      </c>
    </row>
    <row r="39" spans="1:5" ht="12.75">
      <c r="A39" s="35" t="s">
        <v>56</v>
      </c>
      <c r="E39" s="39" t="s">
        <v>52</v>
      </c>
    </row>
    <row r="40" spans="1:5" ht="12.75">
      <c r="A40" s="35" t="s">
        <v>57</v>
      </c>
      <c r="E40" s="40" t="s">
        <v>52</v>
      </c>
    </row>
    <row r="41" spans="1:5" ht="153">
      <c r="A41" t="s">
        <v>58</v>
      </c>
      <c r="E41" s="39" t="s">
        <v>2715</v>
      </c>
    </row>
    <row r="42" spans="1:16" ht="25.5">
      <c r="A42" t="s">
        <v>49</v>
      </c>
      <c s="34" t="s">
        <v>673</v>
      </c>
      <c s="34" t="s">
        <v>1458</v>
      </c>
      <c s="35" t="s">
        <v>52</v>
      </c>
      <c s="6" t="s">
        <v>1993</v>
      </c>
      <c s="36" t="s">
        <v>67</v>
      </c>
      <c s="37">
        <v>1</v>
      </c>
      <c s="36">
        <v>0</v>
      </c>
      <c s="36">
        <f>ROUND(G42*H42,6)</f>
      </c>
      <c r="L42" s="38">
        <v>0</v>
      </c>
      <c s="32">
        <f>ROUND(ROUND(L42,2)*ROUND(G42,3),2)</f>
      </c>
      <c s="36" t="s">
        <v>1290</v>
      </c>
      <c>
        <f>(M42*21)/100</f>
      </c>
      <c t="s">
        <v>28</v>
      </c>
    </row>
    <row r="43" spans="1:5" ht="12.75">
      <c r="A43" s="35" t="s">
        <v>56</v>
      </c>
      <c r="E43" s="39" t="s">
        <v>52</v>
      </c>
    </row>
    <row r="44" spans="1:5" ht="12.75">
      <c r="A44" s="35" t="s">
        <v>57</v>
      </c>
      <c r="E44" s="40" t="s">
        <v>52</v>
      </c>
    </row>
    <row r="45" spans="1:5" ht="89.25">
      <c r="A45" t="s">
        <v>58</v>
      </c>
      <c r="E45" s="39" t="s">
        <v>1994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2718</v>
      </c>
      <c r="E8" s="30" t="s">
        <v>2717</v>
      </c>
      <c r="J8" s="29">
        <f>0+J9+J18+J23+J28+J33+J46+J51+J56+J61+J66</f>
      </c>
      <c s="29">
        <f>0+K9+K18+K23+K28+K33+K46+K51+K56+K61+K66</f>
      </c>
      <c s="29">
        <f>0+L9+L18+L23+L28+L33+L46+L51+L56+L61+L66</f>
      </c>
      <c s="29">
        <f>0+M9+M18+M23+M28+M33+M46+M51+M56+M61+M66</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3</v>
      </c>
      <c s="36">
        <v>0</v>
      </c>
      <c s="36">
        <f>ROUND(G19*H19,6)</f>
      </c>
      <c r="L19" s="38">
        <v>0</v>
      </c>
      <c s="32">
        <f>ROUND(ROUND(L19,2)*ROUND(G19,3),2)</f>
      </c>
      <c s="36" t="s">
        <v>775</v>
      </c>
      <c>
        <f>(M19*21)/100</f>
      </c>
      <c t="s">
        <v>28</v>
      </c>
    </row>
    <row r="20" spans="1:5" ht="12.75">
      <c r="A20" s="35" t="s">
        <v>56</v>
      </c>
      <c r="E20" s="39" t="s">
        <v>52</v>
      </c>
    </row>
    <row r="21" spans="1:5" ht="12.75">
      <c r="A21" s="35" t="s">
        <v>57</v>
      </c>
      <c r="E21" s="40" t="s">
        <v>2726</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12</v>
      </c>
      <c s="36">
        <v>0</v>
      </c>
      <c s="36">
        <f>ROUND(G24*H24,6)</f>
      </c>
      <c r="L24" s="38">
        <v>0</v>
      </c>
      <c s="32">
        <f>ROUND(ROUND(L24,2)*ROUND(G24,3),2)</f>
      </c>
      <c s="36" t="s">
        <v>775</v>
      </c>
      <c>
        <f>(M24*21)/100</f>
      </c>
      <c t="s">
        <v>28</v>
      </c>
    </row>
    <row r="25" spans="1:5" ht="12.75">
      <c r="A25" s="35" t="s">
        <v>56</v>
      </c>
      <c r="E25" s="39" t="s">
        <v>52</v>
      </c>
    </row>
    <row r="26" spans="1:5" ht="12.75">
      <c r="A26" s="35" t="s">
        <v>57</v>
      </c>
      <c r="E26" s="40" t="s">
        <v>2731</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775</v>
      </c>
      <c>
        <f>(M29*21)/100</f>
      </c>
      <c t="s">
        <v>28</v>
      </c>
    </row>
    <row r="30" spans="1:5" ht="12.75">
      <c r="A30" s="35" t="s">
        <v>56</v>
      </c>
      <c r="E30" s="39" t="s">
        <v>52</v>
      </c>
    </row>
    <row r="31" spans="1:5" ht="12.75">
      <c r="A31" s="35" t="s">
        <v>57</v>
      </c>
      <c r="E31" s="40" t="s">
        <v>2731</v>
      </c>
    </row>
    <row r="32" spans="1:5" ht="229.5">
      <c r="A32" t="s">
        <v>58</v>
      </c>
      <c r="E32" s="39" t="s">
        <v>167</v>
      </c>
    </row>
    <row r="33" spans="1:13" ht="12.75">
      <c r="A33" t="s">
        <v>47</v>
      </c>
      <c r="C33" s="31" t="s">
        <v>78</v>
      </c>
      <c r="E33" s="33" t="s">
        <v>2734</v>
      </c>
      <c r="J33" s="32">
        <f>0</f>
      </c>
      <c s="32">
        <f>0</f>
      </c>
      <c s="32">
        <f>0+L34+L38+L42</f>
      </c>
      <c s="32">
        <f>0+M34+M38+M42</f>
      </c>
    </row>
    <row r="34" spans="1:16" ht="12.75">
      <c r="A34" t="s">
        <v>49</v>
      </c>
      <c s="34" t="s">
        <v>534</v>
      </c>
      <c s="34" t="s">
        <v>2735</v>
      </c>
      <c s="35" t="s">
        <v>52</v>
      </c>
      <c s="6" t="s">
        <v>2736</v>
      </c>
      <c s="36" t="s">
        <v>54</v>
      </c>
      <c s="37">
        <v>250</v>
      </c>
      <c s="36">
        <v>0</v>
      </c>
      <c s="36">
        <f>ROUND(G34*H34,6)</f>
      </c>
      <c r="L34" s="38">
        <v>0</v>
      </c>
      <c s="32">
        <f>ROUND(ROUND(L34,2)*ROUND(G34,3),2)</f>
      </c>
      <c s="36" t="s">
        <v>775</v>
      </c>
      <c>
        <f>(M34*21)/100</f>
      </c>
      <c t="s">
        <v>28</v>
      </c>
    </row>
    <row r="35" spans="1:5" ht="12.75">
      <c r="A35" s="35" t="s">
        <v>56</v>
      </c>
      <c r="E35" s="39" t="s">
        <v>52</v>
      </c>
    </row>
    <row r="36" spans="1:5" ht="12.75">
      <c r="A36" s="35" t="s">
        <v>57</v>
      </c>
      <c r="E36" s="40" t="s">
        <v>2737</v>
      </c>
    </row>
    <row r="37" spans="1:5" ht="12.75">
      <c r="A37" t="s">
        <v>58</v>
      </c>
      <c r="E37" s="39" t="s">
        <v>2738</v>
      </c>
    </row>
    <row r="38" spans="1:16" ht="12.75">
      <c r="A38" t="s">
        <v>49</v>
      </c>
      <c s="34" t="s">
        <v>673</v>
      </c>
      <c s="34" t="s">
        <v>2739</v>
      </c>
      <c s="35" t="s">
        <v>52</v>
      </c>
      <c s="6" t="s">
        <v>2740</v>
      </c>
      <c s="36" t="s">
        <v>75</v>
      </c>
      <c s="37">
        <v>4</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25.5">
      <c r="A41" t="s">
        <v>58</v>
      </c>
      <c r="E41" s="39" t="s">
        <v>2741</v>
      </c>
    </row>
    <row r="42" spans="1:16" ht="12.75">
      <c r="A42" t="s">
        <v>49</v>
      </c>
      <c s="34" t="s">
        <v>677</v>
      </c>
      <c s="34" t="s">
        <v>2742</v>
      </c>
      <c s="35" t="s">
        <v>52</v>
      </c>
      <c s="6" t="s">
        <v>2743</v>
      </c>
      <c s="36" t="s">
        <v>54</v>
      </c>
      <c s="37">
        <v>250</v>
      </c>
      <c s="36">
        <v>0</v>
      </c>
      <c s="36">
        <f>ROUND(G42*H42,6)</f>
      </c>
      <c r="L42" s="38">
        <v>0</v>
      </c>
      <c s="32">
        <f>ROUND(ROUND(L42,2)*ROUND(G42,3),2)</f>
      </c>
      <c s="36" t="s">
        <v>775</v>
      </c>
      <c>
        <f>(M42*21)/100</f>
      </c>
      <c t="s">
        <v>28</v>
      </c>
    </row>
    <row r="43" spans="1:5" ht="12.75">
      <c r="A43" s="35" t="s">
        <v>56</v>
      </c>
      <c r="E43" s="39" t="s">
        <v>52</v>
      </c>
    </row>
    <row r="44" spans="1:5" ht="12.75">
      <c r="A44" s="35" t="s">
        <v>57</v>
      </c>
      <c r="E44" s="40" t="s">
        <v>2737</v>
      </c>
    </row>
    <row r="45" spans="1:5" ht="25.5">
      <c r="A45" t="s">
        <v>58</v>
      </c>
      <c r="E45" s="39" t="s">
        <v>2744</v>
      </c>
    </row>
    <row r="46" spans="1:13" ht="12.75">
      <c r="A46" t="s">
        <v>47</v>
      </c>
      <c r="C46" s="31" t="s">
        <v>28</v>
      </c>
      <c r="E46" s="33" t="s">
        <v>2745</v>
      </c>
      <c r="J46" s="32">
        <f>0</f>
      </c>
      <c s="32">
        <f>0</f>
      </c>
      <c s="32">
        <f>0+L47</f>
      </c>
      <c s="32">
        <f>0+M47</f>
      </c>
    </row>
    <row r="47" spans="1:16" ht="12.75">
      <c r="A47" t="s">
        <v>49</v>
      </c>
      <c s="34" t="s">
        <v>26</v>
      </c>
      <c s="34" t="s">
        <v>2746</v>
      </c>
      <c s="35" t="s">
        <v>52</v>
      </c>
      <c s="6" t="s">
        <v>2747</v>
      </c>
      <c s="36" t="s">
        <v>1044</v>
      </c>
      <c s="37">
        <v>1</v>
      </c>
      <c s="36">
        <v>0</v>
      </c>
      <c s="36">
        <f>ROUND(G47*H47,6)</f>
      </c>
      <c r="L47" s="38">
        <v>0</v>
      </c>
      <c s="32">
        <f>ROUND(ROUND(L47,2)*ROUND(G47,3),2)</f>
      </c>
      <c s="36" t="s">
        <v>775</v>
      </c>
      <c>
        <f>(M47*21)/100</f>
      </c>
      <c t="s">
        <v>28</v>
      </c>
    </row>
    <row r="48" spans="1:5" ht="12.75">
      <c r="A48" s="35" t="s">
        <v>56</v>
      </c>
      <c r="E48" s="39" t="s">
        <v>52</v>
      </c>
    </row>
    <row r="49" spans="1:5" ht="12.75">
      <c r="A49" s="35" t="s">
        <v>57</v>
      </c>
      <c r="E49" s="40" t="s">
        <v>2748</v>
      </c>
    </row>
    <row r="50" spans="1:5" ht="12.75">
      <c r="A50" t="s">
        <v>58</v>
      </c>
      <c r="E50" s="39" t="s">
        <v>2749</v>
      </c>
    </row>
    <row r="51" spans="1:13" ht="12.75">
      <c r="A51" t="s">
        <v>47</v>
      </c>
      <c r="C51" s="31" t="s">
        <v>26</v>
      </c>
      <c r="E51" s="33" t="s">
        <v>2750</v>
      </c>
      <c r="J51" s="32">
        <f>0</f>
      </c>
      <c s="32">
        <f>0</f>
      </c>
      <c s="32">
        <f>0+L52</f>
      </c>
      <c s="32">
        <f>0+M52</f>
      </c>
    </row>
    <row r="52" spans="1:16" ht="12.75">
      <c r="A52" t="s">
        <v>49</v>
      </c>
      <c s="34" t="s">
        <v>94</v>
      </c>
      <c s="34" t="s">
        <v>2751</v>
      </c>
      <c s="35" t="s">
        <v>52</v>
      </c>
      <c s="6" t="s">
        <v>2752</v>
      </c>
      <c s="36" t="s">
        <v>1044</v>
      </c>
      <c s="37">
        <v>1</v>
      </c>
      <c s="36">
        <v>0</v>
      </c>
      <c s="36">
        <f>ROUND(G52*H52,6)</f>
      </c>
      <c r="L52" s="38">
        <v>0</v>
      </c>
      <c s="32">
        <f>ROUND(ROUND(L52,2)*ROUND(G52,3),2)</f>
      </c>
      <c s="36" t="s">
        <v>775</v>
      </c>
      <c>
        <f>(M52*21)/100</f>
      </c>
      <c t="s">
        <v>28</v>
      </c>
    </row>
    <row r="53" spans="1:5" ht="12.75">
      <c r="A53" s="35" t="s">
        <v>56</v>
      </c>
      <c r="E53" s="39" t="s">
        <v>52</v>
      </c>
    </row>
    <row r="54" spans="1:5" ht="12.75">
      <c r="A54" s="35" t="s">
        <v>57</v>
      </c>
      <c r="E54" s="40" t="s">
        <v>2753</v>
      </c>
    </row>
    <row r="55" spans="1:5" ht="25.5">
      <c r="A55" t="s">
        <v>58</v>
      </c>
      <c r="E55" s="39" t="s">
        <v>2754</v>
      </c>
    </row>
    <row r="56" spans="1:13" ht="12.75">
      <c r="A56" t="s">
        <v>47</v>
      </c>
      <c r="C56" s="31" t="s">
        <v>27</v>
      </c>
      <c r="E56" s="33" t="s">
        <v>2755</v>
      </c>
      <c r="J56" s="32">
        <f>0</f>
      </c>
      <c s="32">
        <f>0</f>
      </c>
      <c s="32">
        <f>0+L57</f>
      </c>
      <c s="32">
        <f>0+M57</f>
      </c>
    </row>
    <row r="57" spans="1:16" ht="12.75">
      <c r="A57" t="s">
        <v>49</v>
      </c>
      <c s="34" t="s">
        <v>681</v>
      </c>
      <c s="34" t="s">
        <v>2756</v>
      </c>
      <c s="35" t="s">
        <v>52</v>
      </c>
      <c s="6" t="s">
        <v>2757</v>
      </c>
      <c s="36" t="s">
        <v>648</v>
      </c>
      <c s="37">
        <v>0.4</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267.75">
      <c r="A60" t="s">
        <v>58</v>
      </c>
      <c r="E60" s="39" t="s">
        <v>2758</v>
      </c>
    </row>
    <row r="61" spans="1:13" ht="12.75">
      <c r="A61" t="s">
        <v>47</v>
      </c>
      <c r="C61" s="31" t="s">
        <v>285</v>
      </c>
      <c r="E61" s="33" t="s">
        <v>2759</v>
      </c>
      <c r="J61" s="32">
        <f>0</f>
      </c>
      <c s="32">
        <f>0</f>
      </c>
      <c s="32">
        <f>0+L62</f>
      </c>
      <c s="32">
        <f>0+M62</f>
      </c>
    </row>
    <row r="62" spans="1:16" ht="25.5">
      <c r="A62" t="s">
        <v>49</v>
      </c>
      <c s="34" t="s">
        <v>685</v>
      </c>
      <c s="34" t="s">
        <v>1413</v>
      </c>
      <c s="35" t="s">
        <v>52</v>
      </c>
      <c s="6" t="s">
        <v>1414</v>
      </c>
      <c s="36" t="s">
        <v>67</v>
      </c>
      <c s="37">
        <v>4</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76.5">
      <c r="A65" t="s">
        <v>58</v>
      </c>
      <c r="E65" s="39" t="s">
        <v>2760</v>
      </c>
    </row>
    <row r="66" spans="1:13" ht="12.75">
      <c r="A66" t="s">
        <v>47</v>
      </c>
      <c r="C66" s="31" t="s">
        <v>302</v>
      </c>
      <c r="E66" s="33" t="s">
        <v>2761</v>
      </c>
      <c r="J66" s="32">
        <f>0</f>
      </c>
      <c s="32">
        <f>0</f>
      </c>
      <c s="32">
        <f>0+L67+L71+L75+L79+L83+L87+L91+L95+L99+L103+L107+L111+L115+L119+L123+L127+L131+L135+L139</f>
      </c>
      <c s="32">
        <f>0+M67+M71+M75+M79+M83+M87+M91+M95+M99+M103+M107+M111+M115+M119+M123+M127+M131+M135+M139</f>
      </c>
    </row>
    <row r="67" spans="1:16" ht="12.75">
      <c r="A67" t="s">
        <v>49</v>
      </c>
      <c s="34" t="s">
        <v>50</v>
      </c>
      <c s="34" t="s">
        <v>2762</v>
      </c>
      <c s="35" t="s">
        <v>52</v>
      </c>
      <c s="6" t="s">
        <v>2763</v>
      </c>
      <c s="36" t="s">
        <v>67</v>
      </c>
      <c s="37">
        <v>1</v>
      </c>
      <c s="36">
        <v>0</v>
      </c>
      <c s="36">
        <f>ROUND(G67*H67,6)</f>
      </c>
      <c r="L67" s="38">
        <v>0</v>
      </c>
      <c s="32">
        <f>ROUND(ROUND(L67,2)*ROUND(G67,3),2)</f>
      </c>
      <c s="36" t="s">
        <v>775</v>
      </c>
      <c>
        <f>(M67*21)/100</f>
      </c>
      <c t="s">
        <v>28</v>
      </c>
    </row>
    <row r="68" spans="1:5" ht="12.75">
      <c r="A68" s="35" t="s">
        <v>56</v>
      </c>
      <c r="E68" s="39" t="s">
        <v>1166</v>
      </c>
    </row>
    <row r="69" spans="1:5" ht="12.75">
      <c r="A69" s="35" t="s">
        <v>57</v>
      </c>
      <c r="E69" s="40" t="s">
        <v>2584</v>
      </c>
    </row>
    <row r="70" spans="1:5" ht="102">
      <c r="A70" t="s">
        <v>58</v>
      </c>
      <c r="E70" s="39" t="s">
        <v>2764</v>
      </c>
    </row>
    <row r="71" spans="1:16" ht="12.75">
      <c r="A71" t="s">
        <v>49</v>
      </c>
      <c s="34" t="s">
        <v>60</v>
      </c>
      <c s="34" t="s">
        <v>2765</v>
      </c>
      <c s="35" t="s">
        <v>52</v>
      </c>
      <c s="6" t="s">
        <v>2766</v>
      </c>
      <c s="36" t="s">
        <v>67</v>
      </c>
      <c s="37">
        <v>1</v>
      </c>
      <c s="36">
        <v>0</v>
      </c>
      <c s="36">
        <f>ROUND(G71*H71,6)</f>
      </c>
      <c r="L71" s="38">
        <v>0</v>
      </c>
      <c s="32">
        <f>ROUND(ROUND(L71,2)*ROUND(G71,3),2)</f>
      </c>
      <c s="36" t="s">
        <v>775</v>
      </c>
      <c>
        <f>(M71*21)/100</f>
      </c>
      <c t="s">
        <v>28</v>
      </c>
    </row>
    <row r="72" spans="1:5" ht="12.75">
      <c r="A72" s="35" t="s">
        <v>56</v>
      </c>
      <c r="E72" s="39" t="s">
        <v>52</v>
      </c>
    </row>
    <row r="73" spans="1:5" ht="12.75">
      <c r="A73" s="35" t="s">
        <v>57</v>
      </c>
      <c r="E73" s="40" t="s">
        <v>52</v>
      </c>
    </row>
    <row r="74" spans="1:5" ht="102">
      <c r="A74" t="s">
        <v>58</v>
      </c>
      <c r="E74" s="39" t="s">
        <v>2767</v>
      </c>
    </row>
    <row r="75" spans="1:16" ht="12.75">
      <c r="A75" t="s">
        <v>49</v>
      </c>
      <c s="34" t="s">
        <v>64</v>
      </c>
      <c s="34" t="s">
        <v>2768</v>
      </c>
      <c s="35" t="s">
        <v>52</v>
      </c>
      <c s="6" t="s">
        <v>2769</v>
      </c>
      <c s="36" t="s">
        <v>67</v>
      </c>
      <c s="37">
        <v>1</v>
      </c>
      <c s="36">
        <v>0</v>
      </c>
      <c s="36">
        <f>ROUND(G75*H75,6)</f>
      </c>
      <c r="L75" s="38">
        <v>0</v>
      </c>
      <c s="32">
        <f>ROUND(ROUND(L75,2)*ROUND(G75,3),2)</f>
      </c>
      <c s="36" t="s">
        <v>775</v>
      </c>
      <c>
        <f>(M75*21)/100</f>
      </c>
      <c t="s">
        <v>28</v>
      </c>
    </row>
    <row r="76" spans="1:5" ht="12.75">
      <c r="A76" s="35" t="s">
        <v>56</v>
      </c>
      <c r="E76" s="39" t="s">
        <v>52</v>
      </c>
    </row>
    <row r="77" spans="1:5" ht="12.75">
      <c r="A77" s="35" t="s">
        <v>57</v>
      </c>
      <c r="E77" s="40" t="s">
        <v>52</v>
      </c>
    </row>
    <row r="78" spans="1:5" ht="102">
      <c r="A78" t="s">
        <v>58</v>
      </c>
      <c r="E78" s="39" t="s">
        <v>1654</v>
      </c>
    </row>
    <row r="79" spans="1:16" ht="12.75">
      <c r="A79" t="s">
        <v>49</v>
      </c>
      <c s="34" t="s">
        <v>69</v>
      </c>
      <c s="34" t="s">
        <v>2770</v>
      </c>
      <c s="35" t="s">
        <v>52</v>
      </c>
      <c s="6" t="s">
        <v>2771</v>
      </c>
      <c s="36" t="s">
        <v>67</v>
      </c>
      <c s="37">
        <v>3</v>
      </c>
      <c s="36">
        <v>0</v>
      </c>
      <c s="36">
        <f>ROUND(G79*H79,6)</f>
      </c>
      <c r="L79" s="38">
        <v>0</v>
      </c>
      <c s="32">
        <f>ROUND(ROUND(L79,2)*ROUND(G79,3),2)</f>
      </c>
      <c s="36" t="s">
        <v>775</v>
      </c>
      <c>
        <f>(M79*21)/100</f>
      </c>
      <c t="s">
        <v>28</v>
      </c>
    </row>
    <row r="80" spans="1:5" ht="12.75">
      <c r="A80" s="35" t="s">
        <v>56</v>
      </c>
      <c r="E80" s="39" t="s">
        <v>52</v>
      </c>
    </row>
    <row r="81" spans="1:5" ht="12.75">
      <c r="A81" s="35" t="s">
        <v>57</v>
      </c>
      <c r="E81" s="40" t="s">
        <v>52</v>
      </c>
    </row>
    <row r="82" spans="1:5" ht="102">
      <c r="A82" t="s">
        <v>58</v>
      </c>
      <c r="E82" s="39" t="s">
        <v>1654</v>
      </c>
    </row>
    <row r="83" spans="1:16" ht="12.75">
      <c r="A83" t="s">
        <v>49</v>
      </c>
      <c s="34" t="s">
        <v>72</v>
      </c>
      <c s="34" t="s">
        <v>2772</v>
      </c>
      <c s="35" t="s">
        <v>52</v>
      </c>
      <c s="6" t="s">
        <v>2773</v>
      </c>
      <c s="36" t="s">
        <v>75</v>
      </c>
      <c s="37">
        <v>4</v>
      </c>
      <c s="36">
        <v>0</v>
      </c>
      <c s="36">
        <f>ROUND(G83*H83,6)</f>
      </c>
      <c r="L83" s="38">
        <v>0</v>
      </c>
      <c s="32">
        <f>ROUND(ROUND(L83,2)*ROUND(G83,3),2)</f>
      </c>
      <c s="36" t="s">
        <v>775</v>
      </c>
      <c>
        <f>(M83*21)/100</f>
      </c>
      <c t="s">
        <v>28</v>
      </c>
    </row>
    <row r="84" spans="1:5" ht="12.75">
      <c r="A84" s="35" t="s">
        <v>56</v>
      </c>
      <c r="E84" s="39" t="s">
        <v>52</v>
      </c>
    </row>
    <row r="85" spans="1:5" ht="12.75">
      <c r="A85" s="35" t="s">
        <v>57</v>
      </c>
      <c r="E85" s="40" t="s">
        <v>52</v>
      </c>
    </row>
    <row r="86" spans="1:5" ht="216.75">
      <c r="A86" t="s">
        <v>58</v>
      </c>
      <c r="E86" s="39" t="s">
        <v>2774</v>
      </c>
    </row>
    <row r="87" spans="1:16" ht="12.75">
      <c r="A87" t="s">
        <v>49</v>
      </c>
      <c s="34" t="s">
        <v>78</v>
      </c>
      <c s="34" t="s">
        <v>2775</v>
      </c>
      <c s="35" t="s">
        <v>52</v>
      </c>
      <c s="6" t="s">
        <v>2776</v>
      </c>
      <c s="36" t="s">
        <v>105</v>
      </c>
      <c s="37">
        <v>50</v>
      </c>
      <c s="36">
        <v>0</v>
      </c>
      <c s="36">
        <f>ROUND(G87*H87,6)</f>
      </c>
      <c r="L87" s="38">
        <v>0</v>
      </c>
      <c s="32">
        <f>ROUND(ROUND(L87,2)*ROUND(G87,3),2)</f>
      </c>
      <c s="36" t="s">
        <v>775</v>
      </c>
      <c>
        <f>(M87*21)/100</f>
      </c>
      <c t="s">
        <v>28</v>
      </c>
    </row>
    <row r="88" spans="1:5" ht="12.75">
      <c r="A88" s="35" t="s">
        <v>56</v>
      </c>
      <c r="E88" s="39" t="s">
        <v>52</v>
      </c>
    </row>
    <row r="89" spans="1:5" ht="12.75">
      <c r="A89" s="35" t="s">
        <v>57</v>
      </c>
      <c r="E89" s="40" t="s">
        <v>52</v>
      </c>
    </row>
    <row r="90" spans="1:5" ht="127.5">
      <c r="A90" t="s">
        <v>58</v>
      </c>
      <c r="E90" s="39" t="s">
        <v>2777</v>
      </c>
    </row>
    <row r="91" spans="1:16" ht="12.75">
      <c r="A91" t="s">
        <v>49</v>
      </c>
      <c s="34" t="s">
        <v>83</v>
      </c>
      <c s="34" t="s">
        <v>2778</v>
      </c>
      <c s="35" t="s">
        <v>52</v>
      </c>
      <c s="6" t="s">
        <v>2779</v>
      </c>
      <c s="36" t="s">
        <v>67</v>
      </c>
      <c s="37">
        <v>6</v>
      </c>
      <c s="36">
        <v>0</v>
      </c>
      <c s="36">
        <f>ROUND(G91*H91,6)</f>
      </c>
      <c r="L91" s="38">
        <v>0</v>
      </c>
      <c s="32">
        <f>ROUND(ROUND(L91,2)*ROUND(G91,3),2)</f>
      </c>
      <c s="36" t="s">
        <v>775</v>
      </c>
      <c>
        <f>(M91*21)/100</f>
      </c>
      <c t="s">
        <v>28</v>
      </c>
    </row>
    <row r="92" spans="1:5" ht="12.75">
      <c r="A92" s="35" t="s">
        <v>56</v>
      </c>
      <c r="E92" s="39" t="s">
        <v>52</v>
      </c>
    </row>
    <row r="93" spans="1:5" ht="12.75">
      <c r="A93" s="35" t="s">
        <v>57</v>
      </c>
      <c r="E93" s="40" t="s">
        <v>52</v>
      </c>
    </row>
    <row r="94" spans="1:5" ht="102">
      <c r="A94" t="s">
        <v>58</v>
      </c>
      <c r="E94" s="39" t="s">
        <v>2780</v>
      </c>
    </row>
    <row r="95" spans="1:16" ht="25.5">
      <c r="A95" t="s">
        <v>49</v>
      </c>
      <c s="34" t="s">
        <v>87</v>
      </c>
      <c s="34" t="s">
        <v>2781</v>
      </c>
      <c s="35" t="s">
        <v>52</v>
      </c>
      <c s="6" t="s">
        <v>2782</v>
      </c>
      <c s="36" t="s">
        <v>105</v>
      </c>
      <c s="37">
        <v>35</v>
      </c>
      <c s="36">
        <v>0</v>
      </c>
      <c s="36">
        <f>ROUND(G95*H95,6)</f>
      </c>
      <c r="L95" s="38">
        <v>0</v>
      </c>
      <c s="32">
        <f>ROUND(ROUND(L95,2)*ROUND(G95,3),2)</f>
      </c>
      <c s="36" t="s">
        <v>775</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2783</v>
      </c>
      <c s="35" t="s">
        <v>52</v>
      </c>
      <c s="6" t="s">
        <v>2784</v>
      </c>
      <c s="36" t="s">
        <v>67</v>
      </c>
      <c s="37">
        <v>2</v>
      </c>
      <c s="36">
        <v>0</v>
      </c>
      <c s="36">
        <f>ROUND(G99*H99,6)</f>
      </c>
      <c r="L99" s="38">
        <v>0</v>
      </c>
      <c s="32">
        <f>ROUND(ROUND(L99,2)*ROUND(G99,3),2)</f>
      </c>
      <c s="36" t="s">
        <v>775</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1461</v>
      </c>
      <c s="35" t="s">
        <v>52</v>
      </c>
      <c s="6" t="s">
        <v>1678</v>
      </c>
      <c s="36" t="s">
        <v>67</v>
      </c>
      <c s="37">
        <v>1</v>
      </c>
      <c s="36">
        <v>0</v>
      </c>
      <c s="36">
        <f>ROUND(G103*H103,6)</f>
      </c>
      <c r="L103" s="38">
        <v>0</v>
      </c>
      <c s="32">
        <f>ROUND(ROUND(L103,2)*ROUND(G103,3),2)</f>
      </c>
      <c s="36" t="s">
        <v>775</v>
      </c>
      <c>
        <f>(M103*21)/100</f>
      </c>
      <c t="s">
        <v>28</v>
      </c>
    </row>
    <row r="104" spans="1:5" ht="12.75">
      <c r="A104" s="35" t="s">
        <v>56</v>
      </c>
      <c r="E104" s="39" t="s">
        <v>52</v>
      </c>
    </row>
    <row r="105" spans="1:5" ht="12.75">
      <c r="A105" s="35" t="s">
        <v>57</v>
      </c>
      <c r="E105" s="40" t="s">
        <v>52</v>
      </c>
    </row>
    <row r="106" spans="1:5" ht="114.75">
      <c r="A106" t="s">
        <v>58</v>
      </c>
      <c r="E106" s="39" t="s">
        <v>1679</v>
      </c>
    </row>
    <row r="107" spans="1:16" ht="38.25">
      <c r="A107" t="s">
        <v>49</v>
      </c>
      <c s="34" t="s">
        <v>1000</v>
      </c>
      <c s="34" t="s">
        <v>1507</v>
      </c>
      <c s="35" t="s">
        <v>52</v>
      </c>
      <c s="6" t="s">
        <v>1906</v>
      </c>
      <c s="36" t="s">
        <v>67</v>
      </c>
      <c s="37">
        <v>1</v>
      </c>
      <c s="36">
        <v>0</v>
      </c>
      <c s="36">
        <f>ROUND(G107*H107,6)</f>
      </c>
      <c r="L107" s="38">
        <v>0</v>
      </c>
      <c s="32">
        <f>ROUND(ROUND(L107,2)*ROUND(G107,3),2)</f>
      </c>
      <c s="36" t="s">
        <v>775</v>
      </c>
      <c>
        <f>(M107*21)/100</f>
      </c>
      <c t="s">
        <v>28</v>
      </c>
    </row>
    <row r="108" spans="1:5" ht="12.75">
      <c r="A108" s="35" t="s">
        <v>56</v>
      </c>
      <c r="E108" s="39" t="s">
        <v>52</v>
      </c>
    </row>
    <row r="109" spans="1:5" ht="12.75">
      <c r="A109" s="35" t="s">
        <v>57</v>
      </c>
      <c r="E109" s="40" t="s">
        <v>52</v>
      </c>
    </row>
    <row r="110" spans="1:5" ht="114.75">
      <c r="A110" t="s">
        <v>58</v>
      </c>
      <c r="E110" s="39" t="s">
        <v>1679</v>
      </c>
    </row>
    <row r="111" spans="1:16" ht="25.5">
      <c r="A111" t="s">
        <v>49</v>
      </c>
      <c s="34" t="s">
        <v>102</v>
      </c>
      <c s="34" t="s">
        <v>1458</v>
      </c>
      <c s="35" t="s">
        <v>52</v>
      </c>
      <c s="6" t="s">
        <v>1993</v>
      </c>
      <c s="36" t="s">
        <v>67</v>
      </c>
      <c s="37">
        <v>1</v>
      </c>
      <c s="36">
        <v>0</v>
      </c>
      <c s="36">
        <f>ROUND(G111*H111,6)</f>
      </c>
      <c r="L111" s="38">
        <v>0</v>
      </c>
      <c s="32">
        <f>ROUND(ROUND(L111,2)*ROUND(G111,3),2)</f>
      </c>
      <c s="36" t="s">
        <v>775</v>
      </c>
      <c>
        <f>(M111*21)/100</f>
      </c>
      <c t="s">
        <v>28</v>
      </c>
    </row>
    <row r="112" spans="1:5" ht="12.75">
      <c r="A112" s="35" t="s">
        <v>56</v>
      </c>
      <c r="E112" s="39" t="s">
        <v>52</v>
      </c>
    </row>
    <row r="113" spans="1:5" ht="12.75">
      <c r="A113" s="35" t="s">
        <v>57</v>
      </c>
      <c r="E113" s="40" t="s">
        <v>52</v>
      </c>
    </row>
    <row r="114" spans="1:5" ht="89.25">
      <c r="A114" t="s">
        <v>58</v>
      </c>
      <c r="E114" s="39" t="s">
        <v>1994</v>
      </c>
    </row>
    <row r="115" spans="1:16" ht="12.75">
      <c r="A115" t="s">
        <v>49</v>
      </c>
      <c s="34" t="s">
        <v>924</v>
      </c>
      <c s="34" t="s">
        <v>1455</v>
      </c>
      <c s="35" t="s">
        <v>52</v>
      </c>
      <c s="6" t="s">
        <v>2785</v>
      </c>
      <c s="36" t="s">
        <v>486</v>
      </c>
      <c s="37">
        <v>15</v>
      </c>
      <c s="36">
        <v>0</v>
      </c>
      <c s="36">
        <f>ROUND(G115*H115,6)</f>
      </c>
      <c r="L115" s="38">
        <v>0</v>
      </c>
      <c s="32">
        <f>ROUND(ROUND(L115,2)*ROUND(G115,3),2)</f>
      </c>
      <c s="36" t="s">
        <v>775</v>
      </c>
      <c>
        <f>(M115*21)/100</f>
      </c>
      <c t="s">
        <v>28</v>
      </c>
    </row>
    <row r="116" spans="1:5" ht="12.75">
      <c r="A116" s="35" t="s">
        <v>56</v>
      </c>
      <c r="E116" s="39" t="s">
        <v>52</v>
      </c>
    </row>
    <row r="117" spans="1:5" ht="12.75">
      <c r="A117" s="35" t="s">
        <v>57</v>
      </c>
      <c r="E117" s="40" t="s">
        <v>52</v>
      </c>
    </row>
    <row r="118" spans="1:5" ht="89.25">
      <c r="A118" t="s">
        <v>58</v>
      </c>
      <c r="E118" s="39" t="s">
        <v>2786</v>
      </c>
    </row>
    <row r="119" spans="1:16" ht="12.75">
      <c r="A119" t="s">
        <v>49</v>
      </c>
      <c s="34" t="s">
        <v>108</v>
      </c>
      <c s="34" t="s">
        <v>2546</v>
      </c>
      <c s="35" t="s">
        <v>52</v>
      </c>
      <c s="6" t="s">
        <v>2547</v>
      </c>
      <c s="36" t="s">
        <v>486</v>
      </c>
      <c s="37">
        <v>10</v>
      </c>
      <c s="36">
        <v>0</v>
      </c>
      <c s="36">
        <f>ROUND(G119*H119,6)</f>
      </c>
      <c r="L119" s="38">
        <v>0</v>
      </c>
      <c s="32">
        <f>ROUND(ROUND(L119,2)*ROUND(G119,3),2)</f>
      </c>
      <c s="36" t="s">
        <v>775</v>
      </c>
      <c>
        <f>(M119*21)/100</f>
      </c>
      <c t="s">
        <v>28</v>
      </c>
    </row>
    <row r="120" spans="1:5" ht="12.75">
      <c r="A120" s="35" t="s">
        <v>56</v>
      </c>
      <c r="E120" s="39" t="s">
        <v>52</v>
      </c>
    </row>
    <row r="121" spans="1:5" ht="12.75">
      <c r="A121" s="35" t="s">
        <v>57</v>
      </c>
      <c r="E121" s="40" t="s">
        <v>52</v>
      </c>
    </row>
    <row r="122" spans="1:5" ht="89.25">
      <c r="A122" t="s">
        <v>58</v>
      </c>
      <c r="E122" s="39" t="s">
        <v>2548</v>
      </c>
    </row>
    <row r="123" spans="1:16" ht="12.75">
      <c r="A123" t="s">
        <v>49</v>
      </c>
      <c s="34" t="s">
        <v>112</v>
      </c>
      <c s="34" t="s">
        <v>2549</v>
      </c>
      <c s="35" t="s">
        <v>52</v>
      </c>
      <c s="6" t="s">
        <v>2550</v>
      </c>
      <c s="36" t="s">
        <v>486</v>
      </c>
      <c s="37">
        <v>10</v>
      </c>
      <c s="36">
        <v>0</v>
      </c>
      <c s="36">
        <f>ROUND(G123*H123,6)</f>
      </c>
      <c r="L123" s="38">
        <v>0</v>
      </c>
      <c s="32">
        <f>ROUND(ROUND(L123,2)*ROUND(G123,3),2)</f>
      </c>
      <c s="36" t="s">
        <v>775</v>
      </c>
      <c>
        <f>(M123*21)/100</f>
      </c>
      <c t="s">
        <v>28</v>
      </c>
    </row>
    <row r="124" spans="1:5" ht="12.75">
      <c r="A124" s="35" t="s">
        <v>56</v>
      </c>
      <c r="E124" s="39" t="s">
        <v>52</v>
      </c>
    </row>
    <row r="125" spans="1:5" ht="12.75">
      <c r="A125" s="35" t="s">
        <v>57</v>
      </c>
      <c r="E125" s="40" t="s">
        <v>52</v>
      </c>
    </row>
    <row r="126" spans="1:5" ht="89.25">
      <c r="A126" t="s">
        <v>58</v>
      </c>
      <c r="E126" s="39" t="s">
        <v>2551</v>
      </c>
    </row>
    <row r="127" spans="1:16" ht="12.75">
      <c r="A127" t="s">
        <v>49</v>
      </c>
      <c s="34" t="s">
        <v>116</v>
      </c>
      <c s="34" t="s">
        <v>2325</v>
      </c>
      <c s="35" t="s">
        <v>52</v>
      </c>
      <c s="6" t="s">
        <v>2326</v>
      </c>
      <c s="36" t="s">
        <v>486</v>
      </c>
      <c s="37">
        <v>20</v>
      </c>
      <c s="36">
        <v>0</v>
      </c>
      <c s="36">
        <f>ROUND(G127*H127,6)</f>
      </c>
      <c r="L127" s="38">
        <v>0</v>
      </c>
      <c s="32">
        <f>ROUND(ROUND(L127,2)*ROUND(G127,3),2)</f>
      </c>
      <c s="36" t="s">
        <v>775</v>
      </c>
      <c>
        <f>(M127*21)/100</f>
      </c>
      <c t="s">
        <v>28</v>
      </c>
    </row>
    <row r="128" spans="1:5" ht="12.75">
      <c r="A128" s="35" t="s">
        <v>56</v>
      </c>
      <c r="E128" s="39" t="s">
        <v>52</v>
      </c>
    </row>
    <row r="129" spans="1:5" ht="12.75">
      <c r="A129" s="35" t="s">
        <v>57</v>
      </c>
      <c r="E129" s="40" t="s">
        <v>52</v>
      </c>
    </row>
    <row r="130" spans="1:5" ht="89.25">
      <c r="A130" t="s">
        <v>58</v>
      </c>
      <c r="E130" s="39" t="s">
        <v>2552</v>
      </c>
    </row>
    <row r="131" spans="1:16" ht="25.5">
      <c r="A131" t="s">
        <v>49</v>
      </c>
      <c s="34" t="s">
        <v>120</v>
      </c>
      <c s="34" t="s">
        <v>2787</v>
      </c>
      <c s="35" t="s">
        <v>52</v>
      </c>
      <c s="6" t="s">
        <v>2788</v>
      </c>
      <c s="36" t="s">
        <v>67</v>
      </c>
      <c s="37">
        <v>1</v>
      </c>
      <c s="36">
        <v>0</v>
      </c>
      <c s="36">
        <f>ROUND(G131*H131,6)</f>
      </c>
      <c r="L131" s="38">
        <v>0</v>
      </c>
      <c s="32">
        <f>ROUND(ROUND(L131,2)*ROUND(G131,3),2)</f>
      </c>
      <c s="36" t="s">
        <v>775</v>
      </c>
      <c>
        <f>(M131*21)/100</f>
      </c>
      <c t="s">
        <v>28</v>
      </c>
    </row>
    <row r="132" spans="1:5" ht="12.75">
      <c r="A132" s="35" t="s">
        <v>56</v>
      </c>
      <c r="E132" s="39" t="s">
        <v>52</v>
      </c>
    </row>
    <row r="133" spans="1:5" ht="12.75">
      <c r="A133" s="35" t="s">
        <v>57</v>
      </c>
      <c r="E133" s="40" t="s">
        <v>52</v>
      </c>
    </row>
    <row r="134" spans="1:5" ht="102">
      <c r="A134" t="s">
        <v>58</v>
      </c>
      <c r="E134" s="39" t="s">
        <v>2789</v>
      </c>
    </row>
    <row r="135" spans="1:16" ht="12.75">
      <c r="A135" t="s">
        <v>49</v>
      </c>
      <c s="34" t="s">
        <v>124</v>
      </c>
      <c s="34" t="s">
        <v>2790</v>
      </c>
      <c s="35" t="s">
        <v>52</v>
      </c>
      <c s="6" t="s">
        <v>2791</v>
      </c>
      <c s="36" t="s">
        <v>67</v>
      </c>
      <c s="37">
        <v>1</v>
      </c>
      <c s="36">
        <v>0</v>
      </c>
      <c s="36">
        <f>ROUND(G135*H135,6)</f>
      </c>
      <c r="L135" s="38">
        <v>0</v>
      </c>
      <c s="32">
        <f>ROUND(ROUND(L135,2)*ROUND(G135,3),2)</f>
      </c>
      <c s="36" t="s">
        <v>775</v>
      </c>
      <c>
        <f>(M135*21)/100</f>
      </c>
      <c t="s">
        <v>28</v>
      </c>
    </row>
    <row r="136" spans="1:5" ht="12.75">
      <c r="A136" s="35" t="s">
        <v>56</v>
      </c>
      <c r="E136" s="39" t="s">
        <v>52</v>
      </c>
    </row>
    <row r="137" spans="1:5" ht="12.75">
      <c r="A137" s="35" t="s">
        <v>57</v>
      </c>
      <c r="E137" s="40" t="s">
        <v>52</v>
      </c>
    </row>
    <row r="138" spans="1:5" ht="76.5">
      <c r="A138" t="s">
        <v>58</v>
      </c>
      <c r="E138" s="39" t="s">
        <v>2792</v>
      </c>
    </row>
    <row r="139" spans="1:16" ht="12.75">
      <c r="A139" t="s">
        <v>49</v>
      </c>
      <c s="34" t="s">
        <v>128</v>
      </c>
      <c s="34" t="s">
        <v>2793</v>
      </c>
      <c s="35" t="s">
        <v>52</v>
      </c>
      <c s="6" t="s">
        <v>2794</v>
      </c>
      <c s="36" t="s">
        <v>67</v>
      </c>
      <c s="37">
        <v>2</v>
      </c>
      <c s="36">
        <v>0</v>
      </c>
      <c s="36">
        <f>ROUND(G139*H139,6)</f>
      </c>
      <c r="L139" s="38">
        <v>0</v>
      </c>
      <c s="32">
        <f>ROUND(ROUND(L139,2)*ROUND(G139,3),2)</f>
      </c>
      <c s="36" t="s">
        <v>775</v>
      </c>
      <c>
        <f>(M139*21)/100</f>
      </c>
      <c t="s">
        <v>28</v>
      </c>
    </row>
    <row r="140" spans="1:5" ht="12.75">
      <c r="A140" s="35" t="s">
        <v>56</v>
      </c>
      <c r="E140" s="39" t="s">
        <v>52</v>
      </c>
    </row>
    <row r="141" spans="1:5" ht="12.75">
      <c r="A141" s="35" t="s">
        <v>57</v>
      </c>
      <c r="E141" s="40" t="s">
        <v>52</v>
      </c>
    </row>
    <row r="142" spans="1:5" ht="89.25">
      <c r="A142" t="s">
        <v>58</v>
      </c>
      <c r="E142" s="39" t="s">
        <v>2795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2798</v>
      </c>
      <c r="E8" s="30" t="s">
        <v>2797</v>
      </c>
      <c r="J8" s="29">
        <f>0+J9+J14+J19+J52+J157</f>
      </c>
      <c s="29">
        <f>0+K9+K14+K19+K52+K157</f>
      </c>
      <c s="29">
        <f>0+L9+L14+L19+L52+L157</f>
      </c>
      <c s="29">
        <f>0+M9+M14+M19+M52+M157</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12</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10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30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5.6</v>
      </c>
      <c s="36">
        <v>0</v>
      </c>
      <c s="36">
        <f>ROUND(G44*H44,6)</f>
      </c>
      <c r="L44" s="38">
        <v>0</v>
      </c>
      <c s="32">
        <f>ROUND(ROUND(L44,2)*ROUND(G44,3),2)</f>
      </c>
      <c s="36" t="s">
        <v>2799</v>
      </c>
      <c>
        <f>(M44*21)/100</f>
      </c>
      <c t="s">
        <v>28</v>
      </c>
    </row>
    <row r="45" spans="1:5" ht="12.75">
      <c r="A45" s="35" t="s">
        <v>56</v>
      </c>
      <c r="E45" s="39" t="s">
        <v>52</v>
      </c>
    </row>
    <row r="46" spans="1:5" ht="12.75">
      <c r="A46" s="35" t="s">
        <v>57</v>
      </c>
      <c r="E46" s="40" t="s">
        <v>2809</v>
      </c>
    </row>
    <row r="47" spans="1:5" ht="127.5">
      <c r="A47" t="s">
        <v>58</v>
      </c>
      <c r="E47" s="39" t="s">
        <v>2803</v>
      </c>
    </row>
    <row r="48" spans="1:16" ht="12.75">
      <c r="A48" t="s">
        <v>49</v>
      </c>
      <c s="34" t="s">
        <v>685</v>
      </c>
      <c s="34" t="s">
        <v>144</v>
      </c>
      <c s="35" t="s">
        <v>52</v>
      </c>
      <c s="6" t="s">
        <v>145</v>
      </c>
      <c s="36" t="s">
        <v>54</v>
      </c>
      <c s="37">
        <v>4.8</v>
      </c>
      <c s="36">
        <v>0</v>
      </c>
      <c s="36">
        <f>ROUND(G48*H48,6)</f>
      </c>
      <c r="L48" s="38">
        <v>0</v>
      </c>
      <c s="32">
        <f>ROUND(ROUND(L48,2)*ROUND(G48,3),2)</f>
      </c>
      <c s="36" t="s">
        <v>2799</v>
      </c>
      <c>
        <f>(M48*21)/100</f>
      </c>
      <c t="s">
        <v>28</v>
      </c>
    </row>
    <row r="49" spans="1:5" ht="12.75">
      <c r="A49" s="35" t="s">
        <v>56</v>
      </c>
      <c r="E49" s="39" t="s">
        <v>52</v>
      </c>
    </row>
    <row r="50" spans="1:5" ht="12.75">
      <c r="A50" s="35" t="s">
        <v>57</v>
      </c>
      <c r="E50" s="40" t="s">
        <v>2810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f>
      </c>
      <c s="32">
        <f>0+M53+M57+M61+M65+M69+M73+M77+M81+M85+M89+M93+M97+M101+M105+M109+M113+M117+M121+M125+M129+M133+M137+M141+M145+M149+M153</f>
      </c>
    </row>
    <row r="53" spans="1:16" ht="38.25">
      <c r="A53" t="s">
        <v>49</v>
      </c>
      <c s="34" t="s">
        <v>50</v>
      </c>
      <c s="34" t="s">
        <v>2811</v>
      </c>
      <c s="35" t="s">
        <v>52</v>
      </c>
      <c s="6" t="s">
        <v>2812</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2813</v>
      </c>
    </row>
    <row r="57" spans="1:16" ht="12.75">
      <c r="A57" t="s">
        <v>49</v>
      </c>
      <c s="34" t="s">
        <v>60</v>
      </c>
      <c s="34" t="s">
        <v>2814</v>
      </c>
      <c s="35" t="s">
        <v>52</v>
      </c>
      <c s="6" t="s">
        <v>2815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127.5">
      <c r="A60" t="s">
        <v>58</v>
      </c>
      <c r="E60" s="39" t="s">
        <v>2816</v>
      </c>
    </row>
    <row r="61" spans="1:16" ht="38.25">
      <c r="A61" t="s">
        <v>49</v>
      </c>
      <c s="34" t="s">
        <v>64</v>
      </c>
      <c s="34" t="s">
        <v>2817</v>
      </c>
      <c s="35" t="s">
        <v>52</v>
      </c>
      <c s="6" t="s">
        <v>2818</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40.25">
      <c r="A64" t="s">
        <v>58</v>
      </c>
      <c r="E64" s="39" t="s">
        <v>2819</v>
      </c>
    </row>
    <row r="65" spans="1:16" ht="25.5">
      <c r="A65" t="s">
        <v>49</v>
      </c>
      <c s="34" t="s">
        <v>69</v>
      </c>
      <c s="34" t="s">
        <v>2820</v>
      </c>
      <c s="35" t="s">
        <v>52</v>
      </c>
      <c s="6" t="s">
        <v>2821</v>
      </c>
      <c s="36" t="s">
        <v>105</v>
      </c>
      <c s="37">
        <v>119</v>
      </c>
      <c s="36">
        <v>0</v>
      </c>
      <c s="36">
        <f>ROUND(G65*H65,6)</f>
      </c>
      <c r="L65" s="38">
        <v>0</v>
      </c>
      <c s="32">
        <f>ROUND(ROUND(L65,2)*ROUND(G65,3),2)</f>
      </c>
      <c s="36" t="s">
        <v>2799</v>
      </c>
      <c>
        <f>(M65*21)/100</f>
      </c>
      <c t="s">
        <v>28</v>
      </c>
    </row>
    <row r="66" spans="1:5" ht="12.75">
      <c r="A66" s="35" t="s">
        <v>56</v>
      </c>
      <c r="E66" s="39" t="s">
        <v>52</v>
      </c>
    </row>
    <row r="67" spans="1:5" ht="12.75">
      <c r="A67" s="35" t="s">
        <v>57</v>
      </c>
      <c r="E67" s="40" t="s">
        <v>2822</v>
      </c>
    </row>
    <row r="68" spans="1:5" ht="89.25">
      <c r="A68" t="s">
        <v>58</v>
      </c>
      <c r="E68" s="39" t="s">
        <v>155</v>
      </c>
    </row>
    <row r="69" spans="1:16" ht="25.5">
      <c r="A69" t="s">
        <v>49</v>
      </c>
      <c s="34" t="s">
        <v>72</v>
      </c>
      <c s="34" t="s">
        <v>2823</v>
      </c>
      <c s="35" t="s">
        <v>52</v>
      </c>
      <c s="6" t="s">
        <v>2824</v>
      </c>
      <c s="36" t="s">
        <v>67</v>
      </c>
      <c s="37">
        <v>14</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1390</v>
      </c>
      <c s="35" t="s">
        <v>52</v>
      </c>
      <c s="6" t="s">
        <v>1391</v>
      </c>
      <c s="36" t="s">
        <v>105</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982</v>
      </c>
      <c s="35" t="s">
        <v>52</v>
      </c>
      <c s="6" t="s">
        <v>983</v>
      </c>
      <c s="36" t="s">
        <v>105</v>
      </c>
      <c s="37">
        <v>18</v>
      </c>
      <c s="36">
        <v>0</v>
      </c>
      <c s="36">
        <f>ROUND(G77*H77,6)</f>
      </c>
      <c r="L77" s="38">
        <v>0</v>
      </c>
      <c s="32">
        <f>ROUND(ROUND(L77,2)*ROUND(G77,3),2)</f>
      </c>
      <c s="36" t="s">
        <v>2799</v>
      </c>
      <c>
        <f>(M77*21)/100</f>
      </c>
      <c t="s">
        <v>28</v>
      </c>
    </row>
    <row r="78" spans="1:5" ht="12.75">
      <c r="A78" s="35" t="s">
        <v>56</v>
      </c>
      <c r="E78" s="39" t="s">
        <v>52</v>
      </c>
    </row>
    <row r="79" spans="1:5" ht="12.75">
      <c r="A79" s="35" t="s">
        <v>57</v>
      </c>
      <c r="E79" s="40" t="s">
        <v>2825</v>
      </c>
    </row>
    <row r="80" spans="1:5" ht="89.25">
      <c r="A80" t="s">
        <v>58</v>
      </c>
      <c r="E80" s="39" t="s">
        <v>155</v>
      </c>
    </row>
    <row r="81" spans="1:16" ht="12.75">
      <c r="A81" t="s">
        <v>49</v>
      </c>
      <c s="34" t="s">
        <v>87</v>
      </c>
      <c s="34" t="s">
        <v>1101</v>
      </c>
      <c s="35" t="s">
        <v>52</v>
      </c>
      <c s="6" t="s">
        <v>1102</v>
      </c>
      <c s="36" t="s">
        <v>105</v>
      </c>
      <c s="37">
        <v>17</v>
      </c>
      <c s="36">
        <v>0</v>
      </c>
      <c s="36">
        <f>ROUND(G81*H81,6)</f>
      </c>
      <c r="L81" s="38">
        <v>0</v>
      </c>
      <c s="32">
        <f>ROUND(ROUND(L81,2)*ROUND(G81,3),2)</f>
      </c>
      <c s="36" t="s">
        <v>2799</v>
      </c>
      <c>
        <f>(M81*21)/100</f>
      </c>
      <c t="s">
        <v>28</v>
      </c>
    </row>
    <row r="82" spans="1:5" ht="12.75">
      <c r="A82" s="35" t="s">
        <v>56</v>
      </c>
      <c r="E82" s="39" t="s">
        <v>52</v>
      </c>
    </row>
    <row r="83" spans="1:5" ht="12.75">
      <c r="A83" s="35" t="s">
        <v>57</v>
      </c>
      <c r="E83" s="40" t="s">
        <v>2826</v>
      </c>
    </row>
    <row r="84" spans="1:5" ht="89.25">
      <c r="A84" t="s">
        <v>58</v>
      </c>
      <c r="E84" s="39" t="s">
        <v>155</v>
      </c>
    </row>
    <row r="85" spans="1:16" ht="12.75">
      <c r="A85" t="s">
        <v>49</v>
      </c>
      <c s="34" t="s">
        <v>91</v>
      </c>
      <c s="34" t="s">
        <v>2827</v>
      </c>
      <c s="35" t="s">
        <v>52</v>
      </c>
      <c s="6" t="s">
        <v>2828</v>
      </c>
      <c s="36" t="s">
        <v>105</v>
      </c>
      <c s="37">
        <v>8</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2829</v>
      </c>
      <c s="35" t="s">
        <v>52</v>
      </c>
      <c s="6" t="s">
        <v>2830</v>
      </c>
      <c s="36" t="s">
        <v>105</v>
      </c>
      <c s="37">
        <v>12</v>
      </c>
      <c s="36">
        <v>0</v>
      </c>
      <c s="36">
        <f>ROUND(G89*H89,6)</f>
      </c>
      <c r="L89" s="38">
        <v>0</v>
      </c>
      <c s="32">
        <f>ROUND(ROUND(L89,2)*ROUND(G89,3),2)</f>
      </c>
      <c s="36" t="s">
        <v>2799</v>
      </c>
      <c>
        <f>(M89*21)/100</f>
      </c>
      <c t="s">
        <v>28</v>
      </c>
    </row>
    <row r="90" spans="1:5" ht="12.75">
      <c r="A90" s="35" t="s">
        <v>56</v>
      </c>
      <c r="E90" s="39" t="s">
        <v>52</v>
      </c>
    </row>
    <row r="91" spans="1:5" ht="12.75">
      <c r="A91" s="35" t="s">
        <v>57</v>
      </c>
      <c r="E91" s="40" t="s">
        <v>685</v>
      </c>
    </row>
    <row r="92" spans="1:5" ht="38.25">
      <c r="A92" t="s">
        <v>58</v>
      </c>
      <c r="E92" s="39" t="s">
        <v>2472</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8</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924</v>
      </c>
      <c s="34" t="s">
        <v>1107</v>
      </c>
      <c s="35" t="s">
        <v>52</v>
      </c>
      <c s="6" t="s">
        <v>1108</v>
      </c>
      <c s="36" t="s">
        <v>67</v>
      </c>
      <c s="37">
        <v>2</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1059</v>
      </c>
      <c s="35" t="s">
        <v>52</v>
      </c>
      <c s="6" t="s">
        <v>1060</v>
      </c>
      <c s="36" t="s">
        <v>67</v>
      </c>
      <c s="37">
        <v>2</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51">
      <c r="A108" t="s">
        <v>58</v>
      </c>
      <c r="E108" s="39" t="s">
        <v>1062</v>
      </c>
    </row>
    <row r="109" spans="1:16" ht="12.75">
      <c r="A109" t="s">
        <v>49</v>
      </c>
      <c s="34" t="s">
        <v>112</v>
      </c>
      <c s="34" t="s">
        <v>2831</v>
      </c>
      <c s="35" t="s">
        <v>52</v>
      </c>
      <c s="6" t="s">
        <v>2832</v>
      </c>
      <c s="36" t="s">
        <v>105</v>
      </c>
      <c s="37">
        <v>80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2833</v>
      </c>
    </row>
    <row r="113" spans="1:16" ht="12.75">
      <c r="A113" t="s">
        <v>49</v>
      </c>
      <c s="34" t="s">
        <v>116</v>
      </c>
      <c s="34" t="s">
        <v>2061</v>
      </c>
      <c s="35" t="s">
        <v>52</v>
      </c>
      <c s="6" t="s">
        <v>2062</v>
      </c>
      <c s="36" t="s">
        <v>67</v>
      </c>
      <c s="37">
        <v>30</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76.5">
      <c r="A116" t="s">
        <v>58</v>
      </c>
      <c r="E116" s="39" t="s">
        <v>2834</v>
      </c>
    </row>
    <row r="117" spans="1:16" ht="12.75">
      <c r="A117" t="s">
        <v>49</v>
      </c>
      <c s="34" t="s">
        <v>120</v>
      </c>
      <c s="34" t="s">
        <v>2170</v>
      </c>
      <c s="35" t="s">
        <v>52</v>
      </c>
      <c s="6" t="s">
        <v>2171</v>
      </c>
      <c s="36" t="s">
        <v>67</v>
      </c>
      <c s="37">
        <v>14</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2835</v>
      </c>
    </row>
    <row r="121" spans="1:16" ht="25.5">
      <c r="A121" t="s">
        <v>49</v>
      </c>
      <c s="34" t="s">
        <v>124</v>
      </c>
      <c s="34" t="s">
        <v>1461</v>
      </c>
      <c s="35" t="s">
        <v>52</v>
      </c>
      <c s="6" t="s">
        <v>1678</v>
      </c>
      <c s="36" t="s">
        <v>1061</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38.25">
      <c r="A125" t="s">
        <v>49</v>
      </c>
      <c s="34" t="s">
        <v>128</v>
      </c>
      <c s="34" t="s">
        <v>1507</v>
      </c>
      <c s="35" t="s">
        <v>52</v>
      </c>
      <c s="6" t="s">
        <v>1906</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14.75">
      <c r="A128" t="s">
        <v>58</v>
      </c>
      <c r="E128" s="39" t="s">
        <v>1679</v>
      </c>
    </row>
    <row r="129" spans="1:16" ht="25.5">
      <c r="A129" t="s">
        <v>49</v>
      </c>
      <c s="34" t="s">
        <v>132</v>
      </c>
      <c s="34" t="s">
        <v>1458</v>
      </c>
      <c s="35" t="s">
        <v>52</v>
      </c>
      <c s="6" t="s">
        <v>1993</v>
      </c>
      <c s="36" t="s">
        <v>1061</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1994</v>
      </c>
    </row>
    <row r="133" spans="1:16" ht="12.75">
      <c r="A133" t="s">
        <v>49</v>
      </c>
      <c s="34" t="s">
        <v>136</v>
      </c>
      <c s="34" t="s">
        <v>1455</v>
      </c>
      <c s="35" t="s">
        <v>52</v>
      </c>
      <c s="6" t="s">
        <v>2785</v>
      </c>
      <c s="36" t="s">
        <v>486</v>
      </c>
      <c s="37">
        <v>10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02">
      <c r="A136" t="s">
        <v>58</v>
      </c>
      <c r="E136" s="39" t="s">
        <v>2836</v>
      </c>
    </row>
    <row r="137" spans="1:16" ht="12.75">
      <c r="A137" t="s">
        <v>49</v>
      </c>
      <c s="34" t="s">
        <v>140</v>
      </c>
      <c s="34" t="s">
        <v>2546</v>
      </c>
      <c s="35" t="s">
        <v>52</v>
      </c>
      <c s="6" t="s">
        <v>2547</v>
      </c>
      <c s="36" t="s">
        <v>486</v>
      </c>
      <c s="37">
        <v>15</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2548</v>
      </c>
    </row>
    <row r="141" spans="1:16" ht="12.75">
      <c r="A141" t="s">
        <v>49</v>
      </c>
      <c s="34" t="s">
        <v>143</v>
      </c>
      <c s="34" t="s">
        <v>2549</v>
      </c>
      <c s="35" t="s">
        <v>52</v>
      </c>
      <c s="6" t="s">
        <v>2550</v>
      </c>
      <c s="36" t="s">
        <v>486</v>
      </c>
      <c s="37">
        <v>6</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2551</v>
      </c>
    </row>
    <row r="145" spans="1:16" ht="12.75">
      <c r="A145" t="s">
        <v>49</v>
      </c>
      <c s="34" t="s">
        <v>147</v>
      </c>
      <c s="34" t="s">
        <v>2325</v>
      </c>
      <c s="35" t="s">
        <v>52</v>
      </c>
      <c s="6" t="s">
        <v>2326</v>
      </c>
      <c s="36" t="s">
        <v>486</v>
      </c>
      <c s="37">
        <v>10</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89.25">
      <c r="A148" t="s">
        <v>58</v>
      </c>
      <c r="E148" s="39" t="s">
        <v>2552</v>
      </c>
    </row>
    <row r="149" spans="1:16" ht="12.75">
      <c r="A149" t="s">
        <v>49</v>
      </c>
      <c s="34" t="s">
        <v>170</v>
      </c>
      <c s="34" t="s">
        <v>2837</v>
      </c>
      <c s="35" t="s">
        <v>52</v>
      </c>
      <c s="6" t="s">
        <v>2838</v>
      </c>
      <c s="36" t="s">
        <v>1061</v>
      </c>
      <c s="37">
        <v>16</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2793</v>
      </c>
      <c s="35" t="s">
        <v>52</v>
      </c>
      <c s="6" t="s">
        <v>2794</v>
      </c>
      <c s="36" t="s">
        <v>1061</v>
      </c>
      <c s="37">
        <v>5</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89.25">
      <c r="A156" t="s">
        <v>58</v>
      </c>
      <c r="E156" s="39" t="s">
        <v>2795</v>
      </c>
    </row>
    <row r="157" spans="1:13" ht="12.75">
      <c r="A157" t="s">
        <v>47</v>
      </c>
      <c r="C157" s="31" t="s">
        <v>642</v>
      </c>
      <c r="E157" s="33" t="s">
        <v>643</v>
      </c>
      <c r="J157" s="32">
        <f>0</f>
      </c>
      <c s="32">
        <f>0</f>
      </c>
      <c s="32">
        <f>0+L158+L162</f>
      </c>
      <c s="32">
        <f>0+M158+M162</f>
      </c>
    </row>
    <row r="158" spans="1:16" ht="25.5">
      <c r="A158" t="s">
        <v>49</v>
      </c>
      <c s="34" t="s">
        <v>644</v>
      </c>
      <c s="34" t="s">
        <v>670</v>
      </c>
      <c s="35" t="s">
        <v>671</v>
      </c>
      <c s="6" t="s">
        <v>672</v>
      </c>
      <c s="36" t="s">
        <v>648</v>
      </c>
      <c s="37">
        <v>1</v>
      </c>
      <c s="36">
        <v>0</v>
      </c>
      <c s="36">
        <f>ROUND(G158*H158,6)</f>
      </c>
      <c r="L158" s="38">
        <v>0</v>
      </c>
      <c s="32">
        <f>ROUND(ROUND(L158,2)*ROUND(G158,3),2)</f>
      </c>
      <c s="36" t="s">
        <v>649</v>
      </c>
      <c>
        <f>(M158*21)/100</f>
      </c>
      <c t="s">
        <v>28</v>
      </c>
    </row>
    <row r="159" spans="1:5" ht="25.5">
      <c r="A159" s="35" t="s">
        <v>56</v>
      </c>
      <c r="E159" s="39" t="s">
        <v>650</v>
      </c>
    </row>
    <row r="160" spans="1:5" ht="12.75">
      <c r="A160" s="35" t="s">
        <v>57</v>
      </c>
      <c r="E160" s="40" t="s">
        <v>52</v>
      </c>
    </row>
    <row r="161" spans="1:5" ht="102">
      <c r="A161" t="s">
        <v>58</v>
      </c>
      <c r="E161" s="39" t="s">
        <v>651</v>
      </c>
    </row>
    <row r="162" spans="1:16" ht="25.5">
      <c r="A162" t="s">
        <v>49</v>
      </c>
      <c s="34" t="s">
        <v>28</v>
      </c>
      <c s="34" t="s">
        <v>2720</v>
      </c>
      <c s="35" t="s">
        <v>2721</v>
      </c>
      <c s="6" t="s">
        <v>2722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2842</v>
      </c>
      <c r="E8" s="30" t="s">
        <v>2841</v>
      </c>
      <c r="J8" s="29">
        <f>0+J9+J14+J19+J32+J73</f>
      </c>
      <c s="29">
        <f>0+K9+K14+K19+K32+K73</f>
      </c>
      <c s="29">
        <f>0+L9+L14+L19+L32+L73</f>
      </c>
      <c s="29">
        <f>0+M9+M14+M19+M32+M73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f>
      </c>
      <c s="32">
        <f>0+M20+M24+M28</f>
      </c>
    </row>
    <row r="20" spans="1:16" ht="25.5">
      <c r="A20" t="s">
        <v>49</v>
      </c>
      <c s="34" t="s">
        <v>100</v>
      </c>
      <c s="34" t="s">
        <v>1413</v>
      </c>
      <c s="35" t="s">
        <v>52</v>
      </c>
      <c s="6" t="s">
        <v>1414</v>
      </c>
      <c s="36" t="s">
        <v>67</v>
      </c>
      <c s="37">
        <v>6</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12.75">
      <c r="A28" t="s">
        <v>49</v>
      </c>
      <c s="34" t="s">
        <v>168</v>
      </c>
      <c s="34" t="s">
        <v>2807</v>
      </c>
      <c s="35" t="s">
        <v>52</v>
      </c>
      <c s="6" t="s">
        <v>2808</v>
      </c>
      <c s="36" t="s">
        <v>54</v>
      </c>
      <c s="37">
        <v>0.4</v>
      </c>
      <c s="36">
        <v>0</v>
      </c>
      <c s="36">
        <f>ROUND(G28*H28,6)</f>
      </c>
      <c r="L28" s="38">
        <v>0</v>
      </c>
      <c s="32">
        <f>ROUND(ROUND(L28,2)*ROUND(G28,3),2)</f>
      </c>
      <c s="36" t="s">
        <v>2799</v>
      </c>
      <c>
        <f>(M28*21)/100</f>
      </c>
      <c t="s">
        <v>28</v>
      </c>
    </row>
    <row r="29" spans="1:5" ht="12.75">
      <c r="A29" s="35" t="s">
        <v>56</v>
      </c>
      <c r="E29" s="39" t="s">
        <v>52</v>
      </c>
    </row>
    <row r="30" spans="1:5" ht="12.75">
      <c r="A30" s="35" t="s">
        <v>57</v>
      </c>
      <c r="E30" s="40" t="s">
        <v>2843</v>
      </c>
    </row>
    <row r="31" spans="1:5" ht="127.5">
      <c r="A31" t="s">
        <v>58</v>
      </c>
      <c r="E31" s="39" t="s">
        <v>2803</v>
      </c>
    </row>
    <row r="32" spans="1:13" ht="12.75">
      <c r="A32" t="s">
        <v>47</v>
      </c>
      <c r="C32" s="31" t="s">
        <v>302</v>
      </c>
      <c r="E32" s="33" t="s">
        <v>2761</v>
      </c>
      <c r="J32" s="32">
        <f>0</f>
      </c>
      <c s="32">
        <f>0</f>
      </c>
      <c s="32">
        <f>0+L33+L37+L41+L45+L49+L53+L57+L61+L65+L69</f>
      </c>
      <c s="32">
        <f>0+M33+M37+M41+M45+M49+M53+M57+M61+M65+M69</f>
      </c>
    </row>
    <row r="33" spans="1:16" ht="38.25">
      <c r="A33" t="s">
        <v>49</v>
      </c>
      <c s="34" t="s">
        <v>534</v>
      </c>
      <c s="34" t="s">
        <v>2811</v>
      </c>
      <c s="35" t="s">
        <v>52</v>
      </c>
      <c s="6" t="s">
        <v>2844</v>
      </c>
      <c s="36" t="s">
        <v>67</v>
      </c>
      <c s="37">
        <v>1</v>
      </c>
      <c s="36">
        <v>0</v>
      </c>
      <c s="36">
        <f>ROUND(G33*H33,6)</f>
      </c>
      <c r="L33" s="38">
        <v>0</v>
      </c>
      <c s="32">
        <f>ROUND(ROUND(L33,2)*ROUND(G33,3),2)</f>
      </c>
      <c s="36" t="s">
        <v>2799</v>
      </c>
      <c>
        <f>(M33*21)/100</f>
      </c>
      <c t="s">
        <v>28</v>
      </c>
    </row>
    <row r="34" spans="1:5" ht="12.75">
      <c r="A34" s="35" t="s">
        <v>56</v>
      </c>
      <c r="E34" s="39" t="s">
        <v>52</v>
      </c>
    </row>
    <row r="35" spans="1:5" ht="12.75">
      <c r="A35" s="35" t="s">
        <v>57</v>
      </c>
      <c r="E35" s="40" t="s">
        <v>52</v>
      </c>
    </row>
    <row r="36" spans="1:5" ht="140.25">
      <c r="A36" t="s">
        <v>58</v>
      </c>
      <c r="E36" s="39" t="s">
        <v>2819</v>
      </c>
    </row>
    <row r="37" spans="1:16" ht="12.75">
      <c r="A37" t="s">
        <v>49</v>
      </c>
      <c s="34" t="s">
        <v>673</v>
      </c>
      <c s="34" t="s">
        <v>1101</v>
      </c>
      <c s="35" t="s">
        <v>52</v>
      </c>
      <c s="6" t="s">
        <v>1102</v>
      </c>
      <c s="36" t="s">
        <v>105</v>
      </c>
      <c s="37">
        <v>70</v>
      </c>
      <c s="36">
        <v>0</v>
      </c>
      <c s="36">
        <f>ROUND(G37*H37,6)</f>
      </c>
      <c r="L37" s="38">
        <v>0</v>
      </c>
      <c s="32">
        <f>ROUND(ROUND(L37,2)*ROUND(G37,3),2)</f>
      </c>
      <c s="36" t="s">
        <v>2799</v>
      </c>
      <c>
        <f>(M37*21)/100</f>
      </c>
      <c t="s">
        <v>28</v>
      </c>
    </row>
    <row r="38" spans="1:5" ht="12.75">
      <c r="A38" s="35" t="s">
        <v>56</v>
      </c>
      <c r="E38" s="39" t="s">
        <v>52</v>
      </c>
    </row>
    <row r="39" spans="1:5" ht="12.75">
      <c r="A39" s="35" t="s">
        <v>57</v>
      </c>
      <c r="E39" s="40" t="s">
        <v>2845</v>
      </c>
    </row>
    <row r="40" spans="1:5" ht="89.25">
      <c r="A40" t="s">
        <v>58</v>
      </c>
      <c r="E40" s="39" t="s">
        <v>155</v>
      </c>
    </row>
    <row r="41" spans="1:16" ht="25.5">
      <c r="A41" t="s">
        <v>49</v>
      </c>
      <c s="34" t="s">
        <v>677</v>
      </c>
      <c s="34" t="s">
        <v>985</v>
      </c>
      <c s="35" t="s">
        <v>52</v>
      </c>
      <c s="6" t="s">
        <v>986</v>
      </c>
      <c s="36" t="s">
        <v>67</v>
      </c>
      <c s="37">
        <v>14</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1461</v>
      </c>
      <c s="35" t="s">
        <v>52</v>
      </c>
      <c s="6" t="s">
        <v>1678</v>
      </c>
      <c s="36" t="s">
        <v>1061</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114.75">
      <c r="A48" t="s">
        <v>58</v>
      </c>
      <c r="E48" s="39" t="s">
        <v>1679</v>
      </c>
    </row>
    <row r="49" spans="1:16" ht="25.5">
      <c r="A49" t="s">
        <v>49</v>
      </c>
      <c s="34" t="s">
        <v>685</v>
      </c>
      <c s="34" t="s">
        <v>1458</v>
      </c>
      <c s="35" t="s">
        <v>52</v>
      </c>
      <c s="6" t="s">
        <v>1993</v>
      </c>
      <c s="36" t="s">
        <v>1061</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89.25">
      <c r="A52" t="s">
        <v>58</v>
      </c>
      <c r="E52" s="39" t="s">
        <v>1994</v>
      </c>
    </row>
    <row r="53" spans="1:16" ht="12.75">
      <c r="A53" t="s">
        <v>49</v>
      </c>
      <c s="34" t="s">
        <v>50</v>
      </c>
      <c s="34" t="s">
        <v>1455</v>
      </c>
      <c s="35" t="s">
        <v>52</v>
      </c>
      <c s="6" t="s">
        <v>2785</v>
      </c>
      <c s="36" t="s">
        <v>486</v>
      </c>
      <c s="37">
        <v>8</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02">
      <c r="A56" t="s">
        <v>58</v>
      </c>
      <c r="E56" s="39" t="s">
        <v>2836</v>
      </c>
    </row>
    <row r="57" spans="1:16" ht="12.75">
      <c r="A57" t="s">
        <v>49</v>
      </c>
      <c s="34" t="s">
        <v>60</v>
      </c>
      <c s="34" t="s">
        <v>2546</v>
      </c>
      <c s="35" t="s">
        <v>52</v>
      </c>
      <c s="6" t="s">
        <v>2547</v>
      </c>
      <c s="36" t="s">
        <v>486</v>
      </c>
      <c s="37">
        <v>8</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89.25">
      <c r="A60" t="s">
        <v>58</v>
      </c>
      <c r="E60" s="39" t="s">
        <v>2548</v>
      </c>
    </row>
    <row r="61" spans="1:16" ht="12.75">
      <c r="A61" t="s">
        <v>49</v>
      </c>
      <c s="34" t="s">
        <v>64</v>
      </c>
      <c s="34" t="s">
        <v>2549</v>
      </c>
      <c s="35" t="s">
        <v>52</v>
      </c>
      <c s="6" t="s">
        <v>2550</v>
      </c>
      <c s="36" t="s">
        <v>486</v>
      </c>
      <c s="37">
        <v>5</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89.25">
      <c r="A64" t="s">
        <v>58</v>
      </c>
      <c r="E64" s="39" t="s">
        <v>2551</v>
      </c>
    </row>
    <row r="65" spans="1:16" ht="12.75">
      <c r="A65" t="s">
        <v>49</v>
      </c>
      <c s="34" t="s">
        <v>69</v>
      </c>
      <c s="34" t="s">
        <v>2325</v>
      </c>
      <c s="35" t="s">
        <v>52</v>
      </c>
      <c s="6" t="s">
        <v>2326</v>
      </c>
      <c s="36" t="s">
        <v>486</v>
      </c>
      <c s="37">
        <v>8</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89.25">
      <c r="A68" t="s">
        <v>58</v>
      </c>
      <c r="E68" s="39" t="s">
        <v>2552</v>
      </c>
    </row>
    <row r="69" spans="1:16" ht="12.75">
      <c r="A69" t="s">
        <v>49</v>
      </c>
      <c s="34" t="s">
        <v>72</v>
      </c>
      <c s="34" t="s">
        <v>2837</v>
      </c>
      <c s="35" t="s">
        <v>52</v>
      </c>
      <c s="6" t="s">
        <v>2838</v>
      </c>
      <c s="36" t="s">
        <v>1061</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114.75">
      <c r="A72" t="s">
        <v>58</v>
      </c>
      <c r="E72" s="39" t="s">
        <v>2839</v>
      </c>
    </row>
    <row r="73" spans="1:13" ht="12.75">
      <c r="A73" t="s">
        <v>47</v>
      </c>
      <c r="C73" s="31" t="s">
        <v>642</v>
      </c>
      <c r="E73" s="33" t="s">
        <v>643</v>
      </c>
      <c r="J73" s="32">
        <f>0</f>
      </c>
      <c s="32">
        <f>0</f>
      </c>
      <c s="32">
        <f>0+L74+L78</f>
      </c>
      <c s="32">
        <f>0+M74+M78</f>
      </c>
    </row>
    <row r="74" spans="1:16" ht="25.5">
      <c r="A74" t="s">
        <v>49</v>
      </c>
      <c s="34" t="s">
        <v>644</v>
      </c>
      <c s="34" t="s">
        <v>670</v>
      </c>
      <c s="35" t="s">
        <v>671</v>
      </c>
      <c s="6" t="s">
        <v>672</v>
      </c>
      <c s="36" t="s">
        <v>648</v>
      </c>
      <c s="37">
        <v>1</v>
      </c>
      <c s="36">
        <v>0</v>
      </c>
      <c s="36">
        <f>ROUND(G74*H74,6)</f>
      </c>
      <c r="L74" s="38">
        <v>0</v>
      </c>
      <c s="32">
        <f>ROUND(ROUND(L74,2)*ROUND(G74,3),2)</f>
      </c>
      <c s="36" t="s">
        <v>649</v>
      </c>
      <c>
        <f>(M74*21)/100</f>
      </c>
      <c t="s">
        <v>28</v>
      </c>
    </row>
    <row r="75" spans="1:5" ht="25.5">
      <c r="A75" s="35" t="s">
        <v>56</v>
      </c>
      <c r="E75" s="39" t="s">
        <v>650</v>
      </c>
    </row>
    <row r="76" spans="1:5" ht="12.75">
      <c r="A76" s="35" t="s">
        <v>57</v>
      </c>
      <c r="E76" s="40" t="s">
        <v>52</v>
      </c>
    </row>
    <row r="77" spans="1:5" ht="102">
      <c r="A77" t="s">
        <v>58</v>
      </c>
      <c r="E77" s="39" t="s">
        <v>651</v>
      </c>
    </row>
    <row r="78" spans="1:16" ht="25.5">
      <c r="A78" t="s">
        <v>49</v>
      </c>
      <c s="34" t="s">
        <v>28</v>
      </c>
      <c s="34" t="s">
        <v>2720</v>
      </c>
      <c s="35" t="s">
        <v>2721</v>
      </c>
      <c s="6" t="s">
        <v>2722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2848</v>
      </c>
      <c r="E8" s="30" t="s">
        <v>2847</v>
      </c>
      <c r="J8" s="29">
        <f>0+J9+J14+J19+J52+J165</f>
      </c>
      <c s="29">
        <f>0+K9+K14+K19+K52+K165</f>
      </c>
      <c s="29">
        <f>0+L9+L14+L19+L52+L165</f>
      </c>
      <c s="29">
        <f>0+M9+M14+M19+M52+M165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8</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45</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20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50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1.6</v>
      </c>
      <c s="36">
        <v>0</v>
      </c>
      <c s="36">
        <f>ROUND(G44*H44,6)</f>
      </c>
      <c r="L44" s="38">
        <v>0</v>
      </c>
      <c s="32">
        <f>ROUND(ROUND(L44,2)*ROUND(G44,3),2)</f>
      </c>
      <c s="36" t="s">
        <v>2799</v>
      </c>
      <c>
        <f>(M44*21)/100</f>
      </c>
      <c t="s">
        <v>28</v>
      </c>
    </row>
    <row r="45" spans="1:5" ht="12.75">
      <c r="A45" s="35" t="s">
        <v>56</v>
      </c>
      <c r="E45" s="39" t="s">
        <v>52</v>
      </c>
    </row>
    <row r="46" spans="1:5" ht="12.75">
      <c r="A46" s="35" t="s">
        <v>57</v>
      </c>
      <c r="E46" s="40" t="s">
        <v>2849</v>
      </c>
    </row>
    <row r="47" spans="1:5" ht="127.5">
      <c r="A47" t="s">
        <v>58</v>
      </c>
      <c r="E47" s="39" t="s">
        <v>2803</v>
      </c>
    </row>
    <row r="48" spans="1:16" ht="12.75">
      <c r="A48" t="s">
        <v>49</v>
      </c>
      <c s="34" t="s">
        <v>685</v>
      </c>
      <c s="34" t="s">
        <v>144</v>
      </c>
      <c s="35" t="s">
        <v>52</v>
      </c>
      <c s="6" t="s">
        <v>145</v>
      </c>
      <c s="36" t="s">
        <v>54</v>
      </c>
      <c s="37">
        <v>0.4</v>
      </c>
      <c s="36">
        <v>0</v>
      </c>
      <c s="36">
        <f>ROUND(G48*H48,6)</f>
      </c>
      <c r="L48" s="38">
        <v>0</v>
      </c>
      <c s="32">
        <f>ROUND(ROUND(L48,2)*ROUND(G48,3),2)</f>
      </c>
      <c s="36" t="s">
        <v>2799</v>
      </c>
      <c>
        <f>(M48*21)/100</f>
      </c>
      <c t="s">
        <v>28</v>
      </c>
    </row>
    <row r="49" spans="1:5" ht="12.75">
      <c r="A49" s="35" t="s">
        <v>56</v>
      </c>
      <c r="E49" s="39" t="s">
        <v>52</v>
      </c>
    </row>
    <row r="50" spans="1:5" ht="12.75">
      <c r="A50" s="35" t="s">
        <v>57</v>
      </c>
      <c r="E50" s="40" t="s">
        <v>2850</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25.5">
      <c r="A53" t="s">
        <v>49</v>
      </c>
      <c s="34" t="s">
        <v>50</v>
      </c>
      <c s="34" t="s">
        <v>2851</v>
      </c>
      <c s="35" t="s">
        <v>52</v>
      </c>
      <c s="6" t="s">
        <v>2852</v>
      </c>
      <c s="36" t="s">
        <v>67</v>
      </c>
      <c s="37">
        <v>2</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3</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2856</v>
      </c>
      <c s="35" t="s">
        <v>52</v>
      </c>
      <c s="6" t="s">
        <v>2857</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2767</v>
      </c>
    </row>
    <row r="65" spans="1:16" ht="25.5">
      <c r="A65" t="s">
        <v>49</v>
      </c>
      <c s="34" t="s">
        <v>69</v>
      </c>
      <c s="34" t="s">
        <v>2858</v>
      </c>
      <c s="35" t="s">
        <v>52</v>
      </c>
      <c s="6" t="s">
        <v>2859</v>
      </c>
      <c s="36" t="s">
        <v>67</v>
      </c>
      <c s="37">
        <v>1</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2860</v>
      </c>
    </row>
    <row r="69" spans="1:16" ht="12.75">
      <c r="A69" t="s">
        <v>49</v>
      </c>
      <c s="34" t="s">
        <v>72</v>
      </c>
      <c s="34" t="s">
        <v>2861</v>
      </c>
      <c s="35" t="s">
        <v>52</v>
      </c>
      <c s="6" t="s">
        <v>2862</v>
      </c>
      <c s="36" t="s">
        <v>67</v>
      </c>
      <c s="37">
        <v>1</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2863</v>
      </c>
    </row>
    <row r="73" spans="1:16" ht="25.5">
      <c r="A73" t="s">
        <v>49</v>
      </c>
      <c s="34" t="s">
        <v>78</v>
      </c>
      <c s="34" t="s">
        <v>2864</v>
      </c>
      <c s="35" t="s">
        <v>52</v>
      </c>
      <c s="6" t="s">
        <v>2865</v>
      </c>
      <c s="36" t="s">
        <v>67</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2767</v>
      </c>
    </row>
    <row r="77" spans="1:16" ht="12.75">
      <c r="A77" t="s">
        <v>49</v>
      </c>
      <c s="34" t="s">
        <v>83</v>
      </c>
      <c s="34" t="s">
        <v>2866</v>
      </c>
      <c s="35" t="s">
        <v>52</v>
      </c>
      <c s="6" t="s">
        <v>2867</v>
      </c>
      <c s="36" t="s">
        <v>105</v>
      </c>
      <c s="37">
        <v>66</v>
      </c>
      <c s="36">
        <v>0</v>
      </c>
      <c s="36">
        <f>ROUND(G77*H77,6)</f>
      </c>
      <c r="L77" s="38">
        <v>0</v>
      </c>
      <c s="32">
        <f>ROUND(ROUND(L77,2)*ROUND(G77,3),2)</f>
      </c>
      <c s="36" t="s">
        <v>2799</v>
      </c>
      <c>
        <f>(M77*21)/100</f>
      </c>
      <c t="s">
        <v>28</v>
      </c>
    </row>
    <row r="78" spans="1:5" ht="12.75">
      <c r="A78" s="35" t="s">
        <v>56</v>
      </c>
      <c r="E78" s="39" t="s">
        <v>52</v>
      </c>
    </row>
    <row r="79" spans="1:5" ht="12.75">
      <c r="A79" s="35" t="s">
        <v>57</v>
      </c>
      <c r="E79" s="40" t="s">
        <v>2868</v>
      </c>
    </row>
    <row r="80" spans="1:5" ht="89.25">
      <c r="A80" t="s">
        <v>58</v>
      </c>
      <c r="E80" s="39" t="s">
        <v>155</v>
      </c>
    </row>
    <row r="81" spans="1:16" ht="38.25">
      <c r="A81" t="s">
        <v>49</v>
      </c>
      <c s="34" t="s">
        <v>87</v>
      </c>
      <c s="34" t="s">
        <v>2869</v>
      </c>
      <c s="35" t="s">
        <v>52</v>
      </c>
      <c s="6" t="s">
        <v>2870</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2871</v>
      </c>
    </row>
    <row r="84" spans="1:5" ht="102">
      <c r="A84" t="s">
        <v>58</v>
      </c>
      <c r="E84" s="39" t="s">
        <v>159</v>
      </c>
    </row>
    <row r="85" spans="1:16" ht="25.5">
      <c r="A85" t="s">
        <v>49</v>
      </c>
      <c s="34" t="s">
        <v>91</v>
      </c>
      <c s="34" t="s">
        <v>2872</v>
      </c>
      <c s="35" t="s">
        <v>52</v>
      </c>
      <c s="6" t="s">
        <v>2873</v>
      </c>
      <c s="36" t="s">
        <v>67</v>
      </c>
      <c s="37">
        <v>4</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2831</v>
      </c>
      <c s="35" t="s">
        <v>52</v>
      </c>
      <c s="6" t="s">
        <v>2832</v>
      </c>
      <c s="36" t="s">
        <v>105</v>
      </c>
      <c s="37">
        <v>80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2833</v>
      </c>
    </row>
    <row r="93" spans="1:16" ht="12.75">
      <c r="A93" t="s">
        <v>49</v>
      </c>
      <c s="34" t="s">
        <v>1000</v>
      </c>
      <c s="34" t="s">
        <v>2874</v>
      </c>
      <c s="35" t="s">
        <v>52</v>
      </c>
      <c s="6" t="s">
        <v>2875</v>
      </c>
      <c s="36" t="s">
        <v>1061</v>
      </c>
      <c s="37">
        <v>6</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2876</v>
      </c>
    </row>
    <row r="97" spans="1:16" ht="12.75">
      <c r="A97" t="s">
        <v>49</v>
      </c>
      <c s="34" t="s">
        <v>102</v>
      </c>
      <c s="34" t="s">
        <v>2061</v>
      </c>
      <c s="35" t="s">
        <v>52</v>
      </c>
      <c s="6" t="s">
        <v>2062</v>
      </c>
      <c s="36" t="s">
        <v>67</v>
      </c>
      <c s="37">
        <v>36</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76.5">
      <c r="A100" t="s">
        <v>58</v>
      </c>
      <c r="E100" s="39" t="s">
        <v>2834</v>
      </c>
    </row>
    <row r="101" spans="1:16" ht="12.75">
      <c r="A101" t="s">
        <v>49</v>
      </c>
      <c s="34" t="s">
        <v>924</v>
      </c>
      <c s="34" t="s">
        <v>2170</v>
      </c>
      <c s="35" t="s">
        <v>52</v>
      </c>
      <c s="6" t="s">
        <v>2171</v>
      </c>
      <c s="36" t="s">
        <v>67</v>
      </c>
      <c s="37">
        <v>14</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2835</v>
      </c>
    </row>
    <row r="105" spans="1:16" ht="25.5">
      <c r="A105" t="s">
        <v>49</v>
      </c>
      <c s="34" t="s">
        <v>108</v>
      </c>
      <c s="34" t="s">
        <v>1461</v>
      </c>
      <c s="35" t="s">
        <v>52</v>
      </c>
      <c s="6" t="s">
        <v>1678</v>
      </c>
      <c s="36" t="s">
        <v>1061</v>
      </c>
      <c s="37">
        <v>1</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1679</v>
      </c>
    </row>
    <row r="109" spans="1:16" ht="38.25">
      <c r="A109" t="s">
        <v>49</v>
      </c>
      <c s="34" t="s">
        <v>112</v>
      </c>
      <c s="34" t="s">
        <v>1507</v>
      </c>
      <c s="35" t="s">
        <v>52</v>
      </c>
      <c s="6" t="s">
        <v>1906</v>
      </c>
      <c s="36" t="s">
        <v>1061</v>
      </c>
      <c s="37">
        <v>2</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1679</v>
      </c>
    </row>
    <row r="113" spans="1:16" ht="25.5">
      <c r="A113" t="s">
        <v>49</v>
      </c>
      <c s="34" t="s">
        <v>116</v>
      </c>
      <c s="34" t="s">
        <v>1458</v>
      </c>
      <c s="35" t="s">
        <v>52</v>
      </c>
      <c s="6" t="s">
        <v>1993</v>
      </c>
      <c s="36" t="s">
        <v>1061</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89.25">
      <c r="A116" t="s">
        <v>58</v>
      </c>
      <c r="E116" s="39" t="s">
        <v>1994</v>
      </c>
    </row>
    <row r="117" spans="1:16" ht="12.75">
      <c r="A117" t="s">
        <v>49</v>
      </c>
      <c s="34" t="s">
        <v>120</v>
      </c>
      <c s="34" t="s">
        <v>1455</v>
      </c>
      <c s="35" t="s">
        <v>52</v>
      </c>
      <c s="6" t="s">
        <v>2785</v>
      </c>
      <c s="36" t="s">
        <v>486</v>
      </c>
      <c s="37">
        <v>20</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02">
      <c r="A120" t="s">
        <v>58</v>
      </c>
      <c r="E120" s="39" t="s">
        <v>2836</v>
      </c>
    </row>
    <row r="121" spans="1:16" ht="12.75">
      <c r="A121" t="s">
        <v>49</v>
      </c>
      <c s="34" t="s">
        <v>124</v>
      </c>
      <c s="34" t="s">
        <v>2546</v>
      </c>
      <c s="35" t="s">
        <v>52</v>
      </c>
      <c s="6" t="s">
        <v>2547</v>
      </c>
      <c s="36" t="s">
        <v>486</v>
      </c>
      <c s="37">
        <v>25</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89.25">
      <c r="A124" t="s">
        <v>58</v>
      </c>
      <c r="E124" s="39" t="s">
        <v>2548</v>
      </c>
    </row>
    <row r="125" spans="1:16" ht="12.75">
      <c r="A125" t="s">
        <v>49</v>
      </c>
      <c s="34" t="s">
        <v>128</v>
      </c>
      <c s="34" t="s">
        <v>2549</v>
      </c>
      <c s="35" t="s">
        <v>52</v>
      </c>
      <c s="6" t="s">
        <v>2550</v>
      </c>
      <c s="36" t="s">
        <v>486</v>
      </c>
      <c s="37">
        <v>10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2551</v>
      </c>
    </row>
    <row r="129" spans="1:16" ht="12.75">
      <c r="A129" t="s">
        <v>49</v>
      </c>
      <c s="34" t="s">
        <v>132</v>
      </c>
      <c s="34" t="s">
        <v>2325</v>
      </c>
      <c s="35" t="s">
        <v>52</v>
      </c>
      <c s="6" t="s">
        <v>2326</v>
      </c>
      <c s="36" t="s">
        <v>486</v>
      </c>
      <c s="37">
        <v>12</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89.25">
      <c r="A132" t="s">
        <v>58</v>
      </c>
      <c r="E132" s="39" t="s">
        <v>2552</v>
      </c>
    </row>
    <row r="133" spans="1:16" ht="12.75">
      <c r="A133" t="s">
        <v>49</v>
      </c>
      <c s="34" t="s">
        <v>136</v>
      </c>
      <c s="34" t="s">
        <v>2877</v>
      </c>
      <c s="35" t="s">
        <v>52</v>
      </c>
      <c s="6" t="s">
        <v>2878</v>
      </c>
      <c s="36" t="s">
        <v>105</v>
      </c>
      <c s="37">
        <v>120</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114.75">
      <c r="A136" t="s">
        <v>58</v>
      </c>
      <c r="E136" s="39" t="s">
        <v>2839</v>
      </c>
    </row>
    <row r="137" spans="1:16" ht="12.75">
      <c r="A137" t="s">
        <v>49</v>
      </c>
      <c s="34" t="s">
        <v>140</v>
      </c>
      <c s="34" t="s">
        <v>2879</v>
      </c>
      <c s="35" t="s">
        <v>52</v>
      </c>
      <c s="6" t="s">
        <v>2880</v>
      </c>
      <c s="36" t="s">
        <v>105</v>
      </c>
      <c s="37">
        <v>80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114.75">
      <c r="A140" t="s">
        <v>58</v>
      </c>
      <c r="E140" s="39" t="s">
        <v>2839</v>
      </c>
    </row>
    <row r="141" spans="1:16" ht="12.75">
      <c r="A141" t="s">
        <v>49</v>
      </c>
      <c s="34" t="s">
        <v>143</v>
      </c>
      <c s="34" t="s">
        <v>2881</v>
      </c>
      <c s="35" t="s">
        <v>52</v>
      </c>
      <c s="6" t="s">
        <v>2882</v>
      </c>
      <c s="36" t="s">
        <v>1061</v>
      </c>
      <c s="37">
        <v>10</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114.75">
      <c r="A144" t="s">
        <v>58</v>
      </c>
      <c r="E144" s="39" t="s">
        <v>2883</v>
      </c>
    </row>
    <row r="145" spans="1:16" ht="12.75">
      <c r="A145" t="s">
        <v>49</v>
      </c>
      <c s="34" t="s">
        <v>147</v>
      </c>
      <c s="34" t="s">
        <v>2884</v>
      </c>
      <c s="35" t="s">
        <v>52</v>
      </c>
      <c s="6" t="s">
        <v>2885</v>
      </c>
      <c s="36" t="s">
        <v>1061</v>
      </c>
      <c s="37">
        <v>2</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14.75">
      <c r="A148" t="s">
        <v>58</v>
      </c>
      <c r="E148" s="39" t="s">
        <v>2883</v>
      </c>
    </row>
    <row r="149" spans="1:16" ht="12.75">
      <c r="A149" t="s">
        <v>49</v>
      </c>
      <c s="34" t="s">
        <v>170</v>
      </c>
      <c s="34" t="s">
        <v>2886</v>
      </c>
      <c s="35" t="s">
        <v>52</v>
      </c>
      <c s="6" t="s">
        <v>2887</v>
      </c>
      <c s="36" t="s">
        <v>1061</v>
      </c>
      <c s="37">
        <v>1</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76.5">
      <c r="A152" t="s">
        <v>58</v>
      </c>
      <c r="E152" s="39" t="s">
        <v>2792</v>
      </c>
    </row>
    <row r="153" spans="1:16" ht="25.5">
      <c r="A153" t="s">
        <v>49</v>
      </c>
      <c s="34" t="s">
        <v>175</v>
      </c>
      <c s="34" t="s">
        <v>2787</v>
      </c>
      <c s="35" t="s">
        <v>52</v>
      </c>
      <c s="6" t="s">
        <v>2788</v>
      </c>
      <c s="36" t="s">
        <v>1061</v>
      </c>
      <c s="37">
        <v>1</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02">
      <c r="A156" t="s">
        <v>58</v>
      </c>
      <c r="E156" s="39" t="s">
        <v>2789</v>
      </c>
    </row>
    <row r="157" spans="1:16" ht="12.75">
      <c r="A157" t="s">
        <v>49</v>
      </c>
      <c s="34" t="s">
        <v>178</v>
      </c>
      <c s="34" t="s">
        <v>2790</v>
      </c>
      <c s="35" t="s">
        <v>52</v>
      </c>
      <c s="6" t="s">
        <v>2791</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76.5">
      <c r="A160" t="s">
        <v>58</v>
      </c>
      <c r="E160" s="39" t="s">
        <v>2792</v>
      </c>
    </row>
    <row r="161" spans="1:16" ht="12.75">
      <c r="A161" t="s">
        <v>49</v>
      </c>
      <c s="34" t="s">
        <v>181</v>
      </c>
      <c s="34" t="s">
        <v>2793</v>
      </c>
      <c s="35" t="s">
        <v>52</v>
      </c>
      <c s="6" t="s">
        <v>2794</v>
      </c>
      <c s="36" t="s">
        <v>1061</v>
      </c>
      <c s="37">
        <v>5</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89.25">
      <c r="A164" t="s">
        <v>58</v>
      </c>
      <c r="E164" s="39" t="s">
        <v>2795</v>
      </c>
    </row>
    <row r="165" spans="1:13" ht="12.75">
      <c r="A165" t="s">
        <v>47</v>
      </c>
      <c r="C165" s="31" t="s">
        <v>642</v>
      </c>
      <c r="E165" s="33" t="s">
        <v>643</v>
      </c>
      <c r="J165" s="32">
        <f>0</f>
      </c>
      <c s="32">
        <f>0</f>
      </c>
      <c s="32">
        <f>0+L166+L170</f>
      </c>
      <c s="32">
        <f>0+M166+M170</f>
      </c>
    </row>
    <row r="166" spans="1:16" ht="25.5">
      <c r="A166" t="s">
        <v>49</v>
      </c>
      <c s="34" t="s">
        <v>644</v>
      </c>
      <c s="34" t="s">
        <v>670</v>
      </c>
      <c s="35" t="s">
        <v>671</v>
      </c>
      <c s="6" t="s">
        <v>672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row r="170" spans="1:16" ht="25.5">
      <c r="A170" t="s">
        <v>49</v>
      </c>
      <c s="34" t="s">
        <v>28</v>
      </c>
      <c s="34" t="s">
        <v>2720</v>
      </c>
      <c s="35" t="s">
        <v>2721</v>
      </c>
      <c s="6" t="s">
        <v>2722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2890</v>
      </c>
      <c r="E8" s="30" t="s">
        <v>2889</v>
      </c>
      <c r="J8" s="29">
        <f>0+J9+J18+J23+J28+J33+J38+J47+J52+J57+J86</f>
      </c>
      <c s="29">
        <f>0+K9+K18+K23+K28+K33+K38+K47+K52+K57+K86</f>
      </c>
      <c s="29">
        <f>0+L9+L18+L23+L28+L33+L38+L47+L52+L57+L86</f>
      </c>
      <c s="29">
        <f>0+M9+M18+M23+M28+M33+M38+M47+M52+M57+M86</f>
      </c>
    </row>
    <row r="9" spans="1:13" ht="12.75">
      <c r="A9" t="s">
        <v>47</v>
      </c>
      <c r="C9" s="31" t="s">
        <v>644</v>
      </c>
      <c r="E9" s="33" t="s">
        <v>643</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2891</v>
      </c>
      <c r="J18" s="32">
        <f>0</f>
      </c>
      <c s="32">
        <f>0</f>
      </c>
      <c s="32">
        <f>0+L19</f>
      </c>
      <c s="32">
        <f>0+M19</f>
      </c>
    </row>
    <row r="19" spans="1:16" ht="12.75">
      <c r="A19" t="s">
        <v>49</v>
      </c>
      <c s="34" t="s">
        <v>27</v>
      </c>
      <c s="34" t="s">
        <v>2892</v>
      </c>
      <c s="35" t="s">
        <v>52</v>
      </c>
      <c s="6" t="s">
        <v>2893</v>
      </c>
      <c s="36" t="s">
        <v>54</v>
      </c>
      <c s="37">
        <v>6</v>
      </c>
      <c s="36">
        <v>0</v>
      </c>
      <c s="36">
        <f>ROUND(G19*H19,6)</f>
      </c>
      <c r="L19" s="38">
        <v>0</v>
      </c>
      <c s="32">
        <f>ROUND(ROUND(L19,2)*ROUND(G19,3),2)</f>
      </c>
      <c s="36" t="s">
        <v>2799</v>
      </c>
      <c>
        <f>(M19*21)/100</f>
      </c>
      <c t="s">
        <v>28</v>
      </c>
    </row>
    <row r="20" spans="1:5" ht="12.75">
      <c r="A20" s="35" t="s">
        <v>56</v>
      </c>
      <c r="E20" s="39" t="s">
        <v>52</v>
      </c>
    </row>
    <row r="21" spans="1:5" ht="12.75">
      <c r="A21" s="35" t="s">
        <v>57</v>
      </c>
      <c r="E21" s="40" t="s">
        <v>2894</v>
      </c>
    </row>
    <row r="22" spans="1:5" ht="12.75">
      <c r="A22" t="s">
        <v>58</v>
      </c>
      <c r="E22" s="39" t="s">
        <v>2895</v>
      </c>
    </row>
    <row r="23" spans="1:13" ht="12.75">
      <c r="A23" t="s">
        <v>47</v>
      </c>
      <c r="C23" s="31" t="s">
        <v>685</v>
      </c>
      <c r="E23" s="33" t="s">
        <v>2723</v>
      </c>
      <c r="J23" s="32">
        <f>0</f>
      </c>
      <c s="32">
        <f>0</f>
      </c>
      <c s="32">
        <f>0+L24</f>
      </c>
      <c s="32">
        <f>0+M24</f>
      </c>
    </row>
    <row r="24" spans="1:16" ht="12.75">
      <c r="A24" t="s">
        <v>49</v>
      </c>
      <c s="34" t="s">
        <v>168</v>
      </c>
      <c s="34" t="s">
        <v>2896</v>
      </c>
      <c s="35" t="s">
        <v>52</v>
      </c>
      <c s="6" t="s">
        <v>2897</v>
      </c>
      <c s="36" t="s">
        <v>75</v>
      </c>
      <c s="37">
        <v>6</v>
      </c>
      <c s="36">
        <v>0</v>
      </c>
      <c s="36">
        <f>ROUND(G24*H24,6)</f>
      </c>
      <c r="L24" s="38">
        <v>0</v>
      </c>
      <c s="32">
        <f>ROUND(ROUND(L24,2)*ROUND(G24,3),2)</f>
      </c>
      <c s="36" t="s">
        <v>2799</v>
      </c>
      <c>
        <f>(M24*21)/100</f>
      </c>
      <c t="s">
        <v>28</v>
      </c>
    </row>
    <row r="25" spans="1:5" ht="12.75">
      <c r="A25" s="35" t="s">
        <v>56</v>
      </c>
      <c r="E25" s="39" t="s">
        <v>52</v>
      </c>
    </row>
    <row r="26" spans="1:5" ht="12.75">
      <c r="A26" s="35" t="s">
        <v>57</v>
      </c>
      <c r="E26" s="40" t="s">
        <v>2894</v>
      </c>
    </row>
    <row r="27" spans="1:5" ht="38.25">
      <c r="A27" t="s">
        <v>58</v>
      </c>
      <c r="E27" s="39" t="s">
        <v>2727</v>
      </c>
    </row>
    <row r="28" spans="1:13" ht="12.75">
      <c r="A28" t="s">
        <v>47</v>
      </c>
      <c r="C28" s="31" t="s">
        <v>50</v>
      </c>
      <c r="E28" s="33" t="s">
        <v>2728</v>
      </c>
      <c r="J28" s="32">
        <f>0</f>
      </c>
      <c s="32">
        <f>0</f>
      </c>
      <c s="32">
        <f>0+L29</f>
      </c>
      <c s="32">
        <f>0+M29</f>
      </c>
    </row>
    <row r="29" spans="1:16" ht="12.75">
      <c r="A29" t="s">
        <v>49</v>
      </c>
      <c s="34" t="s">
        <v>534</v>
      </c>
      <c s="34" t="s">
        <v>2729</v>
      </c>
      <c s="35" t="s">
        <v>52</v>
      </c>
      <c s="6" t="s">
        <v>2730</v>
      </c>
      <c s="36" t="s">
        <v>75</v>
      </c>
      <c s="37">
        <v>6</v>
      </c>
      <c s="36">
        <v>0</v>
      </c>
      <c s="36">
        <f>ROUND(G29*H29,6)</f>
      </c>
      <c r="L29" s="38">
        <v>0</v>
      </c>
      <c s="32">
        <f>ROUND(ROUND(L29,2)*ROUND(G29,3),2)</f>
      </c>
      <c s="36" t="s">
        <v>2799</v>
      </c>
      <c>
        <f>(M29*21)/100</f>
      </c>
      <c t="s">
        <v>28</v>
      </c>
    </row>
    <row r="30" spans="1:5" ht="12.75">
      <c r="A30" s="35" t="s">
        <v>56</v>
      </c>
      <c r="E30" s="39" t="s">
        <v>52</v>
      </c>
    </row>
    <row r="31" spans="1:5" ht="12.75">
      <c r="A31" s="35" t="s">
        <v>57</v>
      </c>
      <c r="E31" s="40" t="s">
        <v>2898</v>
      </c>
    </row>
    <row r="32" spans="1:5" ht="318.75">
      <c r="A32" t="s">
        <v>58</v>
      </c>
      <c r="E32" s="39" t="s">
        <v>2732</v>
      </c>
    </row>
    <row r="33" spans="1:13" ht="12.75">
      <c r="A33" t="s">
        <v>47</v>
      </c>
      <c r="C33" s="31" t="s">
        <v>72</v>
      </c>
      <c r="E33" s="33" t="s">
        <v>2733</v>
      </c>
      <c r="J33" s="32">
        <f>0</f>
      </c>
      <c s="32">
        <f>0</f>
      </c>
      <c s="32">
        <f>0+L34</f>
      </c>
      <c s="32">
        <f>0+M34</f>
      </c>
    </row>
    <row r="34" spans="1:16" ht="12.75">
      <c r="A34" t="s">
        <v>49</v>
      </c>
      <c s="34" t="s">
        <v>673</v>
      </c>
      <c s="34" t="s">
        <v>2899</v>
      </c>
      <c s="35" t="s">
        <v>52</v>
      </c>
      <c s="6" t="s">
        <v>2900</v>
      </c>
      <c s="36" t="s">
        <v>75</v>
      </c>
      <c s="37">
        <v>2.4</v>
      </c>
      <c s="36">
        <v>0</v>
      </c>
      <c s="36">
        <f>ROUND(G34*H34,6)</f>
      </c>
      <c r="L34" s="38">
        <v>0</v>
      </c>
      <c s="32">
        <f>ROUND(ROUND(L34,2)*ROUND(G34,3),2)</f>
      </c>
      <c s="36" t="s">
        <v>2799</v>
      </c>
      <c>
        <f>(M34*21)/100</f>
      </c>
      <c t="s">
        <v>28</v>
      </c>
    </row>
    <row r="35" spans="1:5" ht="12.75">
      <c r="A35" s="35" t="s">
        <v>56</v>
      </c>
      <c r="E35" s="39" t="s">
        <v>52</v>
      </c>
    </row>
    <row r="36" spans="1:5" ht="12.75">
      <c r="A36" s="35" t="s">
        <v>57</v>
      </c>
      <c r="E36" s="40" t="s">
        <v>2901</v>
      </c>
    </row>
    <row r="37" spans="1:5" ht="229.5">
      <c r="A37" t="s">
        <v>58</v>
      </c>
      <c r="E37" s="39" t="s">
        <v>167</v>
      </c>
    </row>
    <row r="38" spans="1:13" ht="12.75">
      <c r="A38" t="s">
        <v>47</v>
      </c>
      <c r="C38" s="31" t="s">
        <v>28</v>
      </c>
      <c r="E38" s="33" t="s">
        <v>2745</v>
      </c>
      <c r="J38" s="32">
        <f>0</f>
      </c>
      <c s="32">
        <f>0</f>
      </c>
      <c s="32">
        <f>0+L39+L43</f>
      </c>
      <c s="32">
        <f>0+M39+M43</f>
      </c>
    </row>
    <row r="39" spans="1:16" ht="12.75">
      <c r="A39" t="s">
        <v>49</v>
      </c>
      <c s="34" t="s">
        <v>26</v>
      </c>
      <c s="34" t="s">
        <v>2902</v>
      </c>
      <c s="35" t="s">
        <v>52</v>
      </c>
      <c s="6" t="s">
        <v>2903</v>
      </c>
      <c s="36" t="s">
        <v>67</v>
      </c>
      <c s="37">
        <v>1</v>
      </c>
      <c s="36">
        <v>0</v>
      </c>
      <c s="36">
        <f>ROUND(G39*H39,6)</f>
      </c>
      <c r="L39" s="38">
        <v>0</v>
      </c>
      <c s="32">
        <f>ROUND(ROUND(L39,2)*ROUND(G39,3),2)</f>
      </c>
      <c s="36" t="s">
        <v>2799</v>
      </c>
      <c>
        <f>(M39*21)/100</f>
      </c>
      <c t="s">
        <v>28</v>
      </c>
    </row>
    <row r="40" spans="1:5" ht="12.75">
      <c r="A40" s="35" t="s">
        <v>56</v>
      </c>
      <c r="E40" s="39" t="s">
        <v>52</v>
      </c>
    </row>
    <row r="41" spans="1:5" ht="12.75">
      <c r="A41" s="35" t="s">
        <v>57</v>
      </c>
      <c r="E41" s="40" t="s">
        <v>2904</v>
      </c>
    </row>
    <row r="42" spans="1:5" ht="12.75">
      <c r="A42" t="s">
        <v>58</v>
      </c>
      <c r="E42" s="39" t="s">
        <v>2749</v>
      </c>
    </row>
    <row r="43" spans="1:16" ht="12.75">
      <c r="A43" t="s">
        <v>49</v>
      </c>
      <c s="34" t="s">
        <v>94</v>
      </c>
      <c s="34" t="s">
        <v>2746</v>
      </c>
      <c s="35" t="s">
        <v>52</v>
      </c>
      <c s="6" t="s">
        <v>2747</v>
      </c>
      <c s="36" t="s">
        <v>1044</v>
      </c>
      <c s="37">
        <v>1</v>
      </c>
      <c s="36">
        <v>0</v>
      </c>
      <c s="36">
        <f>ROUND(G43*H43,6)</f>
      </c>
      <c r="L43" s="38">
        <v>0</v>
      </c>
      <c s="32">
        <f>ROUND(ROUND(L43,2)*ROUND(G43,3),2)</f>
      </c>
      <c s="36" t="s">
        <v>2799</v>
      </c>
      <c>
        <f>(M43*21)/100</f>
      </c>
      <c t="s">
        <v>28</v>
      </c>
    </row>
    <row r="44" spans="1:5" ht="12.75">
      <c r="A44" s="35" t="s">
        <v>56</v>
      </c>
      <c r="E44" s="39" t="s">
        <v>52</v>
      </c>
    </row>
    <row r="45" spans="1:5" ht="12.75">
      <c r="A45" s="35" t="s">
        <v>57</v>
      </c>
      <c r="E45" s="40" t="s">
        <v>2748</v>
      </c>
    </row>
    <row r="46" spans="1:5" ht="12.75">
      <c r="A46" t="s">
        <v>58</v>
      </c>
      <c r="E46" s="39" t="s">
        <v>2749</v>
      </c>
    </row>
    <row r="47" spans="1:13" ht="12.75">
      <c r="A47" t="s">
        <v>47</v>
      </c>
      <c r="C47" s="31" t="s">
        <v>26</v>
      </c>
      <c r="E47" s="33" t="s">
        <v>2750</v>
      </c>
      <c r="J47" s="32">
        <f>0</f>
      </c>
      <c s="32">
        <f>0</f>
      </c>
      <c s="32">
        <f>0+L48</f>
      </c>
      <c s="32">
        <f>0+M48</f>
      </c>
    </row>
    <row r="48" spans="1:16" ht="12.75">
      <c r="A48" t="s">
        <v>49</v>
      </c>
      <c s="34" t="s">
        <v>100</v>
      </c>
      <c s="34" t="s">
        <v>2751</v>
      </c>
      <c s="35" t="s">
        <v>52</v>
      </c>
      <c s="6" t="s">
        <v>2752</v>
      </c>
      <c s="36" t="s">
        <v>1044</v>
      </c>
      <c s="37">
        <v>1</v>
      </c>
      <c s="36">
        <v>0</v>
      </c>
      <c s="36">
        <f>ROUND(G48*H48,6)</f>
      </c>
      <c r="L48" s="38">
        <v>0</v>
      </c>
      <c s="32">
        <f>ROUND(ROUND(L48,2)*ROUND(G48,3),2)</f>
      </c>
      <c s="36" t="s">
        <v>2799</v>
      </c>
      <c>
        <f>(M48*21)/100</f>
      </c>
      <c t="s">
        <v>28</v>
      </c>
    </row>
    <row r="49" spans="1:5" ht="12.75">
      <c r="A49" s="35" t="s">
        <v>56</v>
      </c>
      <c r="E49" s="39" t="s">
        <v>52</v>
      </c>
    </row>
    <row r="50" spans="1:5" ht="12.75">
      <c r="A50" s="35" t="s">
        <v>57</v>
      </c>
      <c r="E50" s="40" t="s">
        <v>2753</v>
      </c>
    </row>
    <row r="51" spans="1:5" ht="25.5">
      <c r="A51" t="s">
        <v>58</v>
      </c>
      <c r="E51" s="39" t="s">
        <v>2754</v>
      </c>
    </row>
    <row r="52" spans="1:13" ht="12.75">
      <c r="A52" t="s">
        <v>47</v>
      </c>
      <c r="C52" s="31" t="s">
        <v>192</v>
      </c>
      <c r="E52" s="33" t="s">
        <v>2905</v>
      </c>
      <c r="J52" s="32">
        <f>0</f>
      </c>
      <c s="32">
        <f>0</f>
      </c>
      <c s="32">
        <f>0+L53</f>
      </c>
      <c s="32">
        <f>0+M53</f>
      </c>
    </row>
    <row r="53" spans="1:16" ht="12.75">
      <c r="A53" t="s">
        <v>49</v>
      </c>
      <c s="34" t="s">
        <v>677</v>
      </c>
      <c s="34" t="s">
        <v>2906</v>
      </c>
      <c s="35" t="s">
        <v>52</v>
      </c>
      <c s="6" t="s">
        <v>2907</v>
      </c>
      <c s="36" t="s">
        <v>75</v>
      </c>
      <c s="37">
        <v>2.4</v>
      </c>
      <c s="36">
        <v>0</v>
      </c>
      <c s="36">
        <f>ROUND(G53*H53,6)</f>
      </c>
      <c r="L53" s="38">
        <v>0</v>
      </c>
      <c s="32">
        <f>ROUND(ROUND(L53,2)*ROUND(G53,3),2)</f>
      </c>
      <c s="36" t="s">
        <v>2799</v>
      </c>
      <c>
        <f>(M53*21)/100</f>
      </c>
      <c t="s">
        <v>28</v>
      </c>
    </row>
    <row r="54" spans="1:5" ht="12.75">
      <c r="A54" s="35" t="s">
        <v>56</v>
      </c>
      <c r="E54" s="39" t="s">
        <v>52</v>
      </c>
    </row>
    <row r="55" spans="1:5" ht="12.75">
      <c r="A55" s="35" t="s">
        <v>57</v>
      </c>
      <c r="E55" s="40" t="s">
        <v>2901</v>
      </c>
    </row>
    <row r="56" spans="1:5" ht="51">
      <c r="A56" t="s">
        <v>58</v>
      </c>
      <c r="E56" s="39" t="s">
        <v>2908</v>
      </c>
    </row>
    <row r="57" spans="1:13" ht="12.75">
      <c r="A57" t="s">
        <v>47</v>
      </c>
      <c r="C57" s="31" t="s">
        <v>285</v>
      </c>
      <c r="E57" s="33" t="s">
        <v>2759</v>
      </c>
      <c r="J57" s="32">
        <f>0</f>
      </c>
      <c s="32">
        <f>0</f>
      </c>
      <c s="32">
        <f>0+L58+L62+L66+L70+L74+L78+L82</f>
      </c>
      <c s="32">
        <f>0+M58+M62+M66+M70+M74+M78+M82</f>
      </c>
    </row>
    <row r="58" spans="1:16" ht="25.5">
      <c r="A58" t="s">
        <v>49</v>
      </c>
      <c s="34" t="s">
        <v>681</v>
      </c>
      <c s="34" t="s">
        <v>1413</v>
      </c>
      <c s="35" t="s">
        <v>52</v>
      </c>
      <c s="6" t="s">
        <v>1414</v>
      </c>
      <c s="36" t="s">
        <v>67</v>
      </c>
      <c s="37">
        <v>8</v>
      </c>
      <c s="36">
        <v>0</v>
      </c>
      <c s="36">
        <f>ROUND(G58*H58,6)</f>
      </c>
      <c r="L58" s="38">
        <v>0</v>
      </c>
      <c s="32">
        <f>ROUND(ROUND(L58,2)*ROUND(G58,3),2)</f>
      </c>
      <c s="36" t="s">
        <v>2799</v>
      </c>
      <c>
        <f>(M58*21)/100</f>
      </c>
      <c t="s">
        <v>28</v>
      </c>
    </row>
    <row r="59" spans="1:5" ht="12.75">
      <c r="A59" s="35" t="s">
        <v>56</v>
      </c>
      <c r="E59" s="39" t="s">
        <v>52</v>
      </c>
    </row>
    <row r="60" spans="1:5" ht="12.75">
      <c r="A60" s="35" t="s">
        <v>57</v>
      </c>
      <c r="E60" s="40" t="s">
        <v>52</v>
      </c>
    </row>
    <row r="61" spans="1:5" ht="76.5">
      <c r="A61" t="s">
        <v>58</v>
      </c>
      <c r="E61" s="39" t="s">
        <v>2760</v>
      </c>
    </row>
    <row r="62" spans="1:16" ht="12.75">
      <c r="A62" t="s">
        <v>49</v>
      </c>
      <c s="34" t="s">
        <v>685</v>
      </c>
      <c s="34" t="s">
        <v>121</v>
      </c>
      <c s="35" t="s">
        <v>52</v>
      </c>
      <c s="6" t="s">
        <v>122</v>
      </c>
      <c s="36" t="s">
        <v>105</v>
      </c>
      <c s="37">
        <v>10</v>
      </c>
      <c s="36">
        <v>0</v>
      </c>
      <c s="36">
        <f>ROUND(G62*H62,6)</f>
      </c>
      <c r="L62" s="38">
        <v>0</v>
      </c>
      <c s="32">
        <f>ROUND(ROUND(L62,2)*ROUND(G62,3),2)</f>
      </c>
      <c s="36" t="s">
        <v>2799</v>
      </c>
      <c>
        <f>(M62*21)/100</f>
      </c>
      <c t="s">
        <v>28</v>
      </c>
    </row>
    <row r="63" spans="1:5" ht="12.75">
      <c r="A63" s="35" t="s">
        <v>56</v>
      </c>
      <c r="E63" s="39" t="s">
        <v>52</v>
      </c>
    </row>
    <row r="64" spans="1:5" ht="12.75">
      <c r="A64" s="35" t="s">
        <v>57</v>
      </c>
      <c r="E64" s="40" t="s">
        <v>52</v>
      </c>
    </row>
    <row r="65" spans="1:5" ht="102">
      <c r="A65" t="s">
        <v>58</v>
      </c>
      <c r="E65" s="39" t="s">
        <v>2800</v>
      </c>
    </row>
    <row r="66" spans="1:16" ht="25.5">
      <c r="A66" t="s">
        <v>49</v>
      </c>
      <c s="34" t="s">
        <v>50</v>
      </c>
      <c s="34" t="s">
        <v>2801</v>
      </c>
      <c s="35" t="s">
        <v>52</v>
      </c>
      <c s="6" t="s">
        <v>2802</v>
      </c>
      <c s="36" t="s">
        <v>67</v>
      </c>
      <c s="37">
        <v>12</v>
      </c>
      <c s="36">
        <v>0</v>
      </c>
      <c s="36">
        <f>ROUND(G66*H66,6)</f>
      </c>
      <c r="L66" s="38">
        <v>0</v>
      </c>
      <c s="32">
        <f>ROUND(ROUND(L66,2)*ROUND(G66,3),2)</f>
      </c>
      <c s="36" t="s">
        <v>2799</v>
      </c>
      <c>
        <f>(M66*21)/100</f>
      </c>
      <c t="s">
        <v>28</v>
      </c>
    </row>
    <row r="67" spans="1:5" ht="12.75">
      <c r="A67" s="35" t="s">
        <v>56</v>
      </c>
      <c r="E67" s="39" t="s">
        <v>52</v>
      </c>
    </row>
    <row r="68" spans="1:5" ht="12.75">
      <c r="A68" s="35" t="s">
        <v>57</v>
      </c>
      <c r="E68" s="40" t="s">
        <v>52</v>
      </c>
    </row>
    <row r="69" spans="1:5" ht="127.5">
      <c r="A69" t="s">
        <v>58</v>
      </c>
      <c r="E69" s="39" t="s">
        <v>2803</v>
      </c>
    </row>
    <row r="70" spans="1:16" ht="25.5">
      <c r="A70" t="s">
        <v>49</v>
      </c>
      <c s="34" t="s">
        <v>60</v>
      </c>
      <c s="34" t="s">
        <v>1397</v>
      </c>
      <c s="35" t="s">
        <v>52</v>
      </c>
      <c s="6" t="s">
        <v>1398</v>
      </c>
      <c s="36" t="s">
        <v>105</v>
      </c>
      <c s="37">
        <v>4</v>
      </c>
      <c s="36">
        <v>0</v>
      </c>
      <c s="36">
        <f>ROUND(G70*H70,6)</f>
      </c>
      <c r="L70" s="38">
        <v>0</v>
      </c>
      <c s="32">
        <f>ROUND(ROUND(L70,2)*ROUND(G70,3),2)</f>
      </c>
      <c s="36" t="s">
        <v>2799</v>
      </c>
      <c>
        <f>(M70*21)/100</f>
      </c>
      <c t="s">
        <v>28</v>
      </c>
    </row>
    <row r="71" spans="1:5" ht="12.75">
      <c r="A71" s="35" t="s">
        <v>56</v>
      </c>
      <c r="E71" s="39" t="s">
        <v>52</v>
      </c>
    </row>
    <row r="72" spans="1:5" ht="12.75">
      <c r="A72" s="35" t="s">
        <v>57</v>
      </c>
      <c r="E72" s="40" t="s">
        <v>52</v>
      </c>
    </row>
    <row r="73" spans="1:5" ht="127.5">
      <c r="A73" t="s">
        <v>58</v>
      </c>
      <c r="E73" s="39" t="s">
        <v>2803</v>
      </c>
    </row>
    <row r="74" spans="1:16" ht="25.5">
      <c r="A74" t="s">
        <v>49</v>
      </c>
      <c s="34" t="s">
        <v>64</v>
      </c>
      <c s="34" t="s">
        <v>1548</v>
      </c>
      <c s="35" t="s">
        <v>52</v>
      </c>
      <c s="6" t="s">
        <v>1549</v>
      </c>
      <c s="36" t="s">
        <v>105</v>
      </c>
      <c s="37">
        <v>2</v>
      </c>
      <c s="36">
        <v>0</v>
      </c>
      <c s="36">
        <f>ROUND(G74*H74,6)</f>
      </c>
      <c r="L74" s="38">
        <v>0</v>
      </c>
      <c s="32">
        <f>ROUND(ROUND(L74,2)*ROUND(G74,3),2)</f>
      </c>
      <c s="36" t="s">
        <v>2799</v>
      </c>
      <c>
        <f>(M74*21)/100</f>
      </c>
      <c t="s">
        <v>28</v>
      </c>
    </row>
    <row r="75" spans="1:5" ht="12.75">
      <c r="A75" s="35" t="s">
        <v>56</v>
      </c>
      <c r="E75" s="39" t="s">
        <v>52</v>
      </c>
    </row>
    <row r="76" spans="1:5" ht="12.75">
      <c r="A76" s="35" t="s">
        <v>57</v>
      </c>
      <c r="E76" s="40" t="s">
        <v>52</v>
      </c>
    </row>
    <row r="77" spans="1:5" ht="127.5">
      <c r="A77" t="s">
        <v>58</v>
      </c>
      <c r="E77" s="39" t="s">
        <v>2803</v>
      </c>
    </row>
    <row r="78" spans="1:16" ht="25.5">
      <c r="A78" t="s">
        <v>49</v>
      </c>
      <c s="34" t="s">
        <v>69</v>
      </c>
      <c s="34" t="s">
        <v>2804</v>
      </c>
      <c s="35" t="s">
        <v>52</v>
      </c>
      <c s="6" t="s">
        <v>2805</v>
      </c>
      <c s="36" t="s">
        <v>67</v>
      </c>
      <c s="37">
        <v>12</v>
      </c>
      <c s="36">
        <v>0</v>
      </c>
      <c s="36">
        <f>ROUND(G78*H78,6)</f>
      </c>
      <c r="L78" s="38">
        <v>0</v>
      </c>
      <c s="32">
        <f>ROUND(ROUND(L78,2)*ROUND(G78,3),2)</f>
      </c>
      <c s="36" t="s">
        <v>2799</v>
      </c>
      <c>
        <f>(M78*21)/100</f>
      </c>
      <c t="s">
        <v>28</v>
      </c>
    </row>
    <row r="79" spans="1:5" ht="12.75">
      <c r="A79" s="35" t="s">
        <v>56</v>
      </c>
      <c r="E79" s="39" t="s">
        <v>52</v>
      </c>
    </row>
    <row r="80" spans="1:5" ht="12.75">
      <c r="A80" s="35" t="s">
        <v>57</v>
      </c>
      <c r="E80" s="40" t="s">
        <v>52</v>
      </c>
    </row>
    <row r="81" spans="1:5" ht="76.5">
      <c r="A81" t="s">
        <v>58</v>
      </c>
      <c r="E81" s="39" t="s">
        <v>2806</v>
      </c>
    </row>
    <row r="82" spans="1:16" ht="12.75">
      <c r="A82" t="s">
        <v>49</v>
      </c>
      <c s="34" t="s">
        <v>72</v>
      </c>
      <c s="34" t="s">
        <v>144</v>
      </c>
      <c s="35" t="s">
        <v>52</v>
      </c>
      <c s="6" t="s">
        <v>145</v>
      </c>
      <c s="36" t="s">
        <v>54</v>
      </c>
      <c s="37">
        <v>0.4</v>
      </c>
      <c s="36">
        <v>0</v>
      </c>
      <c s="36">
        <f>ROUND(G82*H82,6)</f>
      </c>
      <c r="L82" s="38">
        <v>0</v>
      </c>
      <c s="32">
        <f>ROUND(ROUND(L82,2)*ROUND(G82,3),2)</f>
      </c>
      <c s="36" t="s">
        <v>2799</v>
      </c>
      <c>
        <f>(M82*21)/100</f>
      </c>
      <c t="s">
        <v>28</v>
      </c>
    </row>
    <row r="83" spans="1:5" ht="12.75">
      <c r="A83" s="35" t="s">
        <v>56</v>
      </c>
      <c r="E83" s="39" t="s">
        <v>52</v>
      </c>
    </row>
    <row r="84" spans="1:5" ht="12.75">
      <c r="A84" s="35" t="s">
        <v>57</v>
      </c>
      <c r="E84" s="40" t="s">
        <v>2850</v>
      </c>
    </row>
    <row r="85" spans="1:5" ht="38.25">
      <c r="A85" t="s">
        <v>58</v>
      </c>
      <c r="E85" s="39" t="s">
        <v>146</v>
      </c>
    </row>
    <row r="86" spans="1:13" ht="12.75">
      <c r="A86" t="s">
        <v>47</v>
      </c>
      <c r="C86" s="31" t="s">
        <v>302</v>
      </c>
      <c r="E86" s="33" t="s">
        <v>2761</v>
      </c>
      <c r="J86" s="32">
        <f>0</f>
      </c>
      <c s="32">
        <f>0</f>
      </c>
      <c s="32">
        <f>0+L87+L91+L95+L99+L103+L107+L111+L115+L119+L123+L127+L131+L135+L139+L143+L147+L151+L155+L159+L163+L167+L171+L175+L179+L183+L187</f>
      </c>
      <c s="32">
        <f>0+M87+M91+M95+M99+M103+M107+M111+M115+M119+M123+M127+M131+M135+M139+M143+M147+M151+M155+M159+M163+M167+M171+M175+M179+M183+M187</f>
      </c>
    </row>
    <row r="87" spans="1:16" ht="12.75">
      <c r="A87" t="s">
        <v>49</v>
      </c>
      <c s="34" t="s">
        <v>78</v>
      </c>
      <c s="34" t="s">
        <v>2909</v>
      </c>
      <c s="35" t="s">
        <v>52</v>
      </c>
      <c s="6" t="s">
        <v>2910</v>
      </c>
      <c s="36" t="s">
        <v>67</v>
      </c>
      <c s="37">
        <v>1</v>
      </c>
      <c s="36">
        <v>0</v>
      </c>
      <c s="36">
        <f>ROUND(G87*H87,6)</f>
      </c>
      <c r="L87" s="38">
        <v>0</v>
      </c>
      <c s="32">
        <f>ROUND(ROUND(L87,2)*ROUND(G87,3),2)</f>
      </c>
      <c s="36" t="s">
        <v>2799</v>
      </c>
      <c>
        <f>(M87*21)/100</f>
      </c>
      <c t="s">
        <v>28</v>
      </c>
    </row>
    <row r="88" spans="1:5" ht="12.75">
      <c r="A88" s="35" t="s">
        <v>56</v>
      </c>
      <c r="E88" s="39" t="s">
        <v>52</v>
      </c>
    </row>
    <row r="89" spans="1:5" ht="12.75">
      <c r="A89" s="35" t="s">
        <v>57</v>
      </c>
      <c r="E89" s="40" t="s">
        <v>52</v>
      </c>
    </row>
    <row r="90" spans="1:5" ht="114.75">
      <c r="A90" t="s">
        <v>58</v>
      </c>
      <c r="E90" s="39" t="s">
        <v>2911</v>
      </c>
    </row>
    <row r="91" spans="1:16" ht="25.5">
      <c r="A91" t="s">
        <v>49</v>
      </c>
      <c s="34" t="s">
        <v>83</v>
      </c>
      <c s="34" t="s">
        <v>2912</v>
      </c>
      <c s="35" t="s">
        <v>52</v>
      </c>
      <c s="6" t="s">
        <v>2913</v>
      </c>
      <c s="36" t="s">
        <v>67</v>
      </c>
      <c s="37">
        <v>2</v>
      </c>
      <c s="36">
        <v>0</v>
      </c>
      <c s="36">
        <f>ROUND(G91*H91,6)</f>
      </c>
      <c r="L91" s="38">
        <v>0</v>
      </c>
      <c s="32">
        <f>ROUND(ROUND(L91,2)*ROUND(G91,3),2)</f>
      </c>
      <c s="36" t="s">
        <v>2799</v>
      </c>
      <c>
        <f>(M91*21)/100</f>
      </c>
      <c t="s">
        <v>28</v>
      </c>
    </row>
    <row r="92" spans="1:5" ht="12.75">
      <c r="A92" s="35" t="s">
        <v>56</v>
      </c>
      <c r="E92" s="39" t="s">
        <v>52</v>
      </c>
    </row>
    <row r="93" spans="1:5" ht="51">
      <c r="A93" s="35" t="s">
        <v>57</v>
      </c>
      <c r="E93" s="40" t="s">
        <v>2853</v>
      </c>
    </row>
    <row r="94" spans="1:5" ht="12.75">
      <c r="A94" t="s">
        <v>58</v>
      </c>
      <c r="E94" s="39" t="s">
        <v>52</v>
      </c>
    </row>
    <row r="95" spans="1:16" ht="25.5">
      <c r="A95" t="s">
        <v>49</v>
      </c>
      <c s="34" t="s">
        <v>87</v>
      </c>
      <c s="34" t="s">
        <v>2854</v>
      </c>
      <c s="35" t="s">
        <v>52</v>
      </c>
      <c s="6" t="s">
        <v>2855</v>
      </c>
      <c s="36" t="s">
        <v>67</v>
      </c>
      <c s="37">
        <v>1</v>
      </c>
      <c s="36">
        <v>0</v>
      </c>
      <c s="36">
        <f>ROUND(G95*H95,6)</f>
      </c>
      <c r="L95" s="38">
        <v>0</v>
      </c>
      <c s="32">
        <f>ROUND(ROUND(L95,2)*ROUND(G95,3),2)</f>
      </c>
      <c s="36" t="s">
        <v>2799</v>
      </c>
      <c>
        <f>(M95*21)/100</f>
      </c>
      <c t="s">
        <v>28</v>
      </c>
    </row>
    <row r="96" spans="1:5" ht="12.75">
      <c r="A96" s="35" t="s">
        <v>56</v>
      </c>
      <c r="E96" s="39" t="s">
        <v>52</v>
      </c>
    </row>
    <row r="97" spans="1:5" ht="12.75">
      <c r="A97" s="35" t="s">
        <v>57</v>
      </c>
      <c r="E97" s="40" t="s">
        <v>52</v>
      </c>
    </row>
    <row r="98" spans="1:5" ht="51">
      <c r="A98" t="s">
        <v>58</v>
      </c>
      <c r="E98" s="39" t="s">
        <v>2853</v>
      </c>
    </row>
    <row r="99" spans="1:16" ht="12.75">
      <c r="A99" t="s">
        <v>49</v>
      </c>
      <c s="34" t="s">
        <v>91</v>
      </c>
      <c s="34" t="s">
        <v>2765</v>
      </c>
      <c s="35" t="s">
        <v>52</v>
      </c>
      <c s="6" t="s">
        <v>2766</v>
      </c>
      <c s="36" t="s">
        <v>67</v>
      </c>
      <c s="37">
        <v>1</v>
      </c>
      <c s="36">
        <v>0</v>
      </c>
      <c s="36">
        <f>ROUND(G99*H99,6)</f>
      </c>
      <c r="L99" s="38">
        <v>0</v>
      </c>
      <c s="32">
        <f>ROUND(ROUND(L99,2)*ROUND(G99,3),2)</f>
      </c>
      <c s="36" t="s">
        <v>2799</v>
      </c>
      <c>
        <f>(M99*21)/100</f>
      </c>
      <c t="s">
        <v>28</v>
      </c>
    </row>
    <row r="100" spans="1:5" ht="12.75">
      <c r="A100" s="35" t="s">
        <v>56</v>
      </c>
      <c r="E100" s="39" t="s">
        <v>52</v>
      </c>
    </row>
    <row r="101" spans="1:5" ht="12.75">
      <c r="A101" s="35" t="s">
        <v>57</v>
      </c>
      <c r="E101" s="40" t="s">
        <v>52</v>
      </c>
    </row>
    <row r="102" spans="1:5" ht="102">
      <c r="A102" t="s">
        <v>58</v>
      </c>
      <c r="E102" s="39" t="s">
        <v>2767</v>
      </c>
    </row>
    <row r="103" spans="1:16" ht="25.5">
      <c r="A103" t="s">
        <v>49</v>
      </c>
      <c s="34" t="s">
        <v>96</v>
      </c>
      <c s="34" t="s">
        <v>2858</v>
      </c>
      <c s="35" t="s">
        <v>52</v>
      </c>
      <c s="6" t="s">
        <v>2859</v>
      </c>
      <c s="36" t="s">
        <v>67</v>
      </c>
      <c s="37">
        <v>1</v>
      </c>
      <c s="36">
        <v>0</v>
      </c>
      <c s="36">
        <f>ROUND(G103*H103,6)</f>
      </c>
      <c r="L103" s="38">
        <v>0</v>
      </c>
      <c s="32">
        <f>ROUND(ROUND(L103,2)*ROUND(G103,3),2)</f>
      </c>
      <c s="36" t="s">
        <v>2799</v>
      </c>
      <c>
        <f>(M103*21)/100</f>
      </c>
      <c t="s">
        <v>28</v>
      </c>
    </row>
    <row r="104" spans="1:5" ht="12.75">
      <c r="A104" s="35" t="s">
        <v>56</v>
      </c>
      <c r="E104" s="39" t="s">
        <v>52</v>
      </c>
    </row>
    <row r="105" spans="1:5" ht="12.75">
      <c r="A105" s="35" t="s">
        <v>57</v>
      </c>
      <c r="E105" s="40" t="s">
        <v>52</v>
      </c>
    </row>
    <row r="106" spans="1:5" ht="102">
      <c r="A106" t="s">
        <v>58</v>
      </c>
      <c r="E106" s="39" t="s">
        <v>2860</v>
      </c>
    </row>
    <row r="107" spans="1:16" ht="12.75">
      <c r="A107" t="s">
        <v>49</v>
      </c>
      <c s="34" t="s">
        <v>1000</v>
      </c>
      <c s="34" t="s">
        <v>2861</v>
      </c>
      <c s="35" t="s">
        <v>52</v>
      </c>
      <c s="6" t="s">
        <v>2862</v>
      </c>
      <c s="36" t="s">
        <v>67</v>
      </c>
      <c s="37">
        <v>1</v>
      </c>
      <c s="36">
        <v>0</v>
      </c>
      <c s="36">
        <f>ROUND(G107*H107,6)</f>
      </c>
      <c r="L107" s="38">
        <v>0</v>
      </c>
      <c s="32">
        <f>ROUND(ROUND(L107,2)*ROUND(G107,3),2)</f>
      </c>
      <c s="36" t="s">
        <v>2799</v>
      </c>
      <c>
        <f>(M107*21)/100</f>
      </c>
      <c t="s">
        <v>28</v>
      </c>
    </row>
    <row r="108" spans="1:5" ht="12.75">
      <c r="A108" s="35" t="s">
        <v>56</v>
      </c>
      <c r="E108" s="39" t="s">
        <v>52</v>
      </c>
    </row>
    <row r="109" spans="1:5" ht="12.75">
      <c r="A109" s="35" t="s">
        <v>57</v>
      </c>
      <c r="E109" s="40" t="s">
        <v>52</v>
      </c>
    </row>
    <row r="110" spans="1:5" ht="89.25">
      <c r="A110" t="s">
        <v>58</v>
      </c>
      <c r="E110" s="39" t="s">
        <v>2863</v>
      </c>
    </row>
    <row r="111" spans="1:16" ht="12.75">
      <c r="A111" t="s">
        <v>49</v>
      </c>
      <c s="34" t="s">
        <v>102</v>
      </c>
      <c s="34" t="s">
        <v>2866</v>
      </c>
      <c s="35" t="s">
        <v>52</v>
      </c>
      <c s="6" t="s">
        <v>2867</v>
      </c>
      <c s="36" t="s">
        <v>105</v>
      </c>
      <c s="37">
        <v>12</v>
      </c>
      <c s="36">
        <v>0</v>
      </c>
      <c s="36">
        <f>ROUND(G111*H111,6)</f>
      </c>
      <c r="L111" s="38">
        <v>0</v>
      </c>
      <c s="32">
        <f>ROUND(ROUND(L111,2)*ROUND(G111,3),2)</f>
      </c>
      <c s="36" t="s">
        <v>2799</v>
      </c>
      <c>
        <f>(M111*21)/100</f>
      </c>
      <c t="s">
        <v>28</v>
      </c>
    </row>
    <row r="112" spans="1:5" ht="12.75">
      <c r="A112" s="35" t="s">
        <v>56</v>
      </c>
      <c r="E112" s="39" t="s">
        <v>52</v>
      </c>
    </row>
    <row r="113" spans="1:5" ht="12.75">
      <c r="A113" s="35" t="s">
        <v>57</v>
      </c>
      <c r="E113" s="40" t="s">
        <v>2914</v>
      </c>
    </row>
    <row r="114" spans="1:5" ht="89.25">
      <c r="A114" t="s">
        <v>58</v>
      </c>
      <c r="E114" s="39" t="s">
        <v>155</v>
      </c>
    </row>
    <row r="115" spans="1:16" ht="38.25">
      <c r="A115" t="s">
        <v>49</v>
      </c>
      <c s="34" t="s">
        <v>924</v>
      </c>
      <c s="34" t="s">
        <v>2869</v>
      </c>
      <c s="35" t="s">
        <v>52</v>
      </c>
      <c s="6" t="s">
        <v>2870</v>
      </c>
      <c s="36" t="s">
        <v>67</v>
      </c>
      <c s="37">
        <v>2</v>
      </c>
      <c s="36">
        <v>0</v>
      </c>
      <c s="36">
        <f>ROUND(G115*H115,6)</f>
      </c>
      <c r="L115" s="38">
        <v>0</v>
      </c>
      <c s="32">
        <f>ROUND(ROUND(L115,2)*ROUND(G115,3),2)</f>
      </c>
      <c s="36" t="s">
        <v>2799</v>
      </c>
      <c>
        <f>(M115*21)/100</f>
      </c>
      <c t="s">
        <v>28</v>
      </c>
    </row>
    <row r="116" spans="1:5" ht="12.75">
      <c r="A116" s="35" t="s">
        <v>56</v>
      </c>
      <c r="E116" s="39" t="s">
        <v>52</v>
      </c>
    </row>
    <row r="117" spans="1:5" ht="12.75">
      <c r="A117" s="35" t="s">
        <v>57</v>
      </c>
      <c r="E117" s="40" t="s">
        <v>2915</v>
      </c>
    </row>
    <row r="118" spans="1:5" ht="102">
      <c r="A118" t="s">
        <v>58</v>
      </c>
      <c r="E118" s="39" t="s">
        <v>159</v>
      </c>
    </row>
    <row r="119" spans="1:16" ht="38.25">
      <c r="A119" t="s">
        <v>49</v>
      </c>
      <c s="34" t="s">
        <v>108</v>
      </c>
      <c s="34" t="s">
        <v>2811</v>
      </c>
      <c s="35" t="s">
        <v>52</v>
      </c>
      <c s="6" t="s">
        <v>2916</v>
      </c>
      <c s="36" t="s">
        <v>67</v>
      </c>
      <c s="37">
        <v>1</v>
      </c>
      <c s="36">
        <v>0</v>
      </c>
      <c s="36">
        <f>ROUND(G119*H119,6)</f>
      </c>
      <c r="L119" s="38">
        <v>0</v>
      </c>
      <c s="32">
        <f>ROUND(ROUND(L119,2)*ROUND(G119,3),2)</f>
      </c>
      <c s="36" t="s">
        <v>2799</v>
      </c>
      <c>
        <f>(M119*21)/100</f>
      </c>
      <c t="s">
        <v>28</v>
      </c>
    </row>
    <row r="120" spans="1:5" ht="12.75">
      <c r="A120" s="35" t="s">
        <v>56</v>
      </c>
      <c r="E120" s="39" t="s">
        <v>52</v>
      </c>
    </row>
    <row r="121" spans="1:5" ht="12.75">
      <c r="A121" s="35" t="s">
        <v>57</v>
      </c>
      <c r="E121" s="40" t="s">
        <v>52</v>
      </c>
    </row>
    <row r="122" spans="1:5" ht="127.5">
      <c r="A122" t="s">
        <v>58</v>
      </c>
      <c r="E122" s="39" t="s">
        <v>2813</v>
      </c>
    </row>
    <row r="123" spans="1:16" ht="25.5">
      <c r="A123" t="s">
        <v>49</v>
      </c>
      <c s="34" t="s">
        <v>112</v>
      </c>
      <c s="34" t="s">
        <v>2917</v>
      </c>
      <c s="35" t="s">
        <v>52</v>
      </c>
      <c s="6" t="s">
        <v>2918</v>
      </c>
      <c s="36" t="s">
        <v>105</v>
      </c>
      <c s="37">
        <v>12</v>
      </c>
      <c s="36">
        <v>0</v>
      </c>
      <c s="36">
        <f>ROUND(G123*H123,6)</f>
      </c>
      <c r="L123" s="38">
        <v>0</v>
      </c>
      <c s="32">
        <f>ROUND(ROUND(L123,2)*ROUND(G123,3),2)</f>
      </c>
      <c s="36" t="s">
        <v>2799</v>
      </c>
      <c>
        <f>(M123*21)/100</f>
      </c>
      <c t="s">
        <v>28</v>
      </c>
    </row>
    <row r="124" spans="1:5" ht="12.75">
      <c r="A124" s="35" t="s">
        <v>56</v>
      </c>
      <c r="E124" s="39" t="s">
        <v>52</v>
      </c>
    </row>
    <row r="125" spans="1:5" ht="12.75">
      <c r="A125" s="35" t="s">
        <v>57</v>
      </c>
      <c r="E125" s="40" t="s">
        <v>2919</v>
      </c>
    </row>
    <row r="126" spans="1:5" ht="89.25">
      <c r="A126" t="s">
        <v>58</v>
      </c>
      <c r="E126" s="39" t="s">
        <v>155</v>
      </c>
    </row>
    <row r="127" spans="1:16" ht="25.5">
      <c r="A127" t="s">
        <v>49</v>
      </c>
      <c s="34" t="s">
        <v>116</v>
      </c>
      <c s="34" t="s">
        <v>2920</v>
      </c>
      <c s="35" t="s">
        <v>52</v>
      </c>
      <c s="6" t="s">
        <v>2921</v>
      </c>
      <c s="36" t="s">
        <v>67</v>
      </c>
      <c s="37">
        <v>8</v>
      </c>
      <c s="36">
        <v>0</v>
      </c>
      <c s="36">
        <f>ROUND(G127*H127,6)</f>
      </c>
      <c r="L127" s="38">
        <v>0</v>
      </c>
      <c s="32">
        <f>ROUND(ROUND(L127,2)*ROUND(G127,3),2)</f>
      </c>
      <c s="36" t="s">
        <v>2799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2831</v>
      </c>
      <c s="35" t="s">
        <v>52</v>
      </c>
      <c s="6" t="s">
        <v>2832</v>
      </c>
      <c s="36" t="s">
        <v>105</v>
      </c>
      <c s="37">
        <v>10</v>
      </c>
      <c s="36">
        <v>0</v>
      </c>
      <c s="36">
        <f>ROUND(G131*H131,6)</f>
      </c>
      <c r="L131" s="38">
        <v>0</v>
      </c>
      <c s="32">
        <f>ROUND(ROUND(L131,2)*ROUND(G131,3),2)</f>
      </c>
      <c s="36" t="s">
        <v>2799</v>
      </c>
      <c>
        <f>(M131*21)/100</f>
      </c>
      <c t="s">
        <v>28</v>
      </c>
    </row>
    <row r="132" spans="1:5" ht="12.75">
      <c r="A132" s="35" t="s">
        <v>56</v>
      </c>
      <c r="E132" s="39" t="s">
        <v>52</v>
      </c>
    </row>
    <row r="133" spans="1:5" ht="12.75">
      <c r="A133" s="35" t="s">
        <v>57</v>
      </c>
      <c r="E133" s="40" t="s">
        <v>52</v>
      </c>
    </row>
    <row r="134" spans="1:5" ht="102">
      <c r="A134" t="s">
        <v>58</v>
      </c>
      <c r="E134" s="39" t="s">
        <v>2833</v>
      </c>
    </row>
    <row r="135" spans="1:16" ht="12.75">
      <c r="A135" t="s">
        <v>49</v>
      </c>
      <c s="34" t="s">
        <v>124</v>
      </c>
      <c s="34" t="s">
        <v>2775</v>
      </c>
      <c s="35" t="s">
        <v>52</v>
      </c>
      <c s="6" t="s">
        <v>2776</v>
      </c>
      <c s="36" t="s">
        <v>105</v>
      </c>
      <c s="37">
        <v>20</v>
      </c>
      <c s="36">
        <v>0</v>
      </c>
      <c s="36">
        <f>ROUND(G135*H135,6)</f>
      </c>
      <c r="L135" s="38">
        <v>0</v>
      </c>
      <c s="32">
        <f>ROUND(ROUND(L135,2)*ROUND(G135,3),2)</f>
      </c>
      <c s="36" t="s">
        <v>2799</v>
      </c>
      <c>
        <f>(M135*21)/100</f>
      </c>
      <c t="s">
        <v>28</v>
      </c>
    </row>
    <row r="136" spans="1:5" ht="12.75">
      <c r="A136" s="35" t="s">
        <v>56</v>
      </c>
      <c r="E136" s="39" t="s">
        <v>52</v>
      </c>
    </row>
    <row r="137" spans="1:5" ht="12.75">
      <c r="A137" s="35" t="s">
        <v>57</v>
      </c>
      <c r="E137" s="40" t="s">
        <v>52</v>
      </c>
    </row>
    <row r="138" spans="1:5" ht="127.5">
      <c r="A138" t="s">
        <v>58</v>
      </c>
      <c r="E138" s="39" t="s">
        <v>2777</v>
      </c>
    </row>
    <row r="139" spans="1:16" ht="12.75">
      <c r="A139" t="s">
        <v>49</v>
      </c>
      <c s="34" t="s">
        <v>128</v>
      </c>
      <c s="34" t="s">
        <v>2922</v>
      </c>
      <c s="35" t="s">
        <v>52</v>
      </c>
      <c s="6" t="s">
        <v>2923</v>
      </c>
      <c s="36" t="s">
        <v>105</v>
      </c>
      <c s="37">
        <v>10</v>
      </c>
      <c s="36">
        <v>0</v>
      </c>
      <c s="36">
        <f>ROUND(G139*H139,6)</f>
      </c>
      <c r="L139" s="38">
        <v>0</v>
      </c>
      <c s="32">
        <f>ROUND(ROUND(L139,2)*ROUND(G139,3),2)</f>
      </c>
      <c s="36" t="s">
        <v>2799</v>
      </c>
      <c>
        <f>(M139*21)/100</f>
      </c>
      <c t="s">
        <v>28</v>
      </c>
    </row>
    <row r="140" spans="1:5" ht="12.75">
      <c r="A140" s="35" t="s">
        <v>56</v>
      </c>
      <c r="E140" s="39" t="s">
        <v>52</v>
      </c>
    </row>
    <row r="141" spans="1:5" ht="12.75">
      <c r="A141" s="35" t="s">
        <v>57</v>
      </c>
      <c r="E141" s="40" t="s">
        <v>52</v>
      </c>
    </row>
    <row r="142" spans="1:5" ht="127.5">
      <c r="A142" t="s">
        <v>58</v>
      </c>
      <c r="E142" s="39" t="s">
        <v>2924</v>
      </c>
    </row>
    <row r="143" spans="1:16" ht="12.75">
      <c r="A143" t="s">
        <v>49</v>
      </c>
      <c s="34" t="s">
        <v>132</v>
      </c>
      <c s="34" t="s">
        <v>2778</v>
      </c>
      <c s="35" t="s">
        <v>52</v>
      </c>
      <c s="6" t="s">
        <v>2779</v>
      </c>
      <c s="36" t="s">
        <v>1061</v>
      </c>
      <c s="37">
        <v>6</v>
      </c>
      <c s="36">
        <v>0</v>
      </c>
      <c s="36">
        <f>ROUND(G143*H143,6)</f>
      </c>
      <c r="L143" s="38">
        <v>0</v>
      </c>
      <c s="32">
        <f>ROUND(ROUND(L143,2)*ROUND(G143,3),2)</f>
      </c>
      <c s="36" t="s">
        <v>2799</v>
      </c>
      <c>
        <f>(M143*21)/100</f>
      </c>
      <c t="s">
        <v>28</v>
      </c>
    </row>
    <row r="144" spans="1:5" ht="12.75">
      <c r="A144" s="35" t="s">
        <v>56</v>
      </c>
      <c r="E144" s="39" t="s">
        <v>52</v>
      </c>
    </row>
    <row r="145" spans="1:5" ht="12.75">
      <c r="A145" s="35" t="s">
        <v>57</v>
      </c>
      <c r="E145" s="40" t="s">
        <v>52</v>
      </c>
    </row>
    <row r="146" spans="1:5" ht="102">
      <c r="A146" t="s">
        <v>58</v>
      </c>
      <c r="E146" s="39" t="s">
        <v>2780</v>
      </c>
    </row>
    <row r="147" spans="1:16" ht="12.75">
      <c r="A147" t="s">
        <v>49</v>
      </c>
      <c s="34" t="s">
        <v>136</v>
      </c>
      <c s="34" t="s">
        <v>2874</v>
      </c>
      <c s="35" t="s">
        <v>52</v>
      </c>
      <c s="6" t="s">
        <v>2875</v>
      </c>
      <c s="36" t="s">
        <v>1061</v>
      </c>
      <c s="37">
        <v>4</v>
      </c>
      <c s="36">
        <v>0</v>
      </c>
      <c s="36">
        <f>ROUND(G147*H147,6)</f>
      </c>
      <c r="L147" s="38">
        <v>0</v>
      </c>
      <c s="32">
        <f>ROUND(ROUND(L147,2)*ROUND(G147,3),2)</f>
      </c>
      <c s="36" t="s">
        <v>2799</v>
      </c>
      <c>
        <f>(M147*21)/100</f>
      </c>
      <c t="s">
        <v>28</v>
      </c>
    </row>
    <row r="148" spans="1:5" ht="12.75">
      <c r="A148" s="35" t="s">
        <v>56</v>
      </c>
      <c r="E148" s="39" t="s">
        <v>52</v>
      </c>
    </row>
    <row r="149" spans="1:5" ht="12.75">
      <c r="A149" s="35" t="s">
        <v>57</v>
      </c>
      <c r="E149" s="40" t="s">
        <v>52</v>
      </c>
    </row>
    <row r="150" spans="1:5" ht="102">
      <c r="A150" t="s">
        <v>58</v>
      </c>
      <c r="E150" s="39" t="s">
        <v>2876</v>
      </c>
    </row>
    <row r="151" spans="1:16" ht="12.75">
      <c r="A151" t="s">
        <v>49</v>
      </c>
      <c s="34" t="s">
        <v>140</v>
      </c>
      <c s="34" t="s">
        <v>2061</v>
      </c>
      <c s="35" t="s">
        <v>52</v>
      </c>
      <c s="6" t="s">
        <v>2062</v>
      </c>
      <c s="36" t="s">
        <v>67</v>
      </c>
      <c s="37">
        <v>14</v>
      </c>
      <c s="36">
        <v>0</v>
      </c>
      <c s="36">
        <f>ROUND(G151*H151,6)</f>
      </c>
      <c r="L151" s="38">
        <v>0</v>
      </c>
      <c s="32">
        <f>ROUND(ROUND(L151,2)*ROUND(G151,3),2)</f>
      </c>
      <c s="36" t="s">
        <v>2799</v>
      </c>
      <c>
        <f>(M151*21)/100</f>
      </c>
      <c t="s">
        <v>28</v>
      </c>
    </row>
    <row r="152" spans="1:5" ht="12.75">
      <c r="A152" s="35" t="s">
        <v>56</v>
      </c>
      <c r="E152" s="39" t="s">
        <v>52</v>
      </c>
    </row>
    <row r="153" spans="1:5" ht="12.75">
      <c r="A153" s="35" t="s">
        <v>57</v>
      </c>
      <c r="E153" s="40" t="s">
        <v>52</v>
      </c>
    </row>
    <row r="154" spans="1:5" ht="76.5">
      <c r="A154" t="s">
        <v>58</v>
      </c>
      <c r="E154" s="39" t="s">
        <v>2834</v>
      </c>
    </row>
    <row r="155" spans="1:16" ht="12.75">
      <c r="A155" t="s">
        <v>49</v>
      </c>
      <c s="34" t="s">
        <v>143</v>
      </c>
      <c s="34" t="s">
        <v>2170</v>
      </c>
      <c s="35" t="s">
        <v>52</v>
      </c>
      <c s="6" t="s">
        <v>2171</v>
      </c>
      <c s="36" t="s">
        <v>67</v>
      </c>
      <c s="37">
        <v>6</v>
      </c>
      <c s="36">
        <v>0</v>
      </c>
      <c s="36">
        <f>ROUND(G155*H155,6)</f>
      </c>
      <c r="L155" s="38">
        <v>0</v>
      </c>
      <c s="32">
        <f>ROUND(ROUND(L155,2)*ROUND(G155,3),2)</f>
      </c>
      <c s="36" t="s">
        <v>2799</v>
      </c>
      <c>
        <f>(M155*21)/100</f>
      </c>
      <c t="s">
        <v>28</v>
      </c>
    </row>
    <row r="156" spans="1:5" ht="12.75">
      <c r="A156" s="35" t="s">
        <v>56</v>
      </c>
      <c r="E156" s="39" t="s">
        <v>52</v>
      </c>
    </row>
    <row r="157" spans="1:5" ht="12.75">
      <c r="A157" s="35" t="s">
        <v>57</v>
      </c>
      <c r="E157" s="40" t="s">
        <v>52</v>
      </c>
    </row>
    <row r="158" spans="1:5" ht="102">
      <c r="A158" t="s">
        <v>58</v>
      </c>
      <c r="E158" s="39" t="s">
        <v>2835</v>
      </c>
    </row>
    <row r="159" spans="1:16" ht="25.5">
      <c r="A159" t="s">
        <v>49</v>
      </c>
      <c s="34" t="s">
        <v>147</v>
      </c>
      <c s="34" t="s">
        <v>1461</v>
      </c>
      <c s="35" t="s">
        <v>52</v>
      </c>
      <c s="6" t="s">
        <v>1678</v>
      </c>
      <c s="36" t="s">
        <v>1061</v>
      </c>
      <c s="37">
        <v>1</v>
      </c>
      <c s="36">
        <v>0</v>
      </c>
      <c s="36">
        <f>ROUND(G159*H159,6)</f>
      </c>
      <c r="L159" s="38">
        <v>0</v>
      </c>
      <c s="32">
        <f>ROUND(ROUND(L159,2)*ROUND(G159,3),2)</f>
      </c>
      <c s="36" t="s">
        <v>2799</v>
      </c>
      <c>
        <f>(M159*21)/100</f>
      </c>
      <c t="s">
        <v>28</v>
      </c>
    </row>
    <row r="160" spans="1:5" ht="12.75">
      <c r="A160" s="35" t="s">
        <v>56</v>
      </c>
      <c r="E160" s="39" t="s">
        <v>52</v>
      </c>
    </row>
    <row r="161" spans="1:5" ht="12.75">
      <c r="A161" s="35" t="s">
        <v>57</v>
      </c>
      <c r="E161" s="40" t="s">
        <v>52</v>
      </c>
    </row>
    <row r="162" spans="1:5" ht="114.75">
      <c r="A162" t="s">
        <v>58</v>
      </c>
      <c r="E162" s="39" t="s">
        <v>1679</v>
      </c>
    </row>
    <row r="163" spans="1:16" ht="38.25">
      <c r="A163" t="s">
        <v>49</v>
      </c>
      <c s="34" t="s">
        <v>170</v>
      </c>
      <c s="34" t="s">
        <v>1507</v>
      </c>
      <c s="35" t="s">
        <v>52</v>
      </c>
      <c s="6" t="s">
        <v>1906</v>
      </c>
      <c s="36" t="s">
        <v>1061</v>
      </c>
      <c s="37">
        <v>2</v>
      </c>
      <c s="36">
        <v>0</v>
      </c>
      <c s="36">
        <f>ROUND(G163*H163,6)</f>
      </c>
      <c r="L163" s="38">
        <v>0</v>
      </c>
      <c s="32">
        <f>ROUND(ROUND(L163,2)*ROUND(G163,3),2)</f>
      </c>
      <c s="36" t="s">
        <v>2799</v>
      </c>
      <c>
        <f>(M163*21)/100</f>
      </c>
      <c t="s">
        <v>28</v>
      </c>
    </row>
    <row r="164" spans="1:5" ht="12.75">
      <c r="A164" s="35" t="s">
        <v>56</v>
      </c>
      <c r="E164" s="39" t="s">
        <v>52</v>
      </c>
    </row>
    <row r="165" spans="1:5" ht="12.75">
      <c r="A165" s="35" t="s">
        <v>57</v>
      </c>
      <c r="E165" s="40" t="s">
        <v>52</v>
      </c>
    </row>
    <row r="166" spans="1:5" ht="114.75">
      <c r="A166" t="s">
        <v>58</v>
      </c>
      <c r="E166" s="39" t="s">
        <v>1679</v>
      </c>
    </row>
    <row r="167" spans="1:16" ht="25.5">
      <c r="A167" t="s">
        <v>49</v>
      </c>
      <c s="34" t="s">
        <v>175</v>
      </c>
      <c s="34" t="s">
        <v>1458</v>
      </c>
      <c s="35" t="s">
        <v>52</v>
      </c>
      <c s="6" t="s">
        <v>1993</v>
      </c>
      <c s="36" t="s">
        <v>1061</v>
      </c>
      <c s="37">
        <v>1</v>
      </c>
      <c s="36">
        <v>0</v>
      </c>
      <c s="36">
        <f>ROUND(G167*H167,6)</f>
      </c>
      <c r="L167" s="38">
        <v>0</v>
      </c>
      <c s="32">
        <f>ROUND(ROUND(L167,2)*ROUND(G167,3),2)</f>
      </c>
      <c s="36" t="s">
        <v>2799</v>
      </c>
      <c>
        <f>(M167*21)/100</f>
      </c>
      <c t="s">
        <v>28</v>
      </c>
    </row>
    <row r="168" spans="1:5" ht="12.75">
      <c r="A168" s="35" t="s">
        <v>56</v>
      </c>
      <c r="E168" s="39" t="s">
        <v>52</v>
      </c>
    </row>
    <row r="169" spans="1:5" ht="12.75">
      <c r="A169" s="35" t="s">
        <v>57</v>
      </c>
      <c r="E169" s="40" t="s">
        <v>52</v>
      </c>
    </row>
    <row r="170" spans="1:5" ht="89.25">
      <c r="A170" t="s">
        <v>58</v>
      </c>
      <c r="E170" s="39" t="s">
        <v>1994</v>
      </c>
    </row>
    <row r="171" spans="1:16" ht="12.75">
      <c r="A171" t="s">
        <v>49</v>
      </c>
      <c s="34" t="s">
        <v>178</v>
      </c>
      <c s="34" t="s">
        <v>1455</v>
      </c>
      <c s="35" t="s">
        <v>52</v>
      </c>
      <c s="6" t="s">
        <v>2785</v>
      </c>
      <c s="36" t="s">
        <v>486</v>
      </c>
      <c s="37">
        <v>12</v>
      </c>
      <c s="36">
        <v>0</v>
      </c>
      <c s="36">
        <f>ROUND(G171*H171,6)</f>
      </c>
      <c r="L171" s="38">
        <v>0</v>
      </c>
      <c s="32">
        <f>ROUND(ROUND(L171,2)*ROUND(G171,3),2)</f>
      </c>
      <c s="36" t="s">
        <v>2799</v>
      </c>
      <c>
        <f>(M171*21)/100</f>
      </c>
      <c t="s">
        <v>28</v>
      </c>
    </row>
    <row r="172" spans="1:5" ht="12.75">
      <c r="A172" s="35" t="s">
        <v>56</v>
      </c>
      <c r="E172" s="39" t="s">
        <v>52</v>
      </c>
    </row>
    <row r="173" spans="1:5" ht="12.75">
      <c r="A173" s="35" t="s">
        <v>57</v>
      </c>
      <c r="E173" s="40" t="s">
        <v>52</v>
      </c>
    </row>
    <row r="174" spans="1:5" ht="102">
      <c r="A174" t="s">
        <v>58</v>
      </c>
      <c r="E174" s="39" t="s">
        <v>2836</v>
      </c>
    </row>
    <row r="175" spans="1:16" ht="12.75">
      <c r="A175" t="s">
        <v>49</v>
      </c>
      <c s="34" t="s">
        <v>181</v>
      </c>
      <c s="34" t="s">
        <v>2546</v>
      </c>
      <c s="35" t="s">
        <v>52</v>
      </c>
      <c s="6" t="s">
        <v>2547</v>
      </c>
      <c s="36" t="s">
        <v>486</v>
      </c>
      <c s="37">
        <v>12</v>
      </c>
      <c s="36">
        <v>0</v>
      </c>
      <c s="36">
        <f>ROUND(G175*H175,6)</f>
      </c>
      <c r="L175" s="38">
        <v>0</v>
      </c>
      <c s="32">
        <f>ROUND(ROUND(L175,2)*ROUND(G175,3),2)</f>
      </c>
      <c s="36" t="s">
        <v>2799</v>
      </c>
      <c>
        <f>(M175*21)/100</f>
      </c>
      <c t="s">
        <v>28</v>
      </c>
    </row>
    <row r="176" spans="1:5" ht="12.75">
      <c r="A176" s="35" t="s">
        <v>56</v>
      </c>
      <c r="E176" s="39" t="s">
        <v>52</v>
      </c>
    </row>
    <row r="177" spans="1:5" ht="12.75">
      <c r="A177" s="35" t="s">
        <v>57</v>
      </c>
      <c r="E177" s="40" t="s">
        <v>52</v>
      </c>
    </row>
    <row r="178" spans="1:5" ht="89.25">
      <c r="A178" t="s">
        <v>58</v>
      </c>
      <c r="E178" s="39" t="s">
        <v>2548</v>
      </c>
    </row>
    <row r="179" spans="1:16" ht="12.75">
      <c r="A179" t="s">
        <v>49</v>
      </c>
      <c s="34" t="s">
        <v>185</v>
      </c>
      <c s="34" t="s">
        <v>2549</v>
      </c>
      <c s="35" t="s">
        <v>52</v>
      </c>
      <c s="6" t="s">
        <v>2550</v>
      </c>
      <c s="36" t="s">
        <v>486</v>
      </c>
      <c s="37">
        <v>10</v>
      </c>
      <c s="36">
        <v>0</v>
      </c>
      <c s="36">
        <f>ROUND(G179*H179,6)</f>
      </c>
      <c r="L179" s="38">
        <v>0</v>
      </c>
      <c s="32">
        <f>ROUND(ROUND(L179,2)*ROUND(G179,3),2)</f>
      </c>
      <c s="36" t="s">
        <v>2799</v>
      </c>
      <c>
        <f>(M179*21)/100</f>
      </c>
      <c t="s">
        <v>28</v>
      </c>
    </row>
    <row r="180" spans="1:5" ht="12.75">
      <c r="A180" s="35" t="s">
        <v>56</v>
      </c>
      <c r="E180" s="39" t="s">
        <v>52</v>
      </c>
    </row>
    <row r="181" spans="1:5" ht="12.75">
      <c r="A181" s="35" t="s">
        <v>57</v>
      </c>
      <c r="E181" s="40" t="s">
        <v>52</v>
      </c>
    </row>
    <row r="182" spans="1:5" ht="89.25">
      <c r="A182" t="s">
        <v>58</v>
      </c>
      <c r="E182" s="39" t="s">
        <v>2551</v>
      </c>
    </row>
    <row r="183" spans="1:16" ht="12.75">
      <c r="A183" t="s">
        <v>49</v>
      </c>
      <c s="34" t="s">
        <v>925</v>
      </c>
      <c s="34" t="s">
        <v>2325</v>
      </c>
      <c s="35" t="s">
        <v>52</v>
      </c>
      <c s="6" t="s">
        <v>2326</v>
      </c>
      <c s="36" t="s">
        <v>486</v>
      </c>
      <c s="37">
        <v>12</v>
      </c>
      <c s="36">
        <v>0</v>
      </c>
      <c s="36">
        <f>ROUND(G183*H183,6)</f>
      </c>
      <c r="L183" s="38">
        <v>0</v>
      </c>
      <c s="32">
        <f>ROUND(ROUND(L183,2)*ROUND(G183,3),2)</f>
      </c>
      <c s="36" t="s">
        <v>2799</v>
      </c>
      <c>
        <f>(M183*21)/100</f>
      </c>
      <c t="s">
        <v>28</v>
      </c>
    </row>
    <row r="184" spans="1:5" ht="12.75">
      <c r="A184" s="35" t="s">
        <v>56</v>
      </c>
      <c r="E184" s="39" t="s">
        <v>52</v>
      </c>
    </row>
    <row r="185" spans="1:5" ht="12.75">
      <c r="A185" s="35" t="s">
        <v>57</v>
      </c>
      <c r="E185" s="40" t="s">
        <v>52</v>
      </c>
    </row>
    <row r="186" spans="1:5" ht="89.25">
      <c r="A186" t="s">
        <v>58</v>
      </c>
      <c r="E186" s="39" t="s">
        <v>2552</v>
      </c>
    </row>
    <row r="187" spans="1:16" ht="12.75">
      <c r="A187" t="s">
        <v>49</v>
      </c>
      <c s="34" t="s">
        <v>926</v>
      </c>
      <c s="34" t="s">
        <v>2790</v>
      </c>
      <c s="35" t="s">
        <v>52</v>
      </c>
      <c s="6" t="s">
        <v>2791</v>
      </c>
      <c s="36" t="s">
        <v>1061</v>
      </c>
      <c s="37">
        <v>1</v>
      </c>
      <c s="36">
        <v>0</v>
      </c>
      <c s="36">
        <f>ROUND(G187*H187,6)</f>
      </c>
      <c r="L187" s="38">
        <v>0</v>
      </c>
      <c s="32">
        <f>ROUND(ROUND(L187,2)*ROUND(G187,3),2)</f>
      </c>
      <c s="36" t="s">
        <v>2799</v>
      </c>
      <c>
        <f>(M187*21)/100</f>
      </c>
      <c t="s">
        <v>28</v>
      </c>
    </row>
    <row r="188" spans="1:5" ht="12.75">
      <c r="A188" s="35" t="s">
        <v>56</v>
      </c>
      <c r="E188" s="39" t="s">
        <v>52</v>
      </c>
    </row>
    <row r="189" spans="1:5" ht="12.75">
      <c r="A189" s="35" t="s">
        <v>57</v>
      </c>
      <c r="E189" s="40" t="s">
        <v>52</v>
      </c>
    </row>
    <row r="190" spans="1:5" ht="76.5">
      <c r="A190" t="s">
        <v>58</v>
      </c>
      <c r="E190" s="39" t="s">
        <v>2792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2927</v>
      </c>
      <c r="E8" s="30" t="s">
        <v>2926</v>
      </c>
      <c r="J8" s="29">
        <f>0+J9+J14+J19+J36+J133</f>
      </c>
      <c s="29">
        <f>0+K9+K14+K19+K36+K133</f>
      </c>
      <c s="29">
        <f>0+L9+L14+L19+L36+L133</f>
      </c>
      <c s="29">
        <f>0+M9+M14+M19+M36+M133</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f>
      </c>
      <c s="32">
        <f>0+M20+M24+M28+M32</f>
      </c>
    </row>
    <row r="20" spans="1:16" ht="25.5">
      <c r="A20" t="s">
        <v>49</v>
      </c>
      <c s="34" t="s">
        <v>100</v>
      </c>
      <c s="34" t="s">
        <v>1413</v>
      </c>
      <c s="35" t="s">
        <v>52</v>
      </c>
      <c s="6" t="s">
        <v>1414</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25.5">
      <c r="A24" t="s">
        <v>49</v>
      </c>
      <c s="34" t="s">
        <v>27</v>
      </c>
      <c s="34" t="s">
        <v>1397</v>
      </c>
      <c s="35" t="s">
        <v>52</v>
      </c>
      <c s="6" t="s">
        <v>1398</v>
      </c>
      <c s="36" t="s">
        <v>105</v>
      </c>
      <c s="37">
        <v>5</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27.5">
      <c r="A27" t="s">
        <v>58</v>
      </c>
      <c r="E27" s="39" t="s">
        <v>2803</v>
      </c>
    </row>
    <row r="28" spans="1:16" ht="25.5">
      <c r="A28" t="s">
        <v>49</v>
      </c>
      <c s="34" t="s">
        <v>168</v>
      </c>
      <c s="34" t="s">
        <v>1548</v>
      </c>
      <c s="35" t="s">
        <v>52</v>
      </c>
      <c s="6" t="s">
        <v>1549</v>
      </c>
      <c s="36" t="s">
        <v>105</v>
      </c>
      <c s="37">
        <v>6</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12.75">
      <c r="A32" t="s">
        <v>49</v>
      </c>
      <c s="34" t="s">
        <v>534</v>
      </c>
      <c s="34" t="s">
        <v>2807</v>
      </c>
      <c s="35" t="s">
        <v>52</v>
      </c>
      <c s="6" t="s">
        <v>2808</v>
      </c>
      <c s="36" t="s">
        <v>54</v>
      </c>
      <c s="37">
        <v>1.2</v>
      </c>
      <c s="36">
        <v>0</v>
      </c>
      <c s="36">
        <f>ROUND(G32*H32,6)</f>
      </c>
      <c r="L32" s="38">
        <v>0</v>
      </c>
      <c s="32">
        <f>ROUND(ROUND(L32,2)*ROUND(G32,3),2)</f>
      </c>
      <c s="36" t="s">
        <v>2799</v>
      </c>
      <c>
        <f>(M32*21)/100</f>
      </c>
      <c t="s">
        <v>28</v>
      </c>
    </row>
    <row r="33" spans="1:5" ht="12.75">
      <c r="A33" s="35" t="s">
        <v>56</v>
      </c>
      <c r="E33" s="39" t="s">
        <v>52</v>
      </c>
    </row>
    <row r="34" spans="1:5" ht="12.75">
      <c r="A34" s="35" t="s">
        <v>57</v>
      </c>
      <c r="E34" s="40" t="s">
        <v>2928</v>
      </c>
    </row>
    <row r="35" spans="1:5" ht="127.5">
      <c r="A35" t="s">
        <v>58</v>
      </c>
      <c r="E35" s="39" t="s">
        <v>2803</v>
      </c>
    </row>
    <row r="36" spans="1:13" ht="12.75">
      <c r="A36" t="s">
        <v>47</v>
      </c>
      <c r="C36" s="31" t="s">
        <v>302</v>
      </c>
      <c r="E36" s="33" t="s">
        <v>2761</v>
      </c>
      <c r="J36" s="32">
        <f>0</f>
      </c>
      <c s="32">
        <f>0</f>
      </c>
      <c s="32">
        <f>0+L37+L41+L45+L49+L53+L57+L61+L65+L69+L73+L77+L81+L85+L89+L93+L97+L101+L105+L109+L113+L117+L121+L125+L129</f>
      </c>
      <c s="32">
        <f>0+M37+M41+M45+M49+M53+M57+M61+M65+M69+M73+M77+M81+M85+M89+M93+M97+M101+M105+M109+M113+M117+M121+M125+M129</f>
      </c>
    </row>
    <row r="37" spans="1:16" ht="12.75">
      <c r="A37" t="s">
        <v>49</v>
      </c>
      <c s="34" t="s">
        <v>673</v>
      </c>
      <c s="34" t="s">
        <v>2765</v>
      </c>
      <c s="35" t="s">
        <v>52</v>
      </c>
      <c s="6" t="s">
        <v>2766</v>
      </c>
      <c s="36" t="s">
        <v>67</v>
      </c>
      <c s="37">
        <v>1</v>
      </c>
      <c s="36">
        <v>0</v>
      </c>
      <c s="36">
        <f>ROUND(G37*H37,6)</f>
      </c>
      <c r="L37" s="38">
        <v>0</v>
      </c>
      <c s="32">
        <f>ROUND(ROUND(L37,2)*ROUND(G37,3),2)</f>
      </c>
      <c s="36" t="s">
        <v>2799</v>
      </c>
      <c>
        <f>(M37*21)/100</f>
      </c>
      <c t="s">
        <v>28</v>
      </c>
    </row>
    <row r="38" spans="1:5" ht="12.75">
      <c r="A38" s="35" t="s">
        <v>56</v>
      </c>
      <c r="E38" s="39" t="s">
        <v>52</v>
      </c>
    </row>
    <row r="39" spans="1:5" ht="12.75">
      <c r="A39" s="35" t="s">
        <v>57</v>
      </c>
      <c r="E39" s="40" t="s">
        <v>52</v>
      </c>
    </row>
    <row r="40" spans="1:5" ht="102">
      <c r="A40" t="s">
        <v>58</v>
      </c>
      <c r="E40" s="39" t="s">
        <v>2767</v>
      </c>
    </row>
    <row r="41" spans="1:16" ht="25.5">
      <c r="A41" t="s">
        <v>49</v>
      </c>
      <c s="34" t="s">
        <v>677</v>
      </c>
      <c s="34" t="s">
        <v>2858</v>
      </c>
      <c s="35" t="s">
        <v>52</v>
      </c>
      <c s="6" t="s">
        <v>2859</v>
      </c>
      <c s="36" t="s">
        <v>67</v>
      </c>
      <c s="37">
        <v>1</v>
      </c>
      <c s="36">
        <v>0</v>
      </c>
      <c s="36">
        <f>ROUND(G41*H41,6)</f>
      </c>
      <c r="L41" s="38">
        <v>0</v>
      </c>
      <c s="32">
        <f>ROUND(ROUND(L41,2)*ROUND(G41,3),2)</f>
      </c>
      <c s="36" t="s">
        <v>2799</v>
      </c>
      <c>
        <f>(M41*21)/100</f>
      </c>
      <c t="s">
        <v>28</v>
      </c>
    </row>
    <row r="42" spans="1:5" ht="12.75">
      <c r="A42" s="35" t="s">
        <v>56</v>
      </c>
      <c r="E42" s="39" t="s">
        <v>52</v>
      </c>
    </row>
    <row r="43" spans="1:5" ht="12.75">
      <c r="A43" s="35" t="s">
        <v>57</v>
      </c>
      <c r="E43" s="40" t="s">
        <v>52</v>
      </c>
    </row>
    <row r="44" spans="1:5" ht="102">
      <c r="A44" t="s">
        <v>58</v>
      </c>
      <c r="E44" s="39" t="s">
        <v>2860</v>
      </c>
    </row>
    <row r="45" spans="1:16" ht="12.75">
      <c r="A45" t="s">
        <v>49</v>
      </c>
      <c s="34" t="s">
        <v>681</v>
      </c>
      <c s="34" t="s">
        <v>2861</v>
      </c>
      <c s="35" t="s">
        <v>52</v>
      </c>
      <c s="6" t="s">
        <v>2862</v>
      </c>
      <c s="36" t="s">
        <v>67</v>
      </c>
      <c s="37">
        <v>1</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89.25">
      <c r="A48" t="s">
        <v>58</v>
      </c>
      <c r="E48" s="39" t="s">
        <v>2863</v>
      </c>
    </row>
    <row r="49" spans="1:16" ht="38.25">
      <c r="A49" t="s">
        <v>49</v>
      </c>
      <c s="34" t="s">
        <v>685</v>
      </c>
      <c s="34" t="s">
        <v>2929</v>
      </c>
      <c s="35" t="s">
        <v>52</v>
      </c>
      <c s="6" t="s">
        <v>2930</v>
      </c>
      <c s="36" t="s">
        <v>67</v>
      </c>
      <c s="37">
        <v>1</v>
      </c>
      <c s="36">
        <v>0</v>
      </c>
      <c s="36">
        <f>ROUND(G49*H49,6)</f>
      </c>
      <c r="L49" s="38">
        <v>0</v>
      </c>
      <c s="32">
        <f>ROUND(ROUND(L49,2)*ROUND(G49,3),2)</f>
      </c>
      <c s="36" t="s">
        <v>2799</v>
      </c>
      <c>
        <f>(M49*21)/100</f>
      </c>
      <c t="s">
        <v>28</v>
      </c>
    </row>
    <row r="50" spans="1:5" ht="12.75">
      <c r="A50" s="35" t="s">
        <v>56</v>
      </c>
      <c r="E50" s="39" t="s">
        <v>52</v>
      </c>
    </row>
    <row r="51" spans="1:5" ht="12.75">
      <c r="A51" s="35" t="s">
        <v>57</v>
      </c>
      <c r="E51" s="40" t="s">
        <v>52</v>
      </c>
    </row>
    <row r="52" spans="1:5" ht="140.25">
      <c r="A52" t="s">
        <v>58</v>
      </c>
      <c r="E52" s="39" t="s">
        <v>2819</v>
      </c>
    </row>
    <row r="53" spans="1:16" ht="12.75">
      <c r="A53" t="s">
        <v>49</v>
      </c>
      <c s="34" t="s">
        <v>50</v>
      </c>
      <c s="34" t="s">
        <v>2814</v>
      </c>
      <c s="35" t="s">
        <v>52</v>
      </c>
      <c s="6" t="s">
        <v>2931</v>
      </c>
      <c s="36" t="s">
        <v>67</v>
      </c>
      <c s="37">
        <v>1</v>
      </c>
      <c s="36">
        <v>0</v>
      </c>
      <c s="36">
        <f>ROUND(G53*H53,6)</f>
      </c>
      <c r="L53" s="38">
        <v>0</v>
      </c>
      <c s="32">
        <f>ROUND(ROUND(L53,2)*ROUND(G53,3),2)</f>
      </c>
      <c s="36" t="s">
        <v>2799</v>
      </c>
      <c>
        <f>(M53*21)/100</f>
      </c>
      <c t="s">
        <v>28</v>
      </c>
    </row>
    <row r="54" spans="1:5" ht="12.75">
      <c r="A54" s="35" t="s">
        <v>56</v>
      </c>
      <c r="E54" s="39" t="s">
        <v>52</v>
      </c>
    </row>
    <row r="55" spans="1:5" ht="12.75">
      <c r="A55" s="35" t="s">
        <v>57</v>
      </c>
      <c r="E55" s="40" t="s">
        <v>52</v>
      </c>
    </row>
    <row r="56" spans="1:5" ht="127.5">
      <c r="A56" t="s">
        <v>58</v>
      </c>
      <c r="E56" s="39" t="s">
        <v>2816</v>
      </c>
    </row>
    <row r="57" spans="1:16" ht="25.5">
      <c r="A57" t="s">
        <v>49</v>
      </c>
      <c s="34" t="s">
        <v>60</v>
      </c>
      <c s="34" t="s">
        <v>2917</v>
      </c>
      <c s="35" t="s">
        <v>52</v>
      </c>
      <c s="6" t="s">
        <v>2918</v>
      </c>
      <c s="36" t="s">
        <v>105</v>
      </c>
      <c s="37">
        <v>12</v>
      </c>
      <c s="36">
        <v>0</v>
      </c>
      <c s="36">
        <f>ROUND(G57*H57,6)</f>
      </c>
      <c r="L57" s="38">
        <v>0</v>
      </c>
      <c s="32">
        <f>ROUND(ROUND(L57,2)*ROUND(G57,3),2)</f>
      </c>
      <c s="36" t="s">
        <v>2799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2820</v>
      </c>
      <c s="35" t="s">
        <v>52</v>
      </c>
      <c s="6" t="s">
        <v>2821</v>
      </c>
      <c s="36" t="s">
        <v>67</v>
      </c>
      <c s="37">
        <v>36</v>
      </c>
      <c s="36">
        <v>0</v>
      </c>
      <c s="36">
        <f>ROUND(G61*H61,6)</f>
      </c>
      <c r="L61" s="38">
        <v>0</v>
      </c>
      <c s="32">
        <f>ROUND(ROUND(L61,2)*ROUND(G61,3),2)</f>
      </c>
      <c s="36" t="s">
        <v>2799</v>
      </c>
      <c>
        <f>(M61*21)/100</f>
      </c>
      <c t="s">
        <v>28</v>
      </c>
    </row>
    <row r="62" spans="1:5" ht="12.75">
      <c r="A62" s="35" t="s">
        <v>56</v>
      </c>
      <c r="E62" s="39" t="s">
        <v>52</v>
      </c>
    </row>
    <row r="63" spans="1:5" ht="12.75">
      <c r="A63" s="35" t="s">
        <v>57</v>
      </c>
      <c r="E63" s="40" t="s">
        <v>2932</v>
      </c>
    </row>
    <row r="64" spans="1:5" ht="102">
      <c r="A64" t="s">
        <v>58</v>
      </c>
      <c r="E64" s="39" t="s">
        <v>159</v>
      </c>
    </row>
    <row r="65" spans="1:16" ht="25.5">
      <c r="A65" t="s">
        <v>49</v>
      </c>
      <c s="34" t="s">
        <v>69</v>
      </c>
      <c s="34" t="s">
        <v>2920</v>
      </c>
      <c s="35" t="s">
        <v>52</v>
      </c>
      <c s="6" t="s">
        <v>2921</v>
      </c>
      <c s="36" t="s">
        <v>67</v>
      </c>
      <c s="37">
        <v>2</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2823</v>
      </c>
      <c s="35" t="s">
        <v>52</v>
      </c>
      <c s="6" t="s">
        <v>1391</v>
      </c>
      <c s="36" t="s">
        <v>67</v>
      </c>
      <c s="37">
        <v>6</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2831</v>
      </c>
      <c s="35" t="s">
        <v>52</v>
      </c>
      <c s="6" t="s">
        <v>2832</v>
      </c>
      <c s="36" t="s">
        <v>105</v>
      </c>
      <c s="37">
        <v>10</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02">
      <c r="A76" t="s">
        <v>58</v>
      </c>
      <c r="E76" s="39" t="s">
        <v>2833</v>
      </c>
    </row>
    <row r="77" spans="1:16" ht="12.75">
      <c r="A77" t="s">
        <v>49</v>
      </c>
      <c s="34" t="s">
        <v>83</v>
      </c>
      <c s="34" t="s">
        <v>2061</v>
      </c>
      <c s="35" t="s">
        <v>52</v>
      </c>
      <c s="6" t="s">
        <v>2062</v>
      </c>
      <c s="36" t="s">
        <v>67</v>
      </c>
      <c s="37">
        <v>6</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76.5">
      <c r="A80" t="s">
        <v>58</v>
      </c>
      <c r="E80" s="39" t="s">
        <v>2834</v>
      </c>
    </row>
    <row r="81" spans="1:16" ht="25.5">
      <c r="A81" t="s">
        <v>49</v>
      </c>
      <c s="34" t="s">
        <v>87</v>
      </c>
      <c s="34" t="s">
        <v>1461</v>
      </c>
      <c s="35" t="s">
        <v>52</v>
      </c>
      <c s="6" t="s">
        <v>1678</v>
      </c>
      <c s="36" t="s">
        <v>1061</v>
      </c>
      <c s="37">
        <v>1</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14.75">
      <c r="A84" t="s">
        <v>58</v>
      </c>
      <c r="E84" s="39" t="s">
        <v>1679</v>
      </c>
    </row>
    <row r="85" spans="1:16" ht="25.5">
      <c r="A85" t="s">
        <v>49</v>
      </c>
      <c s="34" t="s">
        <v>91</v>
      </c>
      <c s="34" t="s">
        <v>1458</v>
      </c>
      <c s="35" t="s">
        <v>52</v>
      </c>
      <c s="6" t="s">
        <v>1993</v>
      </c>
      <c s="36" t="s">
        <v>1061</v>
      </c>
      <c s="37">
        <v>1</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1994</v>
      </c>
    </row>
    <row r="89" spans="1:16" ht="12.75">
      <c r="A89" t="s">
        <v>49</v>
      </c>
      <c s="34" t="s">
        <v>96</v>
      </c>
      <c s="34" t="s">
        <v>1455</v>
      </c>
      <c s="35" t="s">
        <v>52</v>
      </c>
      <c s="6" t="s">
        <v>2785</v>
      </c>
      <c s="36" t="s">
        <v>486</v>
      </c>
      <c s="37">
        <v>8</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102">
      <c r="A92" t="s">
        <v>58</v>
      </c>
      <c r="E92" s="39" t="s">
        <v>2836</v>
      </c>
    </row>
    <row r="93" spans="1:16" ht="12.75">
      <c r="A93" t="s">
        <v>49</v>
      </c>
      <c s="34" t="s">
        <v>1000</v>
      </c>
      <c s="34" t="s">
        <v>2546</v>
      </c>
      <c s="35" t="s">
        <v>52</v>
      </c>
      <c s="6" t="s">
        <v>2547</v>
      </c>
      <c s="36" t="s">
        <v>486</v>
      </c>
      <c s="37">
        <v>25</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2548</v>
      </c>
    </row>
    <row r="97" spans="1:16" ht="12.75">
      <c r="A97" t="s">
        <v>49</v>
      </c>
      <c s="34" t="s">
        <v>102</v>
      </c>
      <c s="34" t="s">
        <v>2549</v>
      </c>
      <c s="35" t="s">
        <v>52</v>
      </c>
      <c s="6" t="s">
        <v>2550</v>
      </c>
      <c s="36" t="s">
        <v>486</v>
      </c>
      <c s="37">
        <v>10</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89.25">
      <c r="A100" t="s">
        <v>58</v>
      </c>
      <c r="E100" s="39" t="s">
        <v>2551</v>
      </c>
    </row>
    <row r="101" spans="1:16" ht="12.75">
      <c r="A101" t="s">
        <v>49</v>
      </c>
      <c s="34" t="s">
        <v>924</v>
      </c>
      <c s="34" t="s">
        <v>2325</v>
      </c>
      <c s="35" t="s">
        <v>52</v>
      </c>
      <c s="6" t="s">
        <v>2326</v>
      </c>
      <c s="36" t="s">
        <v>486</v>
      </c>
      <c s="37">
        <v>10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89.25">
      <c r="A104" t="s">
        <v>58</v>
      </c>
      <c r="E104" s="39" t="s">
        <v>2552</v>
      </c>
    </row>
    <row r="105" spans="1:16" ht="12.75">
      <c r="A105" t="s">
        <v>49</v>
      </c>
      <c s="34" t="s">
        <v>108</v>
      </c>
      <c s="34" t="s">
        <v>2933</v>
      </c>
      <c s="35" t="s">
        <v>52</v>
      </c>
      <c s="6" t="s">
        <v>2934</v>
      </c>
      <c s="36" t="s">
        <v>2935</v>
      </c>
      <c s="37">
        <v>50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27.5">
      <c r="A108" t="s">
        <v>58</v>
      </c>
      <c r="E108" s="39" t="s">
        <v>2936</v>
      </c>
    </row>
    <row r="109" spans="1:16" ht="12.75">
      <c r="A109" t="s">
        <v>49</v>
      </c>
      <c s="34" t="s">
        <v>112</v>
      </c>
      <c s="34" t="s">
        <v>2937</v>
      </c>
      <c s="35" t="s">
        <v>52</v>
      </c>
      <c s="6" t="s">
        <v>2938</v>
      </c>
      <c s="36" t="s">
        <v>67</v>
      </c>
      <c s="37">
        <v>1</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14.75">
      <c r="A112" t="s">
        <v>58</v>
      </c>
      <c r="E112" s="39" t="s">
        <v>2883</v>
      </c>
    </row>
    <row r="113" spans="1:16" ht="12.75">
      <c r="A113" t="s">
        <v>49</v>
      </c>
      <c s="34" t="s">
        <v>116</v>
      </c>
      <c s="34" t="s">
        <v>2939</v>
      </c>
      <c s="35" t="s">
        <v>52</v>
      </c>
      <c s="6" t="s">
        <v>2940</v>
      </c>
      <c s="36" t="s">
        <v>67</v>
      </c>
      <c s="37">
        <v>1</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114.75">
      <c r="A116" t="s">
        <v>58</v>
      </c>
      <c r="E116" s="39" t="s">
        <v>2883</v>
      </c>
    </row>
    <row r="117" spans="1:16" ht="12.75">
      <c r="A117" t="s">
        <v>49</v>
      </c>
      <c s="34" t="s">
        <v>120</v>
      </c>
      <c s="34" t="s">
        <v>2941</v>
      </c>
      <c s="35" t="s">
        <v>52</v>
      </c>
      <c s="6" t="s">
        <v>2942</v>
      </c>
      <c s="36" t="s">
        <v>67</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2883</v>
      </c>
    </row>
    <row r="121" spans="1:16" ht="12.75">
      <c r="A121" t="s">
        <v>49</v>
      </c>
      <c s="34" t="s">
        <v>124</v>
      </c>
      <c s="34" t="s">
        <v>2837</v>
      </c>
      <c s="35" t="s">
        <v>52</v>
      </c>
      <c s="6" t="s">
        <v>2838</v>
      </c>
      <c s="36" t="s">
        <v>67</v>
      </c>
      <c s="37">
        <v>1</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2883</v>
      </c>
    </row>
    <row r="125" spans="1:16" ht="12.75">
      <c r="A125" t="s">
        <v>49</v>
      </c>
      <c s="34" t="s">
        <v>128</v>
      </c>
      <c s="34" t="s">
        <v>2943</v>
      </c>
      <c s="35" t="s">
        <v>52</v>
      </c>
      <c s="6" t="s">
        <v>2934</v>
      </c>
      <c s="36" t="s">
        <v>2935</v>
      </c>
      <c s="37">
        <v>50</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127.5">
      <c r="A128" t="s">
        <v>58</v>
      </c>
      <c r="E128" s="39" t="s">
        <v>2936</v>
      </c>
    </row>
    <row r="129" spans="1:16" ht="25.5">
      <c r="A129" t="s">
        <v>49</v>
      </c>
      <c s="34" t="s">
        <v>132</v>
      </c>
      <c s="34" t="s">
        <v>2944</v>
      </c>
      <c s="35" t="s">
        <v>52</v>
      </c>
      <c s="6" t="s">
        <v>2945</v>
      </c>
      <c s="36" t="s">
        <v>67</v>
      </c>
      <c s="37">
        <v>1</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14.75">
      <c r="A132" t="s">
        <v>58</v>
      </c>
      <c r="E132" s="39" t="s">
        <v>2883</v>
      </c>
    </row>
    <row r="133" spans="1:13" ht="12.75">
      <c r="A133" t="s">
        <v>47</v>
      </c>
      <c r="C133" s="31" t="s">
        <v>642</v>
      </c>
      <c r="E133" s="33" t="s">
        <v>643</v>
      </c>
      <c r="J133" s="32">
        <f>0</f>
      </c>
      <c s="32">
        <f>0</f>
      </c>
      <c s="32">
        <f>0+L134+L138</f>
      </c>
      <c s="32">
        <f>0+M134+M138</f>
      </c>
    </row>
    <row r="134" spans="1:16" ht="25.5">
      <c r="A134" t="s">
        <v>49</v>
      </c>
      <c s="34" t="s">
        <v>644</v>
      </c>
      <c s="34" t="s">
        <v>670</v>
      </c>
      <c s="35" t="s">
        <v>671</v>
      </c>
      <c s="6" t="s">
        <v>672</v>
      </c>
      <c s="36" t="s">
        <v>648</v>
      </c>
      <c s="37">
        <v>1</v>
      </c>
      <c s="36">
        <v>0</v>
      </c>
      <c s="36">
        <f>ROUND(G134*H134,6)</f>
      </c>
      <c r="L134" s="38">
        <v>0</v>
      </c>
      <c s="32">
        <f>ROUND(ROUND(L134,2)*ROUND(G134,3),2)</f>
      </c>
      <c s="36" t="s">
        <v>649</v>
      </c>
      <c>
        <f>(M134*21)/100</f>
      </c>
      <c t="s">
        <v>28</v>
      </c>
    </row>
    <row r="135" spans="1:5" ht="25.5">
      <c r="A135" s="35" t="s">
        <v>56</v>
      </c>
      <c r="E135" s="39" t="s">
        <v>650</v>
      </c>
    </row>
    <row r="136" spans="1:5" ht="12.75">
      <c r="A136" s="35" t="s">
        <v>57</v>
      </c>
      <c r="E136" s="40" t="s">
        <v>52</v>
      </c>
    </row>
    <row r="137" spans="1:5" ht="102">
      <c r="A137" t="s">
        <v>58</v>
      </c>
      <c r="E137" s="39" t="s">
        <v>651</v>
      </c>
    </row>
    <row r="138" spans="1:16" ht="25.5">
      <c r="A138" t="s">
        <v>49</v>
      </c>
      <c s="34" t="s">
        <v>28</v>
      </c>
      <c s="34" t="s">
        <v>2720</v>
      </c>
      <c s="35" t="s">
        <v>2721</v>
      </c>
      <c s="6" t="s">
        <v>2722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2948</v>
      </c>
      <c r="E8" s="30" t="s">
        <v>2947</v>
      </c>
      <c r="J8" s="29">
        <f>0+J9+J18+J23+J28+J33</f>
      </c>
      <c s="29">
        <f>0+K9+K18+K23+K28+K33</f>
      </c>
      <c s="29">
        <f>0+L9+L18+L23+L28+L33</f>
      </c>
      <c s="29">
        <f>0+M9+M18+M23+M28+M33</f>
      </c>
    </row>
    <row r="9" spans="1:13" ht="12.75">
      <c r="A9" t="s">
        <v>47</v>
      </c>
      <c r="C9" s="31" t="s">
        <v>644</v>
      </c>
      <c r="E9" s="33" t="s">
        <v>2719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2745</v>
      </c>
      <c r="J18" s="32">
        <f>0</f>
      </c>
      <c s="32">
        <f>0</f>
      </c>
      <c s="32">
        <f>0+L19</f>
      </c>
      <c s="32">
        <f>0+M19</f>
      </c>
    </row>
    <row r="19" spans="1:16" ht="12.75">
      <c r="A19" t="s">
        <v>49</v>
      </c>
      <c s="34" t="s">
        <v>26</v>
      </c>
      <c s="34" t="s">
        <v>2746</v>
      </c>
      <c s="35" t="s">
        <v>52</v>
      </c>
      <c s="6" t="s">
        <v>2747</v>
      </c>
      <c s="36" t="s">
        <v>1044</v>
      </c>
      <c s="37">
        <v>1</v>
      </c>
      <c s="36">
        <v>0</v>
      </c>
      <c s="36">
        <f>ROUND(G19*H19,6)</f>
      </c>
      <c r="L19" s="38">
        <v>0</v>
      </c>
      <c s="32">
        <f>ROUND(ROUND(L19,2)*ROUND(G19,3),2)</f>
      </c>
      <c s="36" t="s">
        <v>775</v>
      </c>
      <c>
        <f>(M19*21)/100</f>
      </c>
      <c t="s">
        <v>28</v>
      </c>
    </row>
    <row r="20" spans="1:5" ht="12.75">
      <c r="A20" s="35" t="s">
        <v>56</v>
      </c>
      <c r="E20" s="39" t="s">
        <v>52</v>
      </c>
    </row>
    <row r="21" spans="1:5" ht="12.75">
      <c r="A21" s="35" t="s">
        <v>57</v>
      </c>
      <c r="E21" s="40" t="s">
        <v>2748</v>
      </c>
    </row>
    <row r="22" spans="1:5" ht="12.75">
      <c r="A22" t="s">
        <v>58</v>
      </c>
      <c r="E22" s="39" t="s">
        <v>2749</v>
      </c>
    </row>
    <row r="23" spans="1:13" ht="12.75">
      <c r="A23" t="s">
        <v>47</v>
      </c>
      <c r="C23" s="31" t="s">
        <v>26</v>
      </c>
      <c r="E23" s="33" t="s">
        <v>2750</v>
      </c>
      <c r="J23" s="32">
        <f>0</f>
      </c>
      <c s="32">
        <f>0</f>
      </c>
      <c s="32">
        <f>0+L24</f>
      </c>
      <c s="32">
        <f>0+M24</f>
      </c>
    </row>
    <row r="24" spans="1:16" ht="12.75">
      <c r="A24" t="s">
        <v>49</v>
      </c>
      <c s="34" t="s">
        <v>94</v>
      </c>
      <c s="34" t="s">
        <v>2751</v>
      </c>
      <c s="35" t="s">
        <v>52</v>
      </c>
      <c s="6" t="s">
        <v>2752</v>
      </c>
      <c s="36" t="s">
        <v>1044</v>
      </c>
      <c s="37">
        <v>1</v>
      </c>
      <c s="36">
        <v>0</v>
      </c>
      <c s="36">
        <f>ROUND(G24*H24,6)</f>
      </c>
      <c r="L24" s="38">
        <v>0</v>
      </c>
      <c s="32">
        <f>ROUND(ROUND(L24,2)*ROUND(G24,3),2)</f>
      </c>
      <c s="36" t="s">
        <v>775</v>
      </c>
      <c>
        <f>(M24*21)/100</f>
      </c>
      <c t="s">
        <v>28</v>
      </c>
    </row>
    <row r="25" spans="1:5" ht="12.75">
      <c r="A25" s="35" t="s">
        <v>56</v>
      </c>
      <c r="E25" s="39" t="s">
        <v>52</v>
      </c>
    </row>
    <row r="26" spans="1:5" ht="12.75">
      <c r="A26" s="35" t="s">
        <v>57</v>
      </c>
      <c r="E26" s="40" t="s">
        <v>2753</v>
      </c>
    </row>
    <row r="27" spans="1:5" ht="25.5">
      <c r="A27" t="s">
        <v>58</v>
      </c>
      <c r="E27" s="39" t="s">
        <v>2754</v>
      </c>
    </row>
    <row r="28" spans="1:13" ht="12.75">
      <c r="A28" t="s">
        <v>47</v>
      </c>
      <c r="C28" s="31" t="s">
        <v>285</v>
      </c>
      <c r="E28" s="33" t="s">
        <v>2759</v>
      </c>
      <c r="J28" s="32">
        <f>0</f>
      </c>
      <c s="32">
        <f>0</f>
      </c>
      <c s="32">
        <f>0+L29</f>
      </c>
      <c s="32">
        <f>0+M29</f>
      </c>
    </row>
    <row r="29" spans="1:16" ht="25.5">
      <c r="A29" t="s">
        <v>49</v>
      </c>
      <c s="34" t="s">
        <v>100</v>
      </c>
      <c s="34" t="s">
        <v>1413</v>
      </c>
      <c s="35" t="s">
        <v>52</v>
      </c>
      <c s="6" t="s">
        <v>1414</v>
      </c>
      <c s="36" t="s">
        <v>67</v>
      </c>
      <c s="37">
        <v>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76.5">
      <c r="A32" t="s">
        <v>58</v>
      </c>
      <c r="E32" s="39" t="s">
        <v>2760</v>
      </c>
    </row>
    <row r="33" spans="1:13" ht="12.75">
      <c r="A33" t="s">
        <v>47</v>
      </c>
      <c r="C33" s="31" t="s">
        <v>302</v>
      </c>
      <c r="E33" s="33" t="s">
        <v>2761</v>
      </c>
      <c r="J33" s="32">
        <f>0</f>
      </c>
      <c s="32">
        <f>0</f>
      </c>
      <c s="32">
        <f>0+L34+L38+L42+L46+L50+L54+L58+L62</f>
      </c>
      <c s="32">
        <f>0+M34+M38+M42+M46+M50+M54+M58+M62</f>
      </c>
    </row>
    <row r="34" spans="1:16" ht="12.75">
      <c r="A34" t="s">
        <v>49</v>
      </c>
      <c s="34" t="s">
        <v>27</v>
      </c>
      <c s="34" t="s">
        <v>1101</v>
      </c>
      <c s="35" t="s">
        <v>52</v>
      </c>
      <c s="6" t="s">
        <v>1102</v>
      </c>
      <c s="36" t="s">
        <v>105</v>
      </c>
      <c s="37">
        <v>18</v>
      </c>
      <c s="36">
        <v>0</v>
      </c>
      <c s="36">
        <f>ROUND(G34*H34,6)</f>
      </c>
      <c r="L34" s="38">
        <v>0</v>
      </c>
      <c s="32">
        <f>ROUND(ROUND(L34,2)*ROUND(G34,3),2)</f>
      </c>
      <c s="36" t="s">
        <v>775</v>
      </c>
      <c>
        <f>(M34*21)/100</f>
      </c>
      <c t="s">
        <v>28</v>
      </c>
    </row>
    <row r="35" spans="1:5" ht="12.75">
      <c r="A35" s="35" t="s">
        <v>56</v>
      </c>
      <c r="E35" s="39" t="s">
        <v>52</v>
      </c>
    </row>
    <row r="36" spans="1:5" ht="12.75">
      <c r="A36" s="35" t="s">
        <v>57</v>
      </c>
      <c r="E36" s="40" t="s">
        <v>2949</v>
      </c>
    </row>
    <row r="37" spans="1:5" ht="89.25">
      <c r="A37" t="s">
        <v>58</v>
      </c>
      <c r="E37" s="39" t="s">
        <v>155</v>
      </c>
    </row>
    <row r="38" spans="1:16" ht="25.5">
      <c r="A38" t="s">
        <v>49</v>
      </c>
      <c s="34" t="s">
        <v>168</v>
      </c>
      <c s="34" t="s">
        <v>985</v>
      </c>
      <c s="35" t="s">
        <v>52</v>
      </c>
      <c s="6" t="s">
        <v>986</v>
      </c>
      <c s="36" t="s">
        <v>67</v>
      </c>
      <c s="37">
        <v>6</v>
      </c>
      <c s="36">
        <v>0</v>
      </c>
      <c s="36">
        <f>ROUND(G38*H38,6)</f>
      </c>
      <c r="L38" s="38">
        <v>0</v>
      </c>
      <c s="32">
        <f>ROUND(ROUND(L38,2)*ROUND(G38,3),2)</f>
      </c>
      <c s="36" t="s">
        <v>775</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2950</v>
      </c>
      <c s="35" t="s">
        <v>52</v>
      </c>
      <c s="6" t="s">
        <v>2951</v>
      </c>
      <c s="36" t="s">
        <v>1061</v>
      </c>
      <c s="37">
        <v>1</v>
      </c>
      <c s="36">
        <v>0</v>
      </c>
      <c s="36">
        <f>ROUND(G42*H42,6)</f>
      </c>
      <c r="L42" s="38">
        <v>0</v>
      </c>
      <c s="32">
        <f>ROUND(ROUND(L42,2)*ROUND(G42,3),2)</f>
      </c>
      <c s="36" t="s">
        <v>775</v>
      </c>
      <c>
        <f>(M42*21)/100</f>
      </c>
      <c t="s">
        <v>28</v>
      </c>
    </row>
    <row r="43" spans="1:5" ht="12.75">
      <c r="A43" s="35" t="s">
        <v>56</v>
      </c>
      <c r="E43" s="39" t="s">
        <v>52</v>
      </c>
    </row>
    <row r="44" spans="1:5" ht="12.75">
      <c r="A44" s="35" t="s">
        <v>57</v>
      </c>
      <c r="E44" s="40" t="s">
        <v>52</v>
      </c>
    </row>
    <row r="45" spans="1:5" ht="114.75">
      <c r="A45" t="s">
        <v>58</v>
      </c>
      <c r="E45" s="39" t="s">
        <v>1679</v>
      </c>
    </row>
    <row r="46" spans="1:16" ht="25.5">
      <c r="A46" t="s">
        <v>49</v>
      </c>
      <c s="34" t="s">
        <v>673</v>
      </c>
      <c s="34" t="s">
        <v>1458</v>
      </c>
      <c s="35" t="s">
        <v>52</v>
      </c>
      <c s="6" t="s">
        <v>1993</v>
      </c>
      <c s="36" t="s">
        <v>1061</v>
      </c>
      <c s="37">
        <v>1</v>
      </c>
      <c s="36">
        <v>0</v>
      </c>
      <c s="36">
        <f>ROUND(G46*H46,6)</f>
      </c>
      <c r="L46" s="38">
        <v>0</v>
      </c>
      <c s="32">
        <f>ROUND(ROUND(L46,2)*ROUND(G46,3),2)</f>
      </c>
      <c s="36" t="s">
        <v>775</v>
      </c>
      <c>
        <f>(M46*21)/100</f>
      </c>
      <c t="s">
        <v>28</v>
      </c>
    </row>
    <row r="47" spans="1:5" ht="12.75">
      <c r="A47" s="35" t="s">
        <v>56</v>
      </c>
      <c r="E47" s="39" t="s">
        <v>52</v>
      </c>
    </row>
    <row r="48" spans="1:5" ht="12.75">
      <c r="A48" s="35" t="s">
        <v>57</v>
      </c>
      <c r="E48" s="40" t="s">
        <v>52</v>
      </c>
    </row>
    <row r="49" spans="1:5" ht="89.25">
      <c r="A49" t="s">
        <v>58</v>
      </c>
      <c r="E49" s="39" t="s">
        <v>1994</v>
      </c>
    </row>
    <row r="50" spans="1:16" ht="12.75">
      <c r="A50" t="s">
        <v>49</v>
      </c>
      <c s="34" t="s">
        <v>677</v>
      </c>
      <c s="34" t="s">
        <v>1455</v>
      </c>
      <c s="35" t="s">
        <v>52</v>
      </c>
      <c s="6" t="s">
        <v>2785</v>
      </c>
      <c s="36" t="s">
        <v>486</v>
      </c>
      <c s="37">
        <v>1</v>
      </c>
      <c s="36">
        <v>0</v>
      </c>
      <c s="36">
        <f>ROUND(G50*H50,6)</f>
      </c>
      <c r="L50" s="38">
        <v>0</v>
      </c>
      <c s="32">
        <f>ROUND(ROUND(L50,2)*ROUND(G50,3),2)</f>
      </c>
      <c s="36" t="s">
        <v>775</v>
      </c>
      <c>
        <f>(M50*21)/100</f>
      </c>
      <c t="s">
        <v>28</v>
      </c>
    </row>
    <row r="51" spans="1:5" ht="12.75">
      <c r="A51" s="35" t="s">
        <v>56</v>
      </c>
      <c r="E51" s="39" t="s">
        <v>52</v>
      </c>
    </row>
    <row r="52" spans="1:5" ht="12.75">
      <c r="A52" s="35" t="s">
        <v>57</v>
      </c>
      <c r="E52" s="40" t="s">
        <v>52</v>
      </c>
    </row>
    <row r="53" spans="1:5" ht="102">
      <c r="A53" t="s">
        <v>58</v>
      </c>
      <c r="E53" s="39" t="s">
        <v>2836</v>
      </c>
    </row>
    <row r="54" spans="1:16" ht="12.75">
      <c r="A54" t="s">
        <v>49</v>
      </c>
      <c s="34" t="s">
        <v>681</v>
      </c>
      <c s="34" t="s">
        <v>2546</v>
      </c>
      <c s="35" t="s">
        <v>52</v>
      </c>
      <c s="6" t="s">
        <v>2547</v>
      </c>
      <c s="36" t="s">
        <v>486</v>
      </c>
      <c s="37">
        <v>25</v>
      </c>
      <c s="36">
        <v>0</v>
      </c>
      <c s="36">
        <f>ROUND(G54*H54,6)</f>
      </c>
      <c r="L54" s="38">
        <v>0</v>
      </c>
      <c s="32">
        <f>ROUND(ROUND(L54,2)*ROUND(G54,3),2)</f>
      </c>
      <c s="36" t="s">
        <v>775</v>
      </c>
      <c>
        <f>(M54*21)/100</f>
      </c>
      <c t="s">
        <v>28</v>
      </c>
    </row>
    <row r="55" spans="1:5" ht="12.75">
      <c r="A55" s="35" t="s">
        <v>56</v>
      </c>
      <c r="E55" s="39" t="s">
        <v>52</v>
      </c>
    </row>
    <row r="56" spans="1:5" ht="12.75">
      <c r="A56" s="35" t="s">
        <v>57</v>
      </c>
      <c r="E56" s="40" t="s">
        <v>52</v>
      </c>
    </row>
    <row r="57" spans="1:5" ht="89.25">
      <c r="A57" t="s">
        <v>58</v>
      </c>
      <c r="E57" s="39" t="s">
        <v>2548</v>
      </c>
    </row>
    <row r="58" spans="1:16" ht="12.75">
      <c r="A58" t="s">
        <v>49</v>
      </c>
      <c s="34" t="s">
        <v>685</v>
      </c>
      <c s="34" t="s">
        <v>2549</v>
      </c>
      <c s="35" t="s">
        <v>52</v>
      </c>
      <c s="6" t="s">
        <v>2550</v>
      </c>
      <c s="36" t="s">
        <v>486</v>
      </c>
      <c s="37">
        <v>2</v>
      </c>
      <c s="36">
        <v>0</v>
      </c>
      <c s="36">
        <f>ROUND(G58*H58,6)</f>
      </c>
      <c r="L58" s="38">
        <v>0</v>
      </c>
      <c s="32">
        <f>ROUND(ROUND(L58,2)*ROUND(G58,3),2)</f>
      </c>
      <c s="36" t="s">
        <v>775</v>
      </c>
      <c>
        <f>(M58*21)/100</f>
      </c>
      <c t="s">
        <v>28</v>
      </c>
    </row>
    <row r="59" spans="1:5" ht="12.75">
      <c r="A59" s="35" t="s">
        <v>56</v>
      </c>
      <c r="E59" s="39" t="s">
        <v>52</v>
      </c>
    </row>
    <row r="60" spans="1:5" ht="12.75">
      <c r="A60" s="35" t="s">
        <v>57</v>
      </c>
      <c r="E60" s="40" t="s">
        <v>52</v>
      </c>
    </row>
    <row r="61" spans="1:5" ht="89.25">
      <c r="A61" t="s">
        <v>58</v>
      </c>
      <c r="E61" s="39" t="s">
        <v>2551</v>
      </c>
    </row>
    <row r="62" spans="1:16" ht="12.75">
      <c r="A62" t="s">
        <v>49</v>
      </c>
      <c s="34" t="s">
        <v>50</v>
      </c>
      <c s="34" t="s">
        <v>2325</v>
      </c>
      <c s="35" t="s">
        <v>52</v>
      </c>
      <c s="6" t="s">
        <v>2326</v>
      </c>
      <c s="36" t="s">
        <v>486</v>
      </c>
      <c s="37">
        <v>1</v>
      </c>
      <c s="36">
        <v>0</v>
      </c>
      <c s="36">
        <f>ROUND(G62*H62,6)</f>
      </c>
      <c r="L62" s="38">
        <v>0</v>
      </c>
      <c s="32">
        <f>ROUND(ROUND(L62,2)*ROUND(G62,3),2)</f>
      </c>
      <c s="36" t="s">
        <v>775</v>
      </c>
      <c>
        <f>(M62*21)/100</f>
      </c>
      <c t="s">
        <v>28</v>
      </c>
    </row>
    <row r="63" spans="1:5" ht="12.75">
      <c r="A63" s="35" t="s">
        <v>56</v>
      </c>
      <c r="E63" s="39" t="s">
        <v>52</v>
      </c>
    </row>
    <row r="64" spans="1:5" ht="12.75">
      <c r="A64" s="35" t="s">
        <v>57</v>
      </c>
      <c r="E64" s="40" t="s">
        <v>52</v>
      </c>
    </row>
    <row r="65" spans="1:5" ht="89.25">
      <c r="A65" t="s">
        <v>58</v>
      </c>
      <c r="E65"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2954</v>
      </c>
      <c r="E8" s="30" t="s">
        <v>2953</v>
      </c>
      <c r="J8" s="29">
        <f>0+J9+J22+J27+J40</f>
      </c>
      <c s="29">
        <f>0+K9+K22+K27+K40</f>
      </c>
      <c s="29">
        <f>0+L9+L22+L27+L40</f>
      </c>
      <c s="29">
        <f>0+M9+M22+M27+M40</f>
      </c>
    </row>
    <row r="9" spans="1:13" ht="12.75">
      <c r="A9" t="s">
        <v>47</v>
      </c>
      <c r="C9" s="31" t="s">
        <v>644</v>
      </c>
      <c r="E9" s="33" t="s">
        <v>643</v>
      </c>
      <c r="J9" s="32">
        <f>0</f>
      </c>
      <c s="32">
        <f>0</f>
      </c>
      <c s="32">
        <f>0+L10+L14+L18</f>
      </c>
      <c s="32">
        <f>0+M10+M14+M18</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2720</v>
      </c>
      <c s="35" t="s">
        <v>2721</v>
      </c>
      <c s="6" t="s">
        <v>2722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6" ht="12.75">
      <c r="A18" t="s">
        <v>49</v>
      </c>
      <c s="34" t="s">
        <v>26</v>
      </c>
      <c s="34" t="s">
        <v>2746</v>
      </c>
      <c s="35" t="s">
        <v>52</v>
      </c>
      <c s="6" t="s">
        <v>2747</v>
      </c>
      <c s="36" t="s">
        <v>1044</v>
      </c>
      <c s="37">
        <v>1</v>
      </c>
      <c s="36">
        <v>0</v>
      </c>
      <c s="36">
        <f>ROUND(G18*H18,6)</f>
      </c>
      <c r="L18" s="38">
        <v>0</v>
      </c>
      <c s="32">
        <f>ROUND(ROUND(L18,2)*ROUND(G18,3),2)</f>
      </c>
      <c s="36" t="s">
        <v>2799</v>
      </c>
      <c>
        <f>(M18*21)/100</f>
      </c>
      <c t="s">
        <v>28</v>
      </c>
    </row>
    <row r="19" spans="1:5" ht="12.75">
      <c r="A19" s="35" t="s">
        <v>56</v>
      </c>
      <c r="E19" s="39" t="s">
        <v>52</v>
      </c>
    </row>
    <row r="20" spans="1:5" ht="12.75">
      <c r="A20" s="35" t="s">
        <v>57</v>
      </c>
      <c r="E20" s="40" t="s">
        <v>2748</v>
      </c>
    </row>
    <row r="21" spans="1:5" ht="12.75">
      <c r="A21" t="s">
        <v>58</v>
      </c>
      <c r="E21" s="39" t="s">
        <v>2749</v>
      </c>
    </row>
    <row r="22" spans="1:13" ht="12.75">
      <c r="A22" t="s">
        <v>47</v>
      </c>
      <c r="C22" s="31" t="s">
        <v>26</v>
      </c>
      <c r="E22" s="33" t="s">
        <v>2750</v>
      </c>
      <c r="J22" s="32">
        <f>0</f>
      </c>
      <c s="32">
        <f>0</f>
      </c>
      <c s="32">
        <f>0+L23</f>
      </c>
      <c s="32">
        <f>0+M23</f>
      </c>
    </row>
    <row r="23" spans="1:16" ht="12.75">
      <c r="A23" t="s">
        <v>49</v>
      </c>
      <c s="34" t="s">
        <v>94</v>
      </c>
      <c s="34" t="s">
        <v>2751</v>
      </c>
      <c s="35" t="s">
        <v>52</v>
      </c>
      <c s="6" t="s">
        <v>2752</v>
      </c>
      <c s="36" t="s">
        <v>1044</v>
      </c>
      <c s="37">
        <v>1</v>
      </c>
      <c s="36">
        <v>0</v>
      </c>
      <c s="36">
        <f>ROUND(G23*H23,6)</f>
      </c>
      <c r="L23" s="38">
        <v>0</v>
      </c>
      <c s="32">
        <f>ROUND(ROUND(L23,2)*ROUND(G23,3),2)</f>
      </c>
      <c s="36" t="s">
        <v>2799</v>
      </c>
      <c>
        <f>(M23*21)/100</f>
      </c>
      <c t="s">
        <v>28</v>
      </c>
    </row>
    <row r="24" spans="1:5" ht="12.75">
      <c r="A24" s="35" t="s">
        <v>56</v>
      </c>
      <c r="E24" s="39" t="s">
        <v>52</v>
      </c>
    </row>
    <row r="25" spans="1:5" ht="12.75">
      <c r="A25" s="35" t="s">
        <v>57</v>
      </c>
      <c r="E25" s="40" t="s">
        <v>2753</v>
      </c>
    </row>
    <row r="26" spans="1:5" ht="25.5">
      <c r="A26" t="s">
        <v>58</v>
      </c>
      <c r="E26" s="39" t="s">
        <v>2754</v>
      </c>
    </row>
    <row r="27" spans="1:13" ht="12.75">
      <c r="A27" t="s">
        <v>47</v>
      </c>
      <c r="C27" s="31" t="s">
        <v>285</v>
      </c>
      <c r="E27" s="33" t="s">
        <v>2759</v>
      </c>
      <c r="J27" s="32">
        <f>0</f>
      </c>
      <c s="32">
        <f>0</f>
      </c>
      <c s="32">
        <f>0+L28+L32+L36</f>
      </c>
      <c s="32">
        <f>0+M28+M32+M36</f>
      </c>
    </row>
    <row r="28" spans="1:16" ht="25.5">
      <c r="A28" t="s">
        <v>49</v>
      </c>
      <c s="34" t="s">
        <v>100</v>
      </c>
      <c s="34" t="s">
        <v>1413</v>
      </c>
      <c s="35" t="s">
        <v>52</v>
      </c>
      <c s="6" t="s">
        <v>1414</v>
      </c>
      <c s="36" t="s">
        <v>67</v>
      </c>
      <c s="37">
        <v>3</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76.5">
      <c r="A31" t="s">
        <v>58</v>
      </c>
      <c r="E31" s="39" t="s">
        <v>2760</v>
      </c>
    </row>
    <row r="32" spans="1:16" ht="12.75">
      <c r="A32" t="s">
        <v>49</v>
      </c>
      <c s="34" t="s">
        <v>27</v>
      </c>
      <c s="34" t="s">
        <v>117</v>
      </c>
      <c s="35" t="s">
        <v>52</v>
      </c>
      <c s="6" t="s">
        <v>118</v>
      </c>
      <c s="36" t="s">
        <v>105</v>
      </c>
      <c s="37">
        <v>6</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14.75">
      <c r="A35" t="s">
        <v>58</v>
      </c>
      <c r="E35" s="39" t="s">
        <v>2955</v>
      </c>
    </row>
    <row r="36" spans="1:16" ht="25.5">
      <c r="A36" t="s">
        <v>49</v>
      </c>
      <c s="34" t="s">
        <v>168</v>
      </c>
      <c s="34" t="s">
        <v>2801</v>
      </c>
      <c s="35" t="s">
        <v>52</v>
      </c>
      <c s="6" t="s">
        <v>2802</v>
      </c>
      <c s="36" t="s">
        <v>67</v>
      </c>
      <c s="37">
        <v>12</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3" ht="12.75">
      <c r="A40" t="s">
        <v>47</v>
      </c>
      <c r="C40" s="31" t="s">
        <v>302</v>
      </c>
      <c r="E40" s="33" t="s">
        <v>2761</v>
      </c>
      <c r="J40" s="32">
        <f>0</f>
      </c>
      <c s="32">
        <f>0</f>
      </c>
      <c s="32">
        <f>0+L41+L45+L49+L53+L57+L61+L65+L69+L73+L77+L81+L85+L89+L93+L97+L101+L105</f>
      </c>
      <c s="32">
        <f>0+M41+M45+M49+M53+M57+M61+M65+M69+M73+M77+M81+M85+M89+M93+M97+M101+M105</f>
      </c>
    </row>
    <row r="41" spans="1:16" ht="25.5">
      <c r="A41" t="s">
        <v>49</v>
      </c>
      <c s="34" t="s">
        <v>534</v>
      </c>
      <c s="34" t="s">
        <v>2851</v>
      </c>
      <c s="35" t="s">
        <v>52</v>
      </c>
      <c s="6" t="s">
        <v>2852</v>
      </c>
      <c s="36" t="s">
        <v>67</v>
      </c>
      <c s="37">
        <v>2</v>
      </c>
      <c s="36">
        <v>0</v>
      </c>
      <c s="36">
        <f>ROUND(G41*H41,6)</f>
      </c>
      <c r="L41" s="38">
        <v>0</v>
      </c>
      <c s="32">
        <f>ROUND(ROUND(L41,2)*ROUND(G41,3),2)</f>
      </c>
      <c s="36" t="s">
        <v>2799</v>
      </c>
      <c>
        <f>(M41*21)/100</f>
      </c>
      <c t="s">
        <v>28</v>
      </c>
    </row>
    <row r="42" spans="1:5" ht="12.75">
      <c r="A42" s="35" t="s">
        <v>56</v>
      </c>
      <c r="E42" s="39" t="s">
        <v>52</v>
      </c>
    </row>
    <row r="43" spans="1:5" ht="51">
      <c r="A43" s="35" t="s">
        <v>57</v>
      </c>
      <c r="E43" s="40" t="s">
        <v>2853</v>
      </c>
    </row>
    <row r="44" spans="1:5" ht="12.75">
      <c r="A44" t="s">
        <v>58</v>
      </c>
      <c r="E44" s="39" t="s">
        <v>52</v>
      </c>
    </row>
    <row r="45" spans="1:16" ht="25.5">
      <c r="A45" t="s">
        <v>49</v>
      </c>
      <c s="34" t="s">
        <v>673</v>
      </c>
      <c s="34" t="s">
        <v>2854</v>
      </c>
      <c s="35" t="s">
        <v>52</v>
      </c>
      <c s="6" t="s">
        <v>2855</v>
      </c>
      <c s="36" t="s">
        <v>67</v>
      </c>
      <c s="37">
        <v>2</v>
      </c>
      <c s="36">
        <v>0</v>
      </c>
      <c s="36">
        <f>ROUND(G45*H45,6)</f>
      </c>
      <c r="L45" s="38">
        <v>0</v>
      </c>
      <c s="32">
        <f>ROUND(ROUND(L45,2)*ROUND(G45,3),2)</f>
      </c>
      <c s="36" t="s">
        <v>2799</v>
      </c>
      <c>
        <f>(M45*21)/100</f>
      </c>
      <c t="s">
        <v>28</v>
      </c>
    </row>
    <row r="46" spans="1:5" ht="12.75">
      <c r="A46" s="35" t="s">
        <v>56</v>
      </c>
      <c r="E46" s="39" t="s">
        <v>52</v>
      </c>
    </row>
    <row r="47" spans="1:5" ht="12.75">
      <c r="A47" s="35" t="s">
        <v>57</v>
      </c>
      <c r="E47" s="40" t="s">
        <v>52</v>
      </c>
    </row>
    <row r="48" spans="1:5" ht="51">
      <c r="A48" t="s">
        <v>58</v>
      </c>
      <c r="E48" s="39" t="s">
        <v>2853</v>
      </c>
    </row>
    <row r="49" spans="1:16" ht="12.75">
      <c r="A49" t="s">
        <v>49</v>
      </c>
      <c s="34" t="s">
        <v>677</v>
      </c>
      <c s="34" t="s">
        <v>2866</v>
      </c>
      <c s="35" t="s">
        <v>52</v>
      </c>
      <c s="6" t="s">
        <v>2867</v>
      </c>
      <c s="36" t="s">
        <v>105</v>
      </c>
      <c s="37">
        <v>30</v>
      </c>
      <c s="36">
        <v>0</v>
      </c>
      <c s="36">
        <f>ROUND(G49*H49,6)</f>
      </c>
      <c r="L49" s="38">
        <v>0</v>
      </c>
      <c s="32">
        <f>ROUND(ROUND(L49,2)*ROUND(G49,3),2)</f>
      </c>
      <c s="36" t="s">
        <v>2799</v>
      </c>
      <c>
        <f>(M49*21)/100</f>
      </c>
      <c t="s">
        <v>28</v>
      </c>
    </row>
    <row r="50" spans="1:5" ht="12.75">
      <c r="A50" s="35" t="s">
        <v>56</v>
      </c>
      <c r="E50" s="39" t="s">
        <v>52</v>
      </c>
    </row>
    <row r="51" spans="1:5" ht="12.75">
      <c r="A51" s="35" t="s">
        <v>57</v>
      </c>
      <c r="E51" s="40" t="s">
        <v>2956</v>
      </c>
    </row>
    <row r="52" spans="1:5" ht="89.25">
      <c r="A52" t="s">
        <v>58</v>
      </c>
      <c r="E52" s="39" t="s">
        <v>155</v>
      </c>
    </row>
    <row r="53" spans="1:16" ht="38.25">
      <c r="A53" t="s">
        <v>49</v>
      </c>
      <c s="34" t="s">
        <v>681</v>
      </c>
      <c s="34" t="s">
        <v>2869</v>
      </c>
      <c s="35" t="s">
        <v>52</v>
      </c>
      <c s="6" t="s">
        <v>2870</v>
      </c>
      <c s="36" t="s">
        <v>67</v>
      </c>
      <c s="37">
        <v>12</v>
      </c>
      <c s="36">
        <v>0</v>
      </c>
      <c s="36">
        <f>ROUND(G53*H53,6)</f>
      </c>
      <c r="L53" s="38">
        <v>0</v>
      </c>
      <c s="32">
        <f>ROUND(ROUND(L53,2)*ROUND(G53,3),2)</f>
      </c>
      <c s="36" t="s">
        <v>2799</v>
      </c>
      <c>
        <f>(M53*21)/100</f>
      </c>
      <c t="s">
        <v>28</v>
      </c>
    </row>
    <row r="54" spans="1:5" ht="12.75">
      <c r="A54" s="35" t="s">
        <v>56</v>
      </c>
      <c r="E54" s="39" t="s">
        <v>52</v>
      </c>
    </row>
    <row r="55" spans="1:5" ht="12.75">
      <c r="A55" s="35" t="s">
        <v>57</v>
      </c>
      <c r="E55" s="40" t="s">
        <v>2957</v>
      </c>
    </row>
    <row r="56" spans="1:5" ht="102">
      <c r="A56" t="s">
        <v>58</v>
      </c>
      <c r="E56" s="39" t="s">
        <v>159</v>
      </c>
    </row>
    <row r="57" spans="1:16" ht="12.75">
      <c r="A57" t="s">
        <v>49</v>
      </c>
      <c s="34" t="s">
        <v>685</v>
      </c>
      <c s="34" t="s">
        <v>1390</v>
      </c>
      <c s="35" t="s">
        <v>52</v>
      </c>
      <c s="6" t="s">
        <v>1391</v>
      </c>
      <c s="36" t="s">
        <v>105</v>
      </c>
      <c s="37">
        <v>10</v>
      </c>
      <c s="36">
        <v>0</v>
      </c>
      <c s="36">
        <f>ROUND(G57*H57,6)</f>
      </c>
      <c r="L57" s="38">
        <v>0</v>
      </c>
      <c s="32">
        <f>ROUND(ROUND(L57,2)*ROUND(G57,3),2)</f>
      </c>
      <c s="36" t="s">
        <v>2799</v>
      </c>
      <c>
        <f>(M57*21)/100</f>
      </c>
      <c t="s">
        <v>28</v>
      </c>
    </row>
    <row r="58" spans="1:5" ht="12.75">
      <c r="A58" s="35" t="s">
        <v>56</v>
      </c>
      <c r="E58" s="39" t="s">
        <v>52</v>
      </c>
    </row>
    <row r="59" spans="1:5" ht="12.75">
      <c r="A59" s="35" t="s">
        <v>57</v>
      </c>
      <c r="E59" s="40" t="s">
        <v>2958</v>
      </c>
    </row>
    <row r="60" spans="1:5" ht="89.25">
      <c r="A60" t="s">
        <v>58</v>
      </c>
      <c r="E60" s="39" t="s">
        <v>155</v>
      </c>
    </row>
    <row r="61" spans="1:16" ht="25.5">
      <c r="A61" t="s">
        <v>49</v>
      </c>
      <c s="34" t="s">
        <v>50</v>
      </c>
      <c s="34" t="s">
        <v>1393</v>
      </c>
      <c s="35" t="s">
        <v>52</v>
      </c>
      <c s="6" t="s">
        <v>2301</v>
      </c>
      <c s="36" t="s">
        <v>67</v>
      </c>
      <c s="37">
        <v>2</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102">
      <c r="A64" t="s">
        <v>58</v>
      </c>
      <c r="E64" s="39" t="s">
        <v>159</v>
      </c>
    </row>
    <row r="65" spans="1:16" ht="12.75">
      <c r="A65" t="s">
        <v>49</v>
      </c>
      <c s="34" t="s">
        <v>60</v>
      </c>
      <c s="34" t="s">
        <v>2831</v>
      </c>
      <c s="35" t="s">
        <v>52</v>
      </c>
      <c s="6" t="s">
        <v>2832</v>
      </c>
      <c s="36" t="s">
        <v>105</v>
      </c>
      <c s="37">
        <v>3</v>
      </c>
      <c s="36">
        <v>0</v>
      </c>
      <c s="36">
        <f>ROUND(G65*H65,6)</f>
      </c>
      <c r="L65" s="38">
        <v>0</v>
      </c>
      <c s="32">
        <f>ROUND(ROUND(L65,2)*ROUND(G65,3),2)</f>
      </c>
      <c s="36" t="s">
        <v>2799</v>
      </c>
      <c>
        <f>(M65*21)/100</f>
      </c>
      <c t="s">
        <v>28</v>
      </c>
    </row>
    <row r="66" spans="1:5" ht="12.75">
      <c r="A66" s="35" t="s">
        <v>56</v>
      </c>
      <c r="E66" s="39" t="s">
        <v>52</v>
      </c>
    </row>
    <row r="67" spans="1:5" ht="12.75">
      <c r="A67" s="35" t="s">
        <v>57</v>
      </c>
      <c r="E67" s="40" t="s">
        <v>52</v>
      </c>
    </row>
    <row r="68" spans="1:5" ht="102">
      <c r="A68" t="s">
        <v>58</v>
      </c>
      <c r="E68" s="39" t="s">
        <v>2833</v>
      </c>
    </row>
    <row r="69" spans="1:16" ht="12.75">
      <c r="A69" t="s">
        <v>49</v>
      </c>
      <c s="34" t="s">
        <v>64</v>
      </c>
      <c s="34" t="s">
        <v>2061</v>
      </c>
      <c s="35" t="s">
        <v>52</v>
      </c>
      <c s="6" t="s">
        <v>2062</v>
      </c>
      <c s="36" t="s">
        <v>67</v>
      </c>
      <c s="37">
        <v>2</v>
      </c>
      <c s="36">
        <v>0</v>
      </c>
      <c s="36">
        <f>ROUND(G69*H69,6)</f>
      </c>
      <c r="L69" s="38">
        <v>0</v>
      </c>
      <c s="32">
        <f>ROUND(ROUND(L69,2)*ROUND(G69,3),2)</f>
      </c>
      <c s="36" t="s">
        <v>2799</v>
      </c>
      <c>
        <f>(M69*21)/100</f>
      </c>
      <c t="s">
        <v>28</v>
      </c>
    </row>
    <row r="70" spans="1:5" ht="12.75">
      <c r="A70" s="35" t="s">
        <v>56</v>
      </c>
      <c r="E70" s="39" t="s">
        <v>52</v>
      </c>
    </row>
    <row r="71" spans="1:5" ht="12.75">
      <c r="A71" s="35" t="s">
        <v>57</v>
      </c>
      <c r="E71" s="40" t="s">
        <v>52</v>
      </c>
    </row>
    <row r="72" spans="1:5" ht="76.5">
      <c r="A72" t="s">
        <v>58</v>
      </c>
      <c r="E72" s="39" t="s">
        <v>2834</v>
      </c>
    </row>
    <row r="73" spans="1:16" ht="25.5">
      <c r="A73" t="s">
        <v>49</v>
      </c>
      <c s="34" t="s">
        <v>69</v>
      </c>
      <c s="34" t="s">
        <v>1461</v>
      </c>
      <c s="35" t="s">
        <v>52</v>
      </c>
      <c s="6" t="s">
        <v>1678</v>
      </c>
      <c s="36" t="s">
        <v>1061</v>
      </c>
      <c s="37">
        <v>1</v>
      </c>
      <c s="36">
        <v>0</v>
      </c>
      <c s="36">
        <f>ROUND(G73*H73,6)</f>
      </c>
      <c r="L73" s="38">
        <v>0</v>
      </c>
      <c s="32">
        <f>ROUND(ROUND(L73,2)*ROUND(G73,3),2)</f>
      </c>
      <c s="36" t="s">
        <v>2799</v>
      </c>
      <c>
        <f>(M73*21)/100</f>
      </c>
      <c t="s">
        <v>28</v>
      </c>
    </row>
    <row r="74" spans="1:5" ht="12.75">
      <c r="A74" s="35" t="s">
        <v>56</v>
      </c>
      <c r="E74" s="39" t="s">
        <v>52</v>
      </c>
    </row>
    <row r="75" spans="1:5" ht="12.75">
      <c r="A75" s="35" t="s">
        <v>57</v>
      </c>
      <c r="E75" s="40" t="s">
        <v>52</v>
      </c>
    </row>
    <row r="76" spans="1:5" ht="114.75">
      <c r="A76" t="s">
        <v>58</v>
      </c>
      <c r="E76" s="39" t="s">
        <v>1679</v>
      </c>
    </row>
    <row r="77" spans="1:16" ht="25.5">
      <c r="A77" t="s">
        <v>49</v>
      </c>
      <c s="34" t="s">
        <v>72</v>
      </c>
      <c s="34" t="s">
        <v>1458</v>
      </c>
      <c s="35" t="s">
        <v>52</v>
      </c>
      <c s="6" t="s">
        <v>1993</v>
      </c>
      <c s="36" t="s">
        <v>1061</v>
      </c>
      <c s="37">
        <v>1</v>
      </c>
      <c s="36">
        <v>0</v>
      </c>
      <c s="36">
        <f>ROUND(G77*H77,6)</f>
      </c>
      <c r="L77" s="38">
        <v>0</v>
      </c>
      <c s="32">
        <f>ROUND(ROUND(L77,2)*ROUND(G77,3),2)</f>
      </c>
      <c s="36" t="s">
        <v>2799</v>
      </c>
      <c>
        <f>(M77*21)/100</f>
      </c>
      <c t="s">
        <v>28</v>
      </c>
    </row>
    <row r="78" spans="1:5" ht="12.75">
      <c r="A78" s="35" t="s">
        <v>56</v>
      </c>
      <c r="E78" s="39" t="s">
        <v>52</v>
      </c>
    </row>
    <row r="79" spans="1:5" ht="12.75">
      <c r="A79" s="35" t="s">
        <v>57</v>
      </c>
      <c r="E79" s="40" t="s">
        <v>52</v>
      </c>
    </row>
    <row r="80" spans="1:5" ht="89.25">
      <c r="A80" t="s">
        <v>58</v>
      </c>
      <c r="E80" s="39" t="s">
        <v>1994</v>
      </c>
    </row>
    <row r="81" spans="1:16" ht="12.75">
      <c r="A81" t="s">
        <v>49</v>
      </c>
      <c s="34" t="s">
        <v>78</v>
      </c>
      <c s="34" t="s">
        <v>1455</v>
      </c>
      <c s="35" t="s">
        <v>52</v>
      </c>
      <c s="6" t="s">
        <v>2785</v>
      </c>
      <c s="36" t="s">
        <v>486</v>
      </c>
      <c s="37">
        <v>8</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2836</v>
      </c>
    </row>
    <row r="85" spans="1:16" ht="12.75">
      <c r="A85" t="s">
        <v>49</v>
      </c>
      <c s="34" t="s">
        <v>83</v>
      </c>
      <c s="34" t="s">
        <v>2546</v>
      </c>
      <c s="35" t="s">
        <v>52</v>
      </c>
      <c s="6" t="s">
        <v>2547</v>
      </c>
      <c s="36" t="s">
        <v>486</v>
      </c>
      <c s="37">
        <v>10</v>
      </c>
      <c s="36">
        <v>0</v>
      </c>
      <c s="36">
        <f>ROUND(G85*H85,6)</f>
      </c>
      <c r="L85" s="38">
        <v>0</v>
      </c>
      <c s="32">
        <f>ROUND(ROUND(L85,2)*ROUND(G85,3),2)</f>
      </c>
      <c s="36" t="s">
        <v>2799</v>
      </c>
      <c>
        <f>(M85*21)/100</f>
      </c>
      <c t="s">
        <v>28</v>
      </c>
    </row>
    <row r="86" spans="1:5" ht="12.75">
      <c r="A86" s="35" t="s">
        <v>56</v>
      </c>
      <c r="E86" s="39" t="s">
        <v>52</v>
      </c>
    </row>
    <row r="87" spans="1:5" ht="12.75">
      <c r="A87" s="35" t="s">
        <v>57</v>
      </c>
      <c r="E87" s="40" t="s">
        <v>52</v>
      </c>
    </row>
    <row r="88" spans="1:5" ht="89.25">
      <c r="A88" t="s">
        <v>58</v>
      </c>
      <c r="E88" s="39" t="s">
        <v>2548</v>
      </c>
    </row>
    <row r="89" spans="1:16" ht="12.75">
      <c r="A89" t="s">
        <v>49</v>
      </c>
      <c s="34" t="s">
        <v>87</v>
      </c>
      <c s="34" t="s">
        <v>2549</v>
      </c>
      <c s="35" t="s">
        <v>52</v>
      </c>
      <c s="6" t="s">
        <v>2550</v>
      </c>
      <c s="36" t="s">
        <v>486</v>
      </c>
      <c s="37">
        <v>10</v>
      </c>
      <c s="36">
        <v>0</v>
      </c>
      <c s="36">
        <f>ROUND(G89*H89,6)</f>
      </c>
      <c r="L89" s="38">
        <v>0</v>
      </c>
      <c s="32">
        <f>ROUND(ROUND(L89,2)*ROUND(G89,3),2)</f>
      </c>
      <c s="36" t="s">
        <v>2799</v>
      </c>
      <c>
        <f>(M89*21)/100</f>
      </c>
      <c t="s">
        <v>28</v>
      </c>
    </row>
    <row r="90" spans="1:5" ht="12.75">
      <c r="A90" s="35" t="s">
        <v>56</v>
      </c>
      <c r="E90" s="39" t="s">
        <v>52</v>
      </c>
    </row>
    <row r="91" spans="1:5" ht="12.75">
      <c r="A91" s="35" t="s">
        <v>57</v>
      </c>
      <c r="E91" s="40" t="s">
        <v>52</v>
      </c>
    </row>
    <row r="92" spans="1:5" ht="89.25">
      <c r="A92" t="s">
        <v>58</v>
      </c>
      <c r="E92" s="39" t="s">
        <v>2551</v>
      </c>
    </row>
    <row r="93" spans="1:16" ht="12.75">
      <c r="A93" t="s">
        <v>49</v>
      </c>
      <c s="34" t="s">
        <v>91</v>
      </c>
      <c s="34" t="s">
        <v>2325</v>
      </c>
      <c s="35" t="s">
        <v>52</v>
      </c>
      <c s="6" t="s">
        <v>2326</v>
      </c>
      <c s="36" t="s">
        <v>486</v>
      </c>
      <c s="37">
        <v>10</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89.25">
      <c r="A96" t="s">
        <v>58</v>
      </c>
      <c r="E96" s="39" t="s">
        <v>2552</v>
      </c>
    </row>
    <row r="97" spans="1:16" ht="25.5">
      <c r="A97" t="s">
        <v>49</v>
      </c>
      <c s="34" t="s">
        <v>96</v>
      </c>
      <c s="34" t="s">
        <v>2944</v>
      </c>
      <c s="35" t="s">
        <v>52</v>
      </c>
      <c s="6" t="s">
        <v>2945</v>
      </c>
      <c s="36" t="s">
        <v>67</v>
      </c>
      <c s="37">
        <v>1</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14.75">
      <c r="A100" t="s">
        <v>58</v>
      </c>
      <c r="E100" s="39" t="s">
        <v>2883</v>
      </c>
    </row>
    <row r="101" spans="1:16" ht="12.75">
      <c r="A101" t="s">
        <v>49</v>
      </c>
      <c s="34" t="s">
        <v>1000</v>
      </c>
      <c s="34" t="s">
        <v>2959</v>
      </c>
      <c s="35" t="s">
        <v>52</v>
      </c>
      <c s="6" t="s">
        <v>2882</v>
      </c>
      <c s="36" t="s">
        <v>67</v>
      </c>
      <c s="37">
        <v>3</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14.75">
      <c r="A104" t="s">
        <v>58</v>
      </c>
      <c r="E104" s="39" t="s">
        <v>2883</v>
      </c>
    </row>
    <row r="105" spans="1:16" ht="12.75">
      <c r="A105" t="s">
        <v>49</v>
      </c>
      <c s="34" t="s">
        <v>102</v>
      </c>
      <c s="34" t="s">
        <v>2881</v>
      </c>
      <c s="35" t="s">
        <v>52</v>
      </c>
      <c s="6" t="s">
        <v>2960</v>
      </c>
      <c s="36" t="s">
        <v>67</v>
      </c>
      <c s="37">
        <v>3</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114.75">
      <c r="A108" t="s">
        <v>58</v>
      </c>
      <c r="E108" s="39" t="s">
        <v>2883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2963</v>
      </c>
      <c r="E8" s="30" t="s">
        <v>2962</v>
      </c>
      <c r="J8" s="29">
        <f>0+J9+J14+J19+J28+J33+J38+J67+J232</f>
      </c>
      <c s="29">
        <f>0+K9+K14+K19+K28+K33+K38+K67+K232</f>
      </c>
      <c s="29">
        <f>0+L9+L14+L19+L28+L33+L38+L67+L232</f>
      </c>
      <c s="29">
        <f>0+M9+M14+M19+M28+M33+M38+M67+M232</f>
      </c>
    </row>
    <row r="9" spans="1:13" ht="12.75">
      <c r="A9" t="s">
        <v>47</v>
      </c>
      <c r="C9" s="31" t="s">
        <v>50</v>
      </c>
      <c r="E9" s="33" t="s">
        <v>2728</v>
      </c>
      <c r="J9" s="32">
        <f>0</f>
      </c>
      <c s="32">
        <f>0</f>
      </c>
      <c s="32">
        <f>0+L10</f>
      </c>
      <c s="32">
        <f>0+M10</f>
      </c>
    </row>
    <row r="10" spans="1:16" ht="12.75">
      <c r="A10" t="s">
        <v>49</v>
      </c>
      <c s="34" t="s">
        <v>27</v>
      </c>
      <c s="34" t="s">
        <v>2729</v>
      </c>
      <c s="35" t="s">
        <v>52</v>
      </c>
      <c s="6" t="s">
        <v>2730</v>
      </c>
      <c s="36" t="s">
        <v>75</v>
      </c>
      <c s="37">
        <v>42</v>
      </c>
      <c s="36">
        <v>0</v>
      </c>
      <c s="36">
        <f>ROUND(G10*H10,6)</f>
      </c>
      <c r="L10" s="38">
        <v>0</v>
      </c>
      <c s="32">
        <f>ROUND(ROUND(L10,2)*ROUND(G10,3),2)</f>
      </c>
      <c s="36" t="s">
        <v>2799</v>
      </c>
      <c>
        <f>(M10*21)/100</f>
      </c>
      <c t="s">
        <v>28</v>
      </c>
    </row>
    <row r="11" spans="1:5" ht="12.75">
      <c r="A11" s="35" t="s">
        <v>56</v>
      </c>
      <c r="E11" s="39" t="s">
        <v>52</v>
      </c>
    </row>
    <row r="12" spans="1:5" ht="12.75">
      <c r="A12" s="35" t="s">
        <v>57</v>
      </c>
      <c r="E12" s="40" t="s">
        <v>2964</v>
      </c>
    </row>
    <row r="13" spans="1:5" ht="318.75">
      <c r="A13" t="s">
        <v>58</v>
      </c>
      <c r="E13" s="39" t="s">
        <v>2732</v>
      </c>
    </row>
    <row r="14" spans="1:13" ht="12.75">
      <c r="A14" t="s">
        <v>47</v>
      </c>
      <c r="C14" s="31" t="s">
        <v>72</v>
      </c>
      <c r="E14" s="33" t="s">
        <v>2733</v>
      </c>
      <c r="J14" s="32">
        <f>0</f>
      </c>
      <c s="32">
        <f>0</f>
      </c>
      <c s="32">
        <f>0+L15</f>
      </c>
      <c s="32">
        <f>0+M15</f>
      </c>
    </row>
    <row r="15" spans="1:16" ht="12.75">
      <c r="A15" t="s">
        <v>49</v>
      </c>
      <c s="34" t="s">
        <v>168</v>
      </c>
      <c s="34" t="s">
        <v>2899</v>
      </c>
      <c s="35" t="s">
        <v>52</v>
      </c>
      <c s="6" t="s">
        <v>2900</v>
      </c>
      <c s="36" t="s">
        <v>75</v>
      </c>
      <c s="37">
        <v>16.8</v>
      </c>
      <c s="36">
        <v>0</v>
      </c>
      <c s="36">
        <f>ROUND(G15*H15,6)</f>
      </c>
      <c r="L15" s="38">
        <v>0</v>
      </c>
      <c s="32">
        <f>ROUND(ROUND(L15,2)*ROUND(G15,3),2)</f>
      </c>
      <c s="36" t="s">
        <v>2799</v>
      </c>
      <c>
        <f>(M15*21)/100</f>
      </c>
      <c t="s">
        <v>28</v>
      </c>
    </row>
    <row r="16" spans="1:5" ht="12.75">
      <c r="A16" s="35" t="s">
        <v>56</v>
      </c>
      <c r="E16" s="39" t="s">
        <v>52</v>
      </c>
    </row>
    <row r="17" spans="1:5" ht="12.75">
      <c r="A17" s="35" t="s">
        <v>57</v>
      </c>
      <c r="E17" s="40" t="s">
        <v>2965</v>
      </c>
    </row>
    <row r="18" spans="1:5" ht="229.5">
      <c r="A18" t="s">
        <v>58</v>
      </c>
      <c r="E18" s="39" t="s">
        <v>167</v>
      </c>
    </row>
    <row r="19" spans="1:13" ht="12.75">
      <c r="A19" t="s">
        <v>47</v>
      </c>
      <c r="C19" s="31" t="s">
        <v>28</v>
      </c>
      <c r="E19" s="33" t="s">
        <v>2745</v>
      </c>
      <c r="J19" s="32">
        <f>0</f>
      </c>
      <c s="32">
        <f>0</f>
      </c>
      <c s="32">
        <f>0+L20+L24</f>
      </c>
      <c s="32">
        <f>0+M20+M24</f>
      </c>
    </row>
    <row r="20" spans="1:16" ht="12.75">
      <c r="A20" t="s">
        <v>49</v>
      </c>
      <c s="34" t="s">
        <v>26</v>
      </c>
      <c s="34" t="s">
        <v>2902</v>
      </c>
      <c s="35" t="s">
        <v>52</v>
      </c>
      <c s="6" t="s">
        <v>2903</v>
      </c>
      <c s="36" t="s">
        <v>67</v>
      </c>
      <c s="37">
        <v>1</v>
      </c>
      <c s="36">
        <v>0</v>
      </c>
      <c s="36">
        <f>ROUND(G20*H20,6)</f>
      </c>
      <c r="L20" s="38">
        <v>0</v>
      </c>
      <c s="32">
        <f>ROUND(ROUND(L20,2)*ROUND(G20,3),2)</f>
      </c>
      <c s="36" t="s">
        <v>2799</v>
      </c>
      <c>
        <f>(M20*21)/100</f>
      </c>
      <c t="s">
        <v>28</v>
      </c>
    </row>
    <row r="21" spans="1:5" ht="12.75">
      <c r="A21" s="35" t="s">
        <v>56</v>
      </c>
      <c r="E21" s="39" t="s">
        <v>52</v>
      </c>
    </row>
    <row r="22" spans="1:5" ht="12.75">
      <c r="A22" s="35" t="s">
        <v>57</v>
      </c>
      <c r="E22" s="40" t="s">
        <v>2904</v>
      </c>
    </row>
    <row r="23" spans="1:5" ht="12.75">
      <c r="A23" t="s">
        <v>58</v>
      </c>
      <c r="E23" s="39" t="s">
        <v>2749</v>
      </c>
    </row>
    <row r="24" spans="1:16" ht="12.75">
      <c r="A24" t="s">
        <v>49</v>
      </c>
      <c s="34" t="s">
        <v>94</v>
      </c>
      <c s="34" t="s">
        <v>2746</v>
      </c>
      <c s="35" t="s">
        <v>52</v>
      </c>
      <c s="6" t="s">
        <v>2747</v>
      </c>
      <c s="36" t="s">
        <v>1044</v>
      </c>
      <c s="37">
        <v>1</v>
      </c>
      <c s="36">
        <v>0</v>
      </c>
      <c s="36">
        <f>ROUND(G24*H24,6)</f>
      </c>
      <c r="L24" s="38">
        <v>0</v>
      </c>
      <c s="32">
        <f>ROUND(ROUND(L24,2)*ROUND(G24,3),2)</f>
      </c>
      <c s="36" t="s">
        <v>2799</v>
      </c>
      <c>
        <f>(M24*21)/100</f>
      </c>
      <c t="s">
        <v>28</v>
      </c>
    </row>
    <row r="25" spans="1:5" ht="12.75">
      <c r="A25" s="35" t="s">
        <v>56</v>
      </c>
      <c r="E25" s="39" t="s">
        <v>52</v>
      </c>
    </row>
    <row r="26" spans="1:5" ht="12.75">
      <c r="A26" s="35" t="s">
        <v>57</v>
      </c>
      <c r="E26" s="40" t="s">
        <v>2748</v>
      </c>
    </row>
    <row r="27" spans="1:5" ht="12.75">
      <c r="A27" t="s">
        <v>58</v>
      </c>
      <c r="E27" s="39" t="s">
        <v>2749</v>
      </c>
    </row>
    <row r="28" spans="1:13" ht="12.75">
      <c r="A28" t="s">
        <v>47</v>
      </c>
      <c r="C28" s="31" t="s">
        <v>26</v>
      </c>
      <c r="E28" s="33" t="s">
        <v>2750</v>
      </c>
      <c r="J28" s="32">
        <f>0</f>
      </c>
      <c s="32">
        <f>0</f>
      </c>
      <c s="32">
        <f>0+L29</f>
      </c>
      <c s="32">
        <f>0+M29</f>
      </c>
    </row>
    <row r="29" spans="1:16" ht="12.75">
      <c r="A29" t="s">
        <v>49</v>
      </c>
      <c s="34" t="s">
        <v>100</v>
      </c>
      <c s="34" t="s">
        <v>2751</v>
      </c>
      <c s="35" t="s">
        <v>52</v>
      </c>
      <c s="6" t="s">
        <v>2752</v>
      </c>
      <c s="36" t="s">
        <v>1044</v>
      </c>
      <c s="37">
        <v>1</v>
      </c>
      <c s="36">
        <v>0</v>
      </c>
      <c s="36">
        <f>ROUND(G29*H29,6)</f>
      </c>
      <c r="L29" s="38">
        <v>0</v>
      </c>
      <c s="32">
        <f>ROUND(ROUND(L29,2)*ROUND(G29,3),2)</f>
      </c>
      <c s="36" t="s">
        <v>2799</v>
      </c>
      <c>
        <f>(M29*21)/100</f>
      </c>
      <c t="s">
        <v>28</v>
      </c>
    </row>
    <row r="30" spans="1:5" ht="12.75">
      <c r="A30" s="35" t="s">
        <v>56</v>
      </c>
      <c r="E30" s="39" t="s">
        <v>52</v>
      </c>
    </row>
    <row r="31" spans="1:5" ht="12.75">
      <c r="A31" s="35" t="s">
        <v>57</v>
      </c>
      <c r="E31" s="40" t="s">
        <v>2753</v>
      </c>
    </row>
    <row r="32" spans="1:5" ht="25.5">
      <c r="A32" t="s">
        <v>58</v>
      </c>
      <c r="E32" s="39" t="s">
        <v>2754</v>
      </c>
    </row>
    <row r="33" spans="1:13" ht="12.75">
      <c r="A33" t="s">
        <v>47</v>
      </c>
      <c r="C33" s="31" t="s">
        <v>192</v>
      </c>
      <c r="E33" s="33" t="s">
        <v>2905</v>
      </c>
      <c r="J33" s="32">
        <f>0</f>
      </c>
      <c s="32">
        <f>0</f>
      </c>
      <c s="32">
        <f>0+L34</f>
      </c>
      <c s="32">
        <f>0+M34</f>
      </c>
    </row>
    <row r="34" spans="1:16" ht="12.75">
      <c r="A34" t="s">
        <v>49</v>
      </c>
      <c s="34" t="s">
        <v>534</v>
      </c>
      <c s="34" t="s">
        <v>2906</v>
      </c>
      <c s="35" t="s">
        <v>52</v>
      </c>
      <c s="6" t="s">
        <v>2907</v>
      </c>
      <c s="36" t="s">
        <v>75</v>
      </c>
      <c s="37">
        <v>16.8</v>
      </c>
      <c s="36">
        <v>0</v>
      </c>
      <c s="36">
        <f>ROUND(G34*H34,6)</f>
      </c>
      <c r="L34" s="38">
        <v>0</v>
      </c>
      <c s="32">
        <f>ROUND(ROUND(L34,2)*ROUND(G34,3),2)</f>
      </c>
      <c s="36" t="s">
        <v>2799</v>
      </c>
      <c>
        <f>(M34*21)/100</f>
      </c>
      <c t="s">
        <v>28</v>
      </c>
    </row>
    <row r="35" spans="1:5" ht="12.75">
      <c r="A35" s="35" t="s">
        <v>56</v>
      </c>
      <c r="E35" s="39" t="s">
        <v>52</v>
      </c>
    </row>
    <row r="36" spans="1:5" ht="12.75">
      <c r="A36" s="35" t="s">
        <v>57</v>
      </c>
      <c r="E36" s="40" t="s">
        <v>2965</v>
      </c>
    </row>
    <row r="37" spans="1:5" ht="51">
      <c r="A37" t="s">
        <v>58</v>
      </c>
      <c r="E37" s="39" t="s">
        <v>2908</v>
      </c>
    </row>
    <row r="38" spans="1:13" ht="12.75">
      <c r="A38" t="s">
        <v>47</v>
      </c>
      <c r="C38" s="31" t="s">
        <v>285</v>
      </c>
      <c r="E38" s="33" t="s">
        <v>2759</v>
      </c>
      <c r="J38" s="32">
        <f>0</f>
      </c>
      <c s="32">
        <f>0</f>
      </c>
      <c s="32">
        <f>0+L39+L43+L47+L51+L55+L59+L63</f>
      </c>
      <c s="32">
        <f>0+M39+M43+M47+M51+M55+M59+M63</f>
      </c>
    </row>
    <row r="39" spans="1:16" ht="25.5">
      <c r="A39" t="s">
        <v>49</v>
      </c>
      <c s="34" t="s">
        <v>673</v>
      </c>
      <c s="34" t="s">
        <v>1413</v>
      </c>
      <c s="35" t="s">
        <v>52</v>
      </c>
      <c s="6" t="s">
        <v>1414</v>
      </c>
      <c s="36" t="s">
        <v>67</v>
      </c>
      <c s="37">
        <v>7</v>
      </c>
      <c s="36">
        <v>0</v>
      </c>
      <c s="36">
        <f>ROUND(G39*H39,6)</f>
      </c>
      <c r="L39" s="38">
        <v>0</v>
      </c>
      <c s="32">
        <f>ROUND(ROUND(L39,2)*ROUND(G39,3),2)</f>
      </c>
      <c s="36" t="s">
        <v>2799</v>
      </c>
      <c>
        <f>(M39*21)/100</f>
      </c>
      <c t="s">
        <v>28</v>
      </c>
    </row>
    <row r="40" spans="1:5" ht="12.75">
      <c r="A40" s="35" t="s">
        <v>56</v>
      </c>
      <c r="E40" s="39" t="s">
        <v>52</v>
      </c>
    </row>
    <row r="41" spans="1:5" ht="12.75">
      <c r="A41" s="35" t="s">
        <v>57</v>
      </c>
      <c r="E41" s="40" t="s">
        <v>52</v>
      </c>
    </row>
    <row r="42" spans="1:5" ht="76.5">
      <c r="A42" t="s">
        <v>58</v>
      </c>
      <c r="E42" s="39" t="s">
        <v>2760</v>
      </c>
    </row>
    <row r="43" spans="1:16" ht="12.75">
      <c r="A43" t="s">
        <v>49</v>
      </c>
      <c s="34" t="s">
        <v>677</v>
      </c>
      <c s="34" t="s">
        <v>121</v>
      </c>
      <c s="35" t="s">
        <v>52</v>
      </c>
      <c s="6" t="s">
        <v>122</v>
      </c>
      <c s="36" t="s">
        <v>105</v>
      </c>
      <c s="37">
        <v>10</v>
      </c>
      <c s="36">
        <v>0</v>
      </c>
      <c s="36">
        <f>ROUND(G43*H43,6)</f>
      </c>
      <c r="L43" s="38">
        <v>0</v>
      </c>
      <c s="32">
        <f>ROUND(ROUND(L43,2)*ROUND(G43,3),2)</f>
      </c>
      <c s="36" t="s">
        <v>2799</v>
      </c>
      <c>
        <f>(M43*21)/100</f>
      </c>
      <c t="s">
        <v>28</v>
      </c>
    </row>
    <row r="44" spans="1:5" ht="12.75">
      <c r="A44" s="35" t="s">
        <v>56</v>
      </c>
      <c r="E44" s="39" t="s">
        <v>52</v>
      </c>
    </row>
    <row r="45" spans="1:5" ht="12.75">
      <c r="A45" s="35" t="s">
        <v>57</v>
      </c>
      <c r="E45" s="40" t="s">
        <v>52</v>
      </c>
    </row>
    <row r="46" spans="1:5" ht="102">
      <c r="A46" t="s">
        <v>58</v>
      </c>
      <c r="E46" s="39" t="s">
        <v>2800</v>
      </c>
    </row>
    <row r="47" spans="1:16" ht="25.5">
      <c r="A47" t="s">
        <v>49</v>
      </c>
      <c s="34" t="s">
        <v>681</v>
      </c>
      <c s="34" t="s">
        <v>2801</v>
      </c>
      <c s="35" t="s">
        <v>52</v>
      </c>
      <c s="6" t="s">
        <v>2802</v>
      </c>
      <c s="36" t="s">
        <v>67</v>
      </c>
      <c s="37">
        <v>30</v>
      </c>
      <c s="36">
        <v>0</v>
      </c>
      <c s="36">
        <f>ROUND(G47*H47,6)</f>
      </c>
      <c r="L47" s="38">
        <v>0</v>
      </c>
      <c s="32">
        <f>ROUND(ROUND(L47,2)*ROUND(G47,3),2)</f>
      </c>
      <c s="36" t="s">
        <v>2799</v>
      </c>
      <c>
        <f>(M47*21)/100</f>
      </c>
      <c t="s">
        <v>28</v>
      </c>
    </row>
    <row r="48" spans="1:5" ht="12.75">
      <c r="A48" s="35" t="s">
        <v>56</v>
      </c>
      <c r="E48" s="39" t="s">
        <v>52</v>
      </c>
    </row>
    <row r="49" spans="1:5" ht="12.75">
      <c r="A49" s="35" t="s">
        <v>57</v>
      </c>
      <c r="E49" s="40" t="s">
        <v>52</v>
      </c>
    </row>
    <row r="50" spans="1:5" ht="127.5">
      <c r="A50" t="s">
        <v>58</v>
      </c>
      <c r="E50" s="39" t="s">
        <v>2803</v>
      </c>
    </row>
    <row r="51" spans="1:16" ht="25.5">
      <c r="A51" t="s">
        <v>49</v>
      </c>
      <c s="34" t="s">
        <v>685</v>
      </c>
      <c s="34" t="s">
        <v>1397</v>
      </c>
      <c s="35" t="s">
        <v>52</v>
      </c>
      <c s="6" t="s">
        <v>1398</v>
      </c>
      <c s="36" t="s">
        <v>105</v>
      </c>
      <c s="37">
        <v>12</v>
      </c>
      <c s="36">
        <v>0</v>
      </c>
      <c s="36">
        <f>ROUND(G51*H51,6)</f>
      </c>
      <c r="L51" s="38">
        <v>0</v>
      </c>
      <c s="32">
        <f>ROUND(ROUND(L51,2)*ROUND(G51,3),2)</f>
      </c>
      <c s="36" t="s">
        <v>2799</v>
      </c>
      <c>
        <f>(M51*21)/100</f>
      </c>
      <c t="s">
        <v>28</v>
      </c>
    </row>
    <row r="52" spans="1:5" ht="12.75">
      <c r="A52" s="35" t="s">
        <v>56</v>
      </c>
      <c r="E52" s="39" t="s">
        <v>52</v>
      </c>
    </row>
    <row r="53" spans="1:5" ht="12.75">
      <c r="A53" s="35" t="s">
        <v>57</v>
      </c>
      <c r="E53" s="40" t="s">
        <v>52</v>
      </c>
    </row>
    <row r="54" spans="1:5" ht="127.5">
      <c r="A54" t="s">
        <v>58</v>
      </c>
      <c r="E54" s="39" t="s">
        <v>2803</v>
      </c>
    </row>
    <row r="55" spans="1:16" ht="25.5">
      <c r="A55" t="s">
        <v>49</v>
      </c>
      <c s="34" t="s">
        <v>50</v>
      </c>
      <c s="34" t="s">
        <v>1548</v>
      </c>
      <c s="35" t="s">
        <v>52</v>
      </c>
      <c s="6" t="s">
        <v>1549</v>
      </c>
      <c s="36" t="s">
        <v>105</v>
      </c>
      <c s="37">
        <v>20</v>
      </c>
      <c s="36">
        <v>0</v>
      </c>
      <c s="36">
        <f>ROUND(G55*H55,6)</f>
      </c>
      <c r="L55" s="38">
        <v>0</v>
      </c>
      <c s="32">
        <f>ROUND(ROUND(L55,2)*ROUND(G55,3),2)</f>
      </c>
      <c s="36" t="s">
        <v>2799</v>
      </c>
      <c>
        <f>(M55*21)/100</f>
      </c>
      <c t="s">
        <v>28</v>
      </c>
    </row>
    <row r="56" spans="1:5" ht="12.75">
      <c r="A56" s="35" t="s">
        <v>56</v>
      </c>
      <c r="E56" s="39" t="s">
        <v>52</v>
      </c>
    </row>
    <row r="57" spans="1:5" ht="12.75">
      <c r="A57" s="35" t="s">
        <v>57</v>
      </c>
      <c r="E57" s="40" t="s">
        <v>52</v>
      </c>
    </row>
    <row r="58" spans="1:5" ht="127.5">
      <c r="A58" t="s">
        <v>58</v>
      </c>
      <c r="E58" s="39" t="s">
        <v>2803</v>
      </c>
    </row>
    <row r="59" spans="1:16" ht="25.5">
      <c r="A59" t="s">
        <v>49</v>
      </c>
      <c s="34" t="s">
        <v>60</v>
      </c>
      <c s="34" t="s">
        <v>2804</v>
      </c>
      <c s="35" t="s">
        <v>52</v>
      </c>
      <c s="6" t="s">
        <v>2805</v>
      </c>
      <c s="36" t="s">
        <v>67</v>
      </c>
      <c s="37">
        <v>1</v>
      </c>
      <c s="36">
        <v>0</v>
      </c>
      <c s="36">
        <f>ROUND(G59*H59,6)</f>
      </c>
      <c r="L59" s="38">
        <v>0</v>
      </c>
      <c s="32">
        <f>ROUND(ROUND(L59,2)*ROUND(G59,3),2)</f>
      </c>
      <c s="36" t="s">
        <v>2799</v>
      </c>
      <c>
        <f>(M59*21)/100</f>
      </c>
      <c t="s">
        <v>28</v>
      </c>
    </row>
    <row r="60" spans="1:5" ht="12.75">
      <c r="A60" s="35" t="s">
        <v>56</v>
      </c>
      <c r="E60" s="39" t="s">
        <v>52</v>
      </c>
    </row>
    <row r="61" spans="1:5" ht="12.75">
      <c r="A61" s="35" t="s">
        <v>57</v>
      </c>
      <c r="E61" s="40" t="s">
        <v>52</v>
      </c>
    </row>
    <row r="62" spans="1:5" ht="76.5">
      <c r="A62" t="s">
        <v>58</v>
      </c>
      <c r="E62" s="39" t="s">
        <v>2806</v>
      </c>
    </row>
    <row r="63" spans="1:16" ht="12.75">
      <c r="A63" t="s">
        <v>49</v>
      </c>
      <c s="34" t="s">
        <v>64</v>
      </c>
      <c s="34" t="s">
        <v>144</v>
      </c>
      <c s="35" t="s">
        <v>52</v>
      </c>
      <c s="6" t="s">
        <v>145</v>
      </c>
      <c s="36" t="s">
        <v>54</v>
      </c>
      <c s="37">
        <v>0.8</v>
      </c>
      <c s="36">
        <v>0</v>
      </c>
      <c s="36">
        <f>ROUND(G63*H63,6)</f>
      </c>
      <c r="L63" s="38">
        <v>0</v>
      </c>
      <c s="32">
        <f>ROUND(ROUND(L63,2)*ROUND(G63,3),2)</f>
      </c>
      <c s="36" t="s">
        <v>2799</v>
      </c>
      <c>
        <f>(M63*21)/100</f>
      </c>
      <c t="s">
        <v>28</v>
      </c>
    </row>
    <row r="64" spans="1:5" ht="12.75">
      <c r="A64" s="35" t="s">
        <v>56</v>
      </c>
      <c r="E64" s="39" t="s">
        <v>52</v>
      </c>
    </row>
    <row r="65" spans="1:5" ht="12.75">
      <c r="A65" s="35" t="s">
        <v>57</v>
      </c>
      <c r="E65" s="40" t="s">
        <v>2966</v>
      </c>
    </row>
    <row r="66" spans="1:5" ht="38.25">
      <c r="A66" t="s">
        <v>58</v>
      </c>
      <c r="E66" s="39" t="s">
        <v>146</v>
      </c>
    </row>
    <row r="67" spans="1:13" ht="12.75">
      <c r="A67" t="s">
        <v>47</v>
      </c>
      <c r="C67" s="31" t="s">
        <v>302</v>
      </c>
      <c r="E67" s="33" t="s">
        <v>2761</v>
      </c>
      <c r="J67" s="32">
        <f>0</f>
      </c>
      <c s="32">
        <f>0</f>
      </c>
      <c s="32">
        <f>0+L68+L72+L76+L80+L84+L88+L92+L96+L100+L104+L108+L112+L116+L120+L124+L128+L132+L136+L140+L144+L148+L152+L156+L160+L164+L168+L172+L176+L180+L184+L188+L192+L196+L200+L204+L208+L212+L216+L220+L224+L228</f>
      </c>
      <c s="32">
        <f>0+M68+M72+M76+M80+M84+M88+M92+M96+M100+M104+M108+M112+M116+M120+M124+M128+M132+M136+M140+M144+M148+M152+M156+M160+M164+M168+M172+M176+M180+M184+M188+M192+M196+M200+M204+M208+M212+M216+M220+M224+M228</f>
      </c>
    </row>
    <row r="68" spans="1:16" ht="12.75">
      <c r="A68" t="s">
        <v>49</v>
      </c>
      <c s="34" t="s">
        <v>69</v>
      </c>
      <c s="34" t="s">
        <v>2909</v>
      </c>
      <c s="35" t="s">
        <v>52</v>
      </c>
      <c s="6" t="s">
        <v>2910</v>
      </c>
      <c s="36" t="s">
        <v>67</v>
      </c>
      <c s="37">
        <v>2</v>
      </c>
      <c s="36">
        <v>0</v>
      </c>
      <c s="36">
        <f>ROUND(G68*H68,6)</f>
      </c>
      <c r="L68" s="38">
        <v>0</v>
      </c>
      <c s="32">
        <f>ROUND(ROUND(L68,2)*ROUND(G68,3),2)</f>
      </c>
      <c s="36" t="s">
        <v>2799</v>
      </c>
      <c>
        <f>(M68*21)/100</f>
      </c>
      <c t="s">
        <v>28</v>
      </c>
    </row>
    <row r="69" spans="1:5" ht="12.75">
      <c r="A69" s="35" t="s">
        <v>56</v>
      </c>
      <c r="E69" s="39" t="s">
        <v>52</v>
      </c>
    </row>
    <row r="70" spans="1:5" ht="12.75">
      <c r="A70" s="35" t="s">
        <v>57</v>
      </c>
      <c r="E70" s="40" t="s">
        <v>52</v>
      </c>
    </row>
    <row r="71" spans="1:5" ht="114.75">
      <c r="A71" t="s">
        <v>58</v>
      </c>
      <c r="E71" s="39" t="s">
        <v>2911</v>
      </c>
    </row>
    <row r="72" spans="1:16" ht="25.5">
      <c r="A72" t="s">
        <v>49</v>
      </c>
      <c s="34" t="s">
        <v>72</v>
      </c>
      <c s="34" t="s">
        <v>2851</v>
      </c>
      <c s="35" t="s">
        <v>52</v>
      </c>
      <c s="6" t="s">
        <v>2852</v>
      </c>
      <c s="36" t="s">
        <v>67</v>
      </c>
      <c s="37">
        <v>2</v>
      </c>
      <c s="36">
        <v>0</v>
      </c>
      <c s="36">
        <f>ROUND(G72*H72,6)</f>
      </c>
      <c r="L72" s="38">
        <v>0</v>
      </c>
      <c s="32">
        <f>ROUND(ROUND(L72,2)*ROUND(G72,3),2)</f>
      </c>
      <c s="36" t="s">
        <v>2799</v>
      </c>
      <c>
        <f>(M72*21)/100</f>
      </c>
      <c t="s">
        <v>28</v>
      </c>
    </row>
    <row r="73" spans="1:5" ht="12.75">
      <c r="A73" s="35" t="s">
        <v>56</v>
      </c>
      <c r="E73" s="39" t="s">
        <v>52</v>
      </c>
    </row>
    <row r="74" spans="1:5" ht="51">
      <c r="A74" s="35" t="s">
        <v>57</v>
      </c>
      <c r="E74" s="40" t="s">
        <v>2853</v>
      </c>
    </row>
    <row r="75" spans="1:5" ht="12.75">
      <c r="A75" t="s">
        <v>58</v>
      </c>
      <c r="E75" s="39" t="s">
        <v>52</v>
      </c>
    </row>
    <row r="76" spans="1:16" ht="25.5">
      <c r="A76" t="s">
        <v>49</v>
      </c>
      <c s="34" t="s">
        <v>78</v>
      </c>
      <c s="34" t="s">
        <v>2854</v>
      </c>
      <c s="35" t="s">
        <v>52</v>
      </c>
      <c s="6" t="s">
        <v>2855</v>
      </c>
      <c s="36" t="s">
        <v>67</v>
      </c>
      <c s="37">
        <v>3</v>
      </c>
      <c s="36">
        <v>0</v>
      </c>
      <c s="36">
        <f>ROUND(G76*H76,6)</f>
      </c>
      <c r="L76" s="38">
        <v>0</v>
      </c>
      <c s="32">
        <f>ROUND(ROUND(L76,2)*ROUND(G76,3),2)</f>
      </c>
      <c s="36" t="s">
        <v>2799</v>
      </c>
      <c>
        <f>(M76*21)/100</f>
      </c>
      <c t="s">
        <v>28</v>
      </c>
    </row>
    <row r="77" spans="1:5" ht="12.75">
      <c r="A77" s="35" t="s">
        <v>56</v>
      </c>
      <c r="E77" s="39" t="s">
        <v>52</v>
      </c>
    </row>
    <row r="78" spans="1:5" ht="12.75">
      <c r="A78" s="35" t="s">
        <v>57</v>
      </c>
      <c r="E78" s="40" t="s">
        <v>52</v>
      </c>
    </row>
    <row r="79" spans="1:5" ht="51">
      <c r="A79" t="s">
        <v>58</v>
      </c>
      <c r="E79" s="39" t="s">
        <v>2853</v>
      </c>
    </row>
    <row r="80" spans="1:16" ht="12.75">
      <c r="A80" t="s">
        <v>49</v>
      </c>
      <c s="34" t="s">
        <v>83</v>
      </c>
      <c s="34" t="s">
        <v>2765</v>
      </c>
      <c s="35" t="s">
        <v>52</v>
      </c>
      <c s="6" t="s">
        <v>2766</v>
      </c>
      <c s="36" t="s">
        <v>67</v>
      </c>
      <c s="37">
        <v>1</v>
      </c>
      <c s="36">
        <v>0</v>
      </c>
      <c s="36">
        <f>ROUND(G80*H80,6)</f>
      </c>
      <c r="L80" s="38">
        <v>0</v>
      </c>
      <c s="32">
        <f>ROUND(ROUND(L80,2)*ROUND(G80,3),2)</f>
      </c>
      <c s="36" t="s">
        <v>2799</v>
      </c>
      <c>
        <f>(M80*21)/100</f>
      </c>
      <c t="s">
        <v>28</v>
      </c>
    </row>
    <row r="81" spans="1:5" ht="12.75">
      <c r="A81" s="35" t="s">
        <v>56</v>
      </c>
      <c r="E81" s="39" t="s">
        <v>52</v>
      </c>
    </row>
    <row r="82" spans="1:5" ht="12.75">
      <c r="A82" s="35" t="s">
        <v>57</v>
      </c>
      <c r="E82" s="40" t="s">
        <v>52</v>
      </c>
    </row>
    <row r="83" spans="1:5" ht="102">
      <c r="A83" t="s">
        <v>58</v>
      </c>
      <c r="E83" s="39" t="s">
        <v>2767</v>
      </c>
    </row>
    <row r="84" spans="1:16" ht="25.5">
      <c r="A84" t="s">
        <v>49</v>
      </c>
      <c s="34" t="s">
        <v>87</v>
      </c>
      <c s="34" t="s">
        <v>2858</v>
      </c>
      <c s="35" t="s">
        <v>52</v>
      </c>
      <c s="6" t="s">
        <v>2859</v>
      </c>
      <c s="36" t="s">
        <v>67</v>
      </c>
      <c s="37">
        <v>1</v>
      </c>
      <c s="36">
        <v>0</v>
      </c>
      <c s="36">
        <f>ROUND(G84*H84,6)</f>
      </c>
      <c r="L84" s="38">
        <v>0</v>
      </c>
      <c s="32">
        <f>ROUND(ROUND(L84,2)*ROUND(G84,3),2)</f>
      </c>
      <c s="36" t="s">
        <v>2799</v>
      </c>
      <c>
        <f>(M84*21)/100</f>
      </c>
      <c t="s">
        <v>28</v>
      </c>
    </row>
    <row r="85" spans="1:5" ht="12.75">
      <c r="A85" s="35" t="s">
        <v>56</v>
      </c>
      <c r="E85" s="39" t="s">
        <v>52</v>
      </c>
    </row>
    <row r="86" spans="1:5" ht="12.75">
      <c r="A86" s="35" t="s">
        <v>57</v>
      </c>
      <c r="E86" s="40" t="s">
        <v>52</v>
      </c>
    </row>
    <row r="87" spans="1:5" ht="102">
      <c r="A87" t="s">
        <v>58</v>
      </c>
      <c r="E87" s="39" t="s">
        <v>2860</v>
      </c>
    </row>
    <row r="88" spans="1:16" ht="12.75">
      <c r="A88" t="s">
        <v>49</v>
      </c>
      <c s="34" t="s">
        <v>91</v>
      </c>
      <c s="34" t="s">
        <v>2861</v>
      </c>
      <c s="35" t="s">
        <v>52</v>
      </c>
      <c s="6" t="s">
        <v>2862</v>
      </c>
      <c s="36" t="s">
        <v>67</v>
      </c>
      <c s="37">
        <v>1</v>
      </c>
      <c s="36">
        <v>0</v>
      </c>
      <c s="36">
        <f>ROUND(G88*H88,6)</f>
      </c>
      <c r="L88" s="38">
        <v>0</v>
      </c>
      <c s="32">
        <f>ROUND(ROUND(L88,2)*ROUND(G88,3),2)</f>
      </c>
      <c s="36" t="s">
        <v>2799</v>
      </c>
      <c>
        <f>(M88*21)/100</f>
      </c>
      <c t="s">
        <v>28</v>
      </c>
    </row>
    <row r="89" spans="1:5" ht="12.75">
      <c r="A89" s="35" t="s">
        <v>56</v>
      </c>
      <c r="E89" s="39" t="s">
        <v>52</v>
      </c>
    </row>
    <row r="90" spans="1:5" ht="12.75">
      <c r="A90" s="35" t="s">
        <v>57</v>
      </c>
      <c r="E90" s="40" t="s">
        <v>52</v>
      </c>
    </row>
    <row r="91" spans="1:5" ht="89.25">
      <c r="A91" t="s">
        <v>58</v>
      </c>
      <c r="E91" s="39" t="s">
        <v>2863</v>
      </c>
    </row>
    <row r="92" spans="1:16" ht="12.75">
      <c r="A92" t="s">
        <v>49</v>
      </c>
      <c s="34" t="s">
        <v>96</v>
      </c>
      <c s="34" t="s">
        <v>2967</v>
      </c>
      <c s="35" t="s">
        <v>52</v>
      </c>
      <c s="6" t="s">
        <v>2968</v>
      </c>
      <c s="36" t="s">
        <v>67</v>
      </c>
      <c s="37">
        <v>1</v>
      </c>
      <c s="36">
        <v>0</v>
      </c>
      <c s="36">
        <f>ROUND(G92*H92,6)</f>
      </c>
      <c r="L92" s="38">
        <v>0</v>
      </c>
      <c s="32">
        <f>ROUND(ROUND(L92,2)*ROUND(G92,3),2)</f>
      </c>
      <c s="36" t="s">
        <v>2799</v>
      </c>
      <c>
        <f>(M92*21)/100</f>
      </c>
      <c t="s">
        <v>28</v>
      </c>
    </row>
    <row r="93" spans="1:5" ht="12.75">
      <c r="A93" s="35" t="s">
        <v>56</v>
      </c>
      <c r="E93" s="39" t="s">
        <v>52</v>
      </c>
    </row>
    <row r="94" spans="1:5" ht="12.75">
      <c r="A94" s="35" t="s">
        <v>57</v>
      </c>
      <c r="E94" s="40" t="s">
        <v>52</v>
      </c>
    </row>
    <row r="95" spans="1:5" ht="102">
      <c r="A95" t="s">
        <v>58</v>
      </c>
      <c r="E95" s="39" t="s">
        <v>2767</v>
      </c>
    </row>
    <row r="96" spans="1:16" ht="12.75">
      <c r="A96" t="s">
        <v>49</v>
      </c>
      <c s="34" t="s">
        <v>1000</v>
      </c>
      <c s="34" t="s">
        <v>2866</v>
      </c>
      <c s="35" t="s">
        <v>644</v>
      </c>
      <c s="6" t="s">
        <v>2867</v>
      </c>
      <c s="36" t="s">
        <v>105</v>
      </c>
      <c s="37">
        <v>66</v>
      </c>
      <c s="36">
        <v>0</v>
      </c>
      <c s="36">
        <f>ROUND(G96*H96,6)</f>
      </c>
      <c r="L96" s="38">
        <v>0</v>
      </c>
      <c s="32">
        <f>ROUND(ROUND(L96,2)*ROUND(G96,3),2)</f>
      </c>
      <c s="36" t="s">
        <v>2799</v>
      </c>
      <c>
        <f>(M96*21)/100</f>
      </c>
      <c t="s">
        <v>28</v>
      </c>
    </row>
    <row r="97" spans="1:5" ht="12.75">
      <c r="A97" s="35" t="s">
        <v>56</v>
      </c>
      <c r="E97" s="39" t="s">
        <v>52</v>
      </c>
    </row>
    <row r="98" spans="1:5" ht="12.75">
      <c r="A98" s="35" t="s">
        <v>57</v>
      </c>
      <c r="E98" s="40" t="s">
        <v>2969</v>
      </c>
    </row>
    <row r="99" spans="1:5" ht="89.25">
      <c r="A99" t="s">
        <v>58</v>
      </c>
      <c r="E99" s="39" t="s">
        <v>155</v>
      </c>
    </row>
    <row r="100" spans="1:16" ht="38.25">
      <c r="A100" t="s">
        <v>49</v>
      </c>
      <c s="34" t="s">
        <v>102</v>
      </c>
      <c s="34" t="s">
        <v>2869</v>
      </c>
      <c s="35" t="s">
        <v>644</v>
      </c>
      <c s="6" t="s">
        <v>2870</v>
      </c>
      <c s="36" t="s">
        <v>67</v>
      </c>
      <c s="37">
        <v>4</v>
      </c>
      <c s="36">
        <v>0</v>
      </c>
      <c s="36">
        <f>ROUND(G100*H100,6)</f>
      </c>
      <c r="L100" s="38">
        <v>0</v>
      </c>
      <c s="32">
        <f>ROUND(ROUND(L100,2)*ROUND(G100,3),2)</f>
      </c>
      <c s="36" t="s">
        <v>2799</v>
      </c>
      <c>
        <f>(M100*21)/100</f>
      </c>
      <c t="s">
        <v>28</v>
      </c>
    </row>
    <row r="101" spans="1:5" ht="12.75">
      <c r="A101" s="35" t="s">
        <v>56</v>
      </c>
      <c r="E101" s="39" t="s">
        <v>52</v>
      </c>
    </row>
    <row r="102" spans="1:5" ht="12.75">
      <c r="A102" s="35" t="s">
        <v>57</v>
      </c>
      <c r="E102" s="40" t="s">
        <v>2871</v>
      </c>
    </row>
    <row r="103" spans="1:5" ht="102">
      <c r="A103" t="s">
        <v>58</v>
      </c>
      <c r="E103" s="39" t="s">
        <v>159</v>
      </c>
    </row>
    <row r="104" spans="1:16" ht="38.25">
      <c r="A104" t="s">
        <v>49</v>
      </c>
      <c s="34" t="s">
        <v>924</v>
      </c>
      <c s="34" t="s">
        <v>2811</v>
      </c>
      <c s="35" t="s">
        <v>644</v>
      </c>
      <c s="6" t="s">
        <v>2812</v>
      </c>
      <c s="36" t="s">
        <v>67</v>
      </c>
      <c s="37">
        <v>1</v>
      </c>
      <c s="36">
        <v>0</v>
      </c>
      <c s="36">
        <f>ROUND(G104*H104,6)</f>
      </c>
      <c r="L104" s="38">
        <v>0</v>
      </c>
      <c s="32">
        <f>ROUND(ROUND(L104,2)*ROUND(G104,3),2)</f>
      </c>
      <c s="36" t="s">
        <v>2799</v>
      </c>
      <c>
        <f>(M104*21)/100</f>
      </c>
      <c t="s">
        <v>28</v>
      </c>
    </row>
    <row r="105" spans="1:5" ht="12.75">
      <c r="A105" s="35" t="s">
        <v>56</v>
      </c>
      <c r="E105" s="39" t="s">
        <v>52</v>
      </c>
    </row>
    <row r="106" spans="1:5" ht="12.75">
      <c r="A106" s="35" t="s">
        <v>57</v>
      </c>
      <c r="E106" s="40" t="s">
        <v>52</v>
      </c>
    </row>
    <row r="107" spans="1:5" ht="127.5">
      <c r="A107" t="s">
        <v>58</v>
      </c>
      <c r="E107" s="39" t="s">
        <v>2813</v>
      </c>
    </row>
    <row r="108" spans="1:16" ht="12.75">
      <c r="A108" t="s">
        <v>49</v>
      </c>
      <c s="34" t="s">
        <v>108</v>
      </c>
      <c s="34" t="s">
        <v>2814</v>
      </c>
      <c s="35" t="s">
        <v>52</v>
      </c>
      <c s="6" t="s">
        <v>2970</v>
      </c>
      <c s="36" t="s">
        <v>67</v>
      </c>
      <c s="37">
        <v>1</v>
      </c>
      <c s="36">
        <v>0</v>
      </c>
      <c s="36">
        <f>ROUND(G108*H108,6)</f>
      </c>
      <c r="L108" s="38">
        <v>0</v>
      </c>
      <c s="32">
        <f>ROUND(ROUND(L108,2)*ROUND(G108,3),2)</f>
      </c>
      <c s="36" t="s">
        <v>2799</v>
      </c>
      <c>
        <f>(M108*21)/100</f>
      </c>
      <c t="s">
        <v>28</v>
      </c>
    </row>
    <row r="109" spans="1:5" ht="12.75">
      <c r="A109" s="35" t="s">
        <v>56</v>
      </c>
      <c r="E109" s="39" t="s">
        <v>52</v>
      </c>
    </row>
    <row r="110" spans="1:5" ht="12.75">
      <c r="A110" s="35" t="s">
        <v>57</v>
      </c>
      <c r="E110" s="40" t="s">
        <v>52</v>
      </c>
    </row>
    <row r="111" spans="1:5" ht="127.5">
      <c r="A111" t="s">
        <v>58</v>
      </c>
      <c r="E111" s="39" t="s">
        <v>2816</v>
      </c>
    </row>
    <row r="112" spans="1:16" ht="38.25">
      <c r="A112" t="s">
        <v>49</v>
      </c>
      <c s="34" t="s">
        <v>112</v>
      </c>
      <c s="34" t="s">
        <v>2811</v>
      </c>
      <c s="35" t="s">
        <v>52</v>
      </c>
      <c s="6" t="s">
        <v>2844</v>
      </c>
      <c s="36" t="s">
        <v>67</v>
      </c>
      <c s="37">
        <v>1</v>
      </c>
      <c s="36">
        <v>0</v>
      </c>
      <c s="36">
        <f>ROUND(G112*H112,6)</f>
      </c>
      <c r="L112" s="38">
        <v>0</v>
      </c>
      <c s="32">
        <f>ROUND(ROUND(L112,2)*ROUND(G112,3),2)</f>
      </c>
      <c s="36" t="s">
        <v>2799</v>
      </c>
      <c>
        <f>(M112*21)/100</f>
      </c>
      <c t="s">
        <v>28</v>
      </c>
    </row>
    <row r="113" spans="1:5" ht="12.75">
      <c r="A113" s="35" t="s">
        <v>56</v>
      </c>
      <c r="E113" s="39" t="s">
        <v>52</v>
      </c>
    </row>
    <row r="114" spans="1:5" ht="12.75">
      <c r="A114" s="35" t="s">
        <v>57</v>
      </c>
      <c r="E114" s="40" t="s">
        <v>52</v>
      </c>
    </row>
    <row r="115" spans="1:5" ht="140.25">
      <c r="A115" t="s">
        <v>58</v>
      </c>
      <c r="E115" s="39" t="s">
        <v>2819</v>
      </c>
    </row>
    <row r="116" spans="1:16" ht="38.25">
      <c r="A116" t="s">
        <v>49</v>
      </c>
      <c s="34" t="s">
        <v>116</v>
      </c>
      <c s="34" t="s">
        <v>2817</v>
      </c>
      <c s="35" t="s">
        <v>52</v>
      </c>
      <c s="6" t="s">
        <v>2818</v>
      </c>
      <c s="36" t="s">
        <v>67</v>
      </c>
      <c s="37">
        <v>1</v>
      </c>
      <c s="36">
        <v>0</v>
      </c>
      <c s="36">
        <f>ROUND(G116*H116,6)</f>
      </c>
      <c r="L116" s="38">
        <v>0</v>
      </c>
      <c s="32">
        <f>ROUND(ROUND(L116,2)*ROUND(G116,3),2)</f>
      </c>
      <c s="36" t="s">
        <v>2799</v>
      </c>
      <c>
        <f>(M116*21)/100</f>
      </c>
      <c t="s">
        <v>28</v>
      </c>
    </row>
    <row r="117" spans="1:5" ht="12.75">
      <c r="A117" s="35" t="s">
        <v>56</v>
      </c>
      <c r="E117" s="39" t="s">
        <v>52</v>
      </c>
    </row>
    <row r="118" spans="1:5" ht="12.75">
      <c r="A118" s="35" t="s">
        <v>57</v>
      </c>
      <c r="E118" s="40" t="s">
        <v>52</v>
      </c>
    </row>
    <row r="119" spans="1:5" ht="140.25">
      <c r="A119" t="s">
        <v>58</v>
      </c>
      <c r="E119" s="39" t="s">
        <v>2819</v>
      </c>
    </row>
    <row r="120" spans="1:16" ht="12.75">
      <c r="A120" t="s">
        <v>49</v>
      </c>
      <c s="34" t="s">
        <v>120</v>
      </c>
      <c s="34" t="s">
        <v>2866</v>
      </c>
      <c s="35" t="s">
        <v>52</v>
      </c>
      <c s="6" t="s">
        <v>2867</v>
      </c>
      <c s="36" t="s">
        <v>105</v>
      </c>
      <c s="37">
        <v>54</v>
      </c>
      <c s="36">
        <v>0</v>
      </c>
      <c s="36">
        <f>ROUND(G120*H120,6)</f>
      </c>
      <c r="L120" s="38">
        <v>0</v>
      </c>
      <c s="32">
        <f>ROUND(ROUND(L120,2)*ROUND(G120,3),2)</f>
      </c>
      <c s="36" t="s">
        <v>2799</v>
      </c>
      <c>
        <f>(M120*21)/100</f>
      </c>
      <c t="s">
        <v>28</v>
      </c>
    </row>
    <row r="121" spans="1:5" ht="12.75">
      <c r="A121" s="35" t="s">
        <v>56</v>
      </c>
      <c r="E121" s="39" t="s">
        <v>52</v>
      </c>
    </row>
    <row r="122" spans="1:5" ht="12.75">
      <c r="A122" s="35" t="s">
        <v>57</v>
      </c>
      <c r="E122" s="40" t="s">
        <v>2971</v>
      </c>
    </row>
    <row r="123" spans="1:5" ht="89.25">
      <c r="A123" t="s">
        <v>58</v>
      </c>
      <c r="E123" s="39" t="s">
        <v>155</v>
      </c>
    </row>
    <row r="124" spans="1:16" ht="38.25">
      <c r="A124" t="s">
        <v>49</v>
      </c>
      <c s="34" t="s">
        <v>124</v>
      </c>
      <c s="34" t="s">
        <v>2869</v>
      </c>
      <c s="35" t="s">
        <v>52</v>
      </c>
      <c s="6" t="s">
        <v>2870</v>
      </c>
      <c s="36" t="s">
        <v>67</v>
      </c>
      <c s="37">
        <v>2</v>
      </c>
      <c s="36">
        <v>0</v>
      </c>
      <c s="36">
        <f>ROUND(G124*H124,6)</f>
      </c>
      <c r="L124" s="38">
        <v>0</v>
      </c>
      <c s="32">
        <f>ROUND(ROUND(L124,2)*ROUND(G124,3),2)</f>
      </c>
      <c s="36" t="s">
        <v>2799</v>
      </c>
      <c>
        <f>(M124*21)/100</f>
      </c>
      <c t="s">
        <v>28</v>
      </c>
    </row>
    <row r="125" spans="1:5" ht="12.75">
      <c r="A125" s="35" t="s">
        <v>56</v>
      </c>
      <c r="E125" s="39" t="s">
        <v>52</v>
      </c>
    </row>
    <row r="126" spans="1:5" ht="12.75">
      <c r="A126" s="35" t="s">
        <v>57</v>
      </c>
      <c r="E126" s="40" t="s">
        <v>2871</v>
      </c>
    </row>
    <row r="127" spans="1:5" ht="102">
      <c r="A127" t="s">
        <v>58</v>
      </c>
      <c r="E127" s="39" t="s">
        <v>159</v>
      </c>
    </row>
    <row r="128" spans="1:16" ht="25.5">
      <c r="A128" t="s">
        <v>49</v>
      </c>
      <c s="34" t="s">
        <v>128</v>
      </c>
      <c s="34" t="s">
        <v>2872</v>
      </c>
      <c s="35" t="s">
        <v>52</v>
      </c>
      <c s="6" t="s">
        <v>2873</v>
      </c>
      <c s="36" t="s">
        <v>67</v>
      </c>
      <c s="37">
        <v>4</v>
      </c>
      <c s="36">
        <v>0</v>
      </c>
      <c s="36">
        <f>ROUND(G128*H128,6)</f>
      </c>
      <c r="L128" s="38">
        <v>0</v>
      </c>
      <c s="32">
        <f>ROUND(ROUND(L128,2)*ROUND(G128,3),2)</f>
      </c>
      <c s="36" t="s">
        <v>2799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2820</v>
      </c>
      <c s="35" t="s">
        <v>52</v>
      </c>
      <c s="6" t="s">
        <v>2821</v>
      </c>
      <c s="36" t="s">
        <v>105</v>
      </c>
      <c s="37">
        <v>56</v>
      </c>
      <c s="36">
        <v>0</v>
      </c>
      <c s="36">
        <f>ROUND(G132*H132,6)</f>
      </c>
      <c r="L132" s="38">
        <v>0</v>
      </c>
      <c s="32">
        <f>ROUND(ROUND(L132,2)*ROUND(G132,3),2)</f>
      </c>
      <c s="36" t="s">
        <v>2799</v>
      </c>
      <c>
        <f>(M132*21)/100</f>
      </c>
      <c t="s">
        <v>28</v>
      </c>
    </row>
    <row r="133" spans="1:5" ht="12.75">
      <c r="A133" s="35" t="s">
        <v>56</v>
      </c>
      <c r="E133" s="39" t="s">
        <v>52</v>
      </c>
    </row>
    <row r="134" spans="1:5" ht="12.75">
      <c r="A134" s="35" t="s">
        <v>57</v>
      </c>
      <c r="E134" s="40" t="s">
        <v>2972</v>
      </c>
    </row>
    <row r="135" spans="1:5" ht="89.25">
      <c r="A135" t="s">
        <v>58</v>
      </c>
      <c r="E135" s="39" t="s">
        <v>155</v>
      </c>
    </row>
    <row r="136" spans="1:16" ht="25.5">
      <c r="A136" t="s">
        <v>49</v>
      </c>
      <c s="34" t="s">
        <v>136</v>
      </c>
      <c s="34" t="s">
        <v>2823</v>
      </c>
      <c s="35" t="s">
        <v>52</v>
      </c>
      <c s="6" t="s">
        <v>2824</v>
      </c>
      <c s="36" t="s">
        <v>67</v>
      </c>
      <c s="37">
        <v>14</v>
      </c>
      <c s="36">
        <v>0</v>
      </c>
      <c s="36">
        <f>ROUND(G136*H136,6)</f>
      </c>
      <c r="L136" s="38">
        <v>0</v>
      </c>
      <c s="32">
        <f>ROUND(ROUND(L136,2)*ROUND(G136,3),2)</f>
      </c>
      <c s="36" t="s">
        <v>2799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1390</v>
      </c>
      <c s="35" t="s">
        <v>52</v>
      </c>
      <c s="6" t="s">
        <v>1391</v>
      </c>
      <c s="36" t="s">
        <v>105</v>
      </c>
      <c s="37">
        <v>14</v>
      </c>
      <c s="36">
        <v>0</v>
      </c>
      <c s="36">
        <f>ROUND(G140*H140,6)</f>
      </c>
      <c r="L140" s="38">
        <v>0</v>
      </c>
      <c s="32">
        <f>ROUND(ROUND(L140,2)*ROUND(G140,3),2)</f>
      </c>
      <c s="36" t="s">
        <v>2799</v>
      </c>
      <c>
        <f>(M140*21)/100</f>
      </c>
      <c t="s">
        <v>28</v>
      </c>
    </row>
    <row r="141" spans="1:5" ht="12.75">
      <c r="A141" s="35" t="s">
        <v>56</v>
      </c>
      <c r="E141" s="39" t="s">
        <v>52</v>
      </c>
    </row>
    <row r="142" spans="1:5" ht="12.75">
      <c r="A142" s="35" t="s">
        <v>57</v>
      </c>
      <c r="E142" s="40" t="s">
        <v>2973</v>
      </c>
    </row>
    <row r="143" spans="1:5" ht="89.25">
      <c r="A143" t="s">
        <v>58</v>
      </c>
      <c r="E143" s="39" t="s">
        <v>155</v>
      </c>
    </row>
    <row r="144" spans="1:16" ht="12.75">
      <c r="A144" t="s">
        <v>49</v>
      </c>
      <c s="34" t="s">
        <v>143</v>
      </c>
      <c s="34" t="s">
        <v>982</v>
      </c>
      <c s="35" t="s">
        <v>52</v>
      </c>
      <c s="6" t="s">
        <v>983</v>
      </c>
      <c s="36" t="s">
        <v>105</v>
      </c>
      <c s="37">
        <v>11</v>
      </c>
      <c s="36">
        <v>0</v>
      </c>
      <c s="36">
        <f>ROUND(G144*H144,6)</f>
      </c>
      <c r="L144" s="38">
        <v>0</v>
      </c>
      <c s="32">
        <f>ROUND(ROUND(L144,2)*ROUND(G144,3),2)</f>
      </c>
      <c s="36" t="s">
        <v>2799</v>
      </c>
      <c>
        <f>(M144*21)/100</f>
      </c>
      <c t="s">
        <v>28</v>
      </c>
    </row>
    <row r="145" spans="1:5" ht="12.75">
      <c r="A145" s="35" t="s">
        <v>56</v>
      </c>
      <c r="E145" s="39" t="s">
        <v>52</v>
      </c>
    </row>
    <row r="146" spans="1:5" ht="12.75">
      <c r="A146" s="35" t="s">
        <v>57</v>
      </c>
      <c r="E146" s="40" t="s">
        <v>2974</v>
      </c>
    </row>
    <row r="147" spans="1:5" ht="89.25">
      <c r="A147" t="s">
        <v>58</v>
      </c>
      <c r="E147" s="39" t="s">
        <v>155</v>
      </c>
    </row>
    <row r="148" spans="1:16" ht="12.75">
      <c r="A148" t="s">
        <v>49</v>
      </c>
      <c s="34" t="s">
        <v>147</v>
      </c>
      <c s="34" t="s">
        <v>1101</v>
      </c>
      <c s="35" t="s">
        <v>52</v>
      </c>
      <c s="6" t="s">
        <v>1102</v>
      </c>
      <c s="36" t="s">
        <v>105</v>
      </c>
      <c s="37">
        <v>12</v>
      </c>
      <c s="36">
        <v>0</v>
      </c>
      <c s="36">
        <f>ROUND(G148*H148,6)</f>
      </c>
      <c r="L148" s="38">
        <v>0</v>
      </c>
      <c s="32">
        <f>ROUND(ROUND(L148,2)*ROUND(G148,3),2)</f>
      </c>
      <c s="36" t="s">
        <v>2799</v>
      </c>
      <c>
        <f>(M148*21)/100</f>
      </c>
      <c t="s">
        <v>28</v>
      </c>
    </row>
    <row r="149" spans="1:5" ht="12.75">
      <c r="A149" s="35" t="s">
        <v>56</v>
      </c>
      <c r="E149" s="39" t="s">
        <v>52</v>
      </c>
    </row>
    <row r="150" spans="1:5" ht="12.75">
      <c r="A150" s="35" t="s">
        <v>57</v>
      </c>
      <c r="E150" s="40" t="s">
        <v>2975</v>
      </c>
    </row>
    <row r="151" spans="1:5" ht="89.25">
      <c r="A151" t="s">
        <v>58</v>
      </c>
      <c r="E151" s="39" t="s">
        <v>155</v>
      </c>
    </row>
    <row r="152" spans="1:16" ht="12.75">
      <c r="A152" t="s">
        <v>49</v>
      </c>
      <c s="34" t="s">
        <v>170</v>
      </c>
      <c s="34" t="s">
        <v>2827</v>
      </c>
      <c s="35" t="s">
        <v>52</v>
      </c>
      <c s="6" t="s">
        <v>2828</v>
      </c>
      <c s="36" t="s">
        <v>105</v>
      </c>
      <c s="37">
        <v>8</v>
      </c>
      <c s="36">
        <v>0</v>
      </c>
      <c s="36">
        <f>ROUND(G152*H152,6)</f>
      </c>
      <c r="L152" s="38">
        <v>0</v>
      </c>
      <c s="32">
        <f>ROUND(ROUND(L152,2)*ROUND(G152,3),2)</f>
      </c>
      <c s="36" t="s">
        <v>2799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2829</v>
      </c>
      <c s="35" t="s">
        <v>52</v>
      </c>
      <c s="6" t="s">
        <v>2830</v>
      </c>
      <c s="36" t="s">
        <v>105</v>
      </c>
      <c s="37">
        <v>8</v>
      </c>
      <c s="36">
        <v>0</v>
      </c>
      <c s="36">
        <f>ROUND(G156*H156,6)</f>
      </c>
      <c r="L156" s="38">
        <v>0</v>
      </c>
      <c s="32">
        <f>ROUND(ROUND(L156,2)*ROUND(G156,3),2)</f>
      </c>
      <c s="36" t="s">
        <v>2799</v>
      </c>
      <c>
        <f>(M156*21)/100</f>
      </c>
      <c t="s">
        <v>28</v>
      </c>
    </row>
    <row r="157" spans="1:5" ht="12.75">
      <c r="A157" s="35" t="s">
        <v>56</v>
      </c>
      <c r="E157" s="39" t="s">
        <v>52</v>
      </c>
    </row>
    <row r="158" spans="1:5" ht="12.75">
      <c r="A158" s="35" t="s">
        <v>57</v>
      </c>
      <c r="E158" s="40" t="s">
        <v>685</v>
      </c>
    </row>
    <row r="159" spans="1:5" ht="38.25">
      <c r="A159" t="s">
        <v>58</v>
      </c>
      <c r="E159" s="39" t="s">
        <v>2472</v>
      </c>
    </row>
    <row r="160" spans="1:16" ht="25.5">
      <c r="A160" t="s">
        <v>49</v>
      </c>
      <c s="34" t="s">
        <v>178</v>
      </c>
      <c s="34" t="s">
        <v>1393</v>
      </c>
      <c s="35" t="s">
        <v>52</v>
      </c>
      <c s="6" t="s">
        <v>2301</v>
      </c>
      <c s="36" t="s">
        <v>67</v>
      </c>
      <c s="37">
        <v>4</v>
      </c>
      <c s="36">
        <v>0</v>
      </c>
      <c s="36">
        <f>ROUND(G160*H160,6)</f>
      </c>
      <c r="L160" s="38">
        <v>0</v>
      </c>
      <c s="32">
        <f>ROUND(ROUND(L160,2)*ROUND(G160,3),2)</f>
      </c>
      <c s="36" t="s">
        <v>2799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985</v>
      </c>
      <c s="35" t="s">
        <v>52</v>
      </c>
      <c s="6" t="s">
        <v>986</v>
      </c>
      <c s="36" t="s">
        <v>67</v>
      </c>
      <c s="37">
        <v>8</v>
      </c>
      <c s="36">
        <v>0</v>
      </c>
      <c s="36">
        <f>ROUND(G164*H164,6)</f>
      </c>
      <c r="L164" s="38">
        <v>0</v>
      </c>
      <c s="32">
        <f>ROUND(ROUND(L164,2)*ROUND(G164,3),2)</f>
      </c>
      <c s="36" t="s">
        <v>2799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1107</v>
      </c>
      <c s="35" t="s">
        <v>52</v>
      </c>
      <c s="6" t="s">
        <v>1108</v>
      </c>
      <c s="36" t="s">
        <v>67</v>
      </c>
      <c s="37">
        <v>2</v>
      </c>
      <c s="36">
        <v>0</v>
      </c>
      <c s="36">
        <f>ROUND(G168*H168,6)</f>
      </c>
      <c r="L168" s="38">
        <v>0</v>
      </c>
      <c s="32">
        <f>ROUND(ROUND(L168,2)*ROUND(G168,3),2)</f>
      </c>
      <c s="36" t="s">
        <v>2799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925</v>
      </c>
      <c s="34" t="s">
        <v>1059</v>
      </c>
      <c s="35" t="s">
        <v>52</v>
      </c>
      <c s="6" t="s">
        <v>1060</v>
      </c>
      <c s="36" t="s">
        <v>67</v>
      </c>
      <c s="37">
        <v>2</v>
      </c>
      <c s="36">
        <v>0</v>
      </c>
      <c s="36">
        <f>ROUND(G172*H172,6)</f>
      </c>
      <c r="L172" s="38">
        <v>0</v>
      </c>
      <c s="32">
        <f>ROUND(ROUND(L172,2)*ROUND(G172,3),2)</f>
      </c>
      <c s="36" t="s">
        <v>2799</v>
      </c>
      <c>
        <f>(M172*21)/100</f>
      </c>
      <c t="s">
        <v>28</v>
      </c>
    </row>
    <row r="173" spans="1:5" ht="12.75">
      <c r="A173" s="35" t="s">
        <v>56</v>
      </c>
      <c r="E173" s="39" t="s">
        <v>52</v>
      </c>
    </row>
    <row r="174" spans="1:5" ht="12.75">
      <c r="A174" s="35" t="s">
        <v>57</v>
      </c>
      <c r="E174" s="40" t="s">
        <v>52</v>
      </c>
    </row>
    <row r="175" spans="1:5" ht="51">
      <c r="A175" t="s">
        <v>58</v>
      </c>
      <c r="E175" s="39" t="s">
        <v>1062</v>
      </c>
    </row>
    <row r="176" spans="1:16" ht="12.75">
      <c r="A176" t="s">
        <v>49</v>
      </c>
      <c s="34" t="s">
        <v>926</v>
      </c>
      <c s="34" t="s">
        <v>2831</v>
      </c>
      <c s="35" t="s">
        <v>52</v>
      </c>
      <c s="6" t="s">
        <v>2832</v>
      </c>
      <c s="36" t="s">
        <v>105</v>
      </c>
      <c s="37">
        <v>60</v>
      </c>
      <c s="36">
        <v>0</v>
      </c>
      <c s="36">
        <f>ROUND(G176*H176,6)</f>
      </c>
      <c r="L176" s="38">
        <v>0</v>
      </c>
      <c s="32">
        <f>ROUND(ROUND(L176,2)*ROUND(G176,3),2)</f>
      </c>
      <c s="36" t="s">
        <v>2799</v>
      </c>
      <c>
        <f>(M176*21)/100</f>
      </c>
      <c t="s">
        <v>28</v>
      </c>
    </row>
    <row r="177" spans="1:5" ht="12.75">
      <c r="A177" s="35" t="s">
        <v>56</v>
      </c>
      <c r="E177" s="39" t="s">
        <v>52</v>
      </c>
    </row>
    <row r="178" spans="1:5" ht="12.75">
      <c r="A178" s="35" t="s">
        <v>57</v>
      </c>
      <c r="E178" s="40" t="s">
        <v>52</v>
      </c>
    </row>
    <row r="179" spans="1:5" ht="102">
      <c r="A179" t="s">
        <v>58</v>
      </c>
      <c r="E179" s="39" t="s">
        <v>2833</v>
      </c>
    </row>
    <row r="180" spans="1:16" ht="12.75">
      <c r="A180" t="s">
        <v>49</v>
      </c>
      <c s="34" t="s">
        <v>831</v>
      </c>
      <c s="34" t="s">
        <v>2061</v>
      </c>
      <c s="35" t="s">
        <v>52</v>
      </c>
      <c s="6" t="s">
        <v>2062</v>
      </c>
      <c s="36" t="s">
        <v>67</v>
      </c>
      <c s="37">
        <v>25</v>
      </c>
      <c s="36">
        <v>0</v>
      </c>
      <c s="36">
        <f>ROUND(G180*H180,6)</f>
      </c>
      <c r="L180" s="38">
        <v>0</v>
      </c>
      <c s="32">
        <f>ROUND(ROUND(L180,2)*ROUND(G180,3),2)</f>
      </c>
      <c s="36" t="s">
        <v>2799</v>
      </c>
      <c>
        <f>(M180*21)/100</f>
      </c>
      <c t="s">
        <v>28</v>
      </c>
    </row>
    <row r="181" spans="1:5" ht="12.75">
      <c r="A181" s="35" t="s">
        <v>56</v>
      </c>
      <c r="E181" s="39" t="s">
        <v>52</v>
      </c>
    </row>
    <row r="182" spans="1:5" ht="12.75">
      <c r="A182" s="35" t="s">
        <v>57</v>
      </c>
      <c r="E182" s="40" t="s">
        <v>52</v>
      </c>
    </row>
    <row r="183" spans="1:5" ht="76.5">
      <c r="A183" t="s">
        <v>58</v>
      </c>
      <c r="E183" s="39" t="s">
        <v>2834</v>
      </c>
    </row>
    <row r="184" spans="1:16" ht="12.75">
      <c r="A184" t="s">
        <v>49</v>
      </c>
      <c s="34" t="s">
        <v>188</v>
      </c>
      <c s="34" t="s">
        <v>2170</v>
      </c>
      <c s="35" t="s">
        <v>52</v>
      </c>
      <c s="6" t="s">
        <v>2171</v>
      </c>
      <c s="36" t="s">
        <v>67</v>
      </c>
      <c s="37">
        <v>12</v>
      </c>
      <c s="36">
        <v>0</v>
      </c>
      <c s="36">
        <f>ROUND(G184*H184,6)</f>
      </c>
      <c r="L184" s="38">
        <v>0</v>
      </c>
      <c s="32">
        <f>ROUND(ROUND(L184,2)*ROUND(G184,3),2)</f>
      </c>
      <c s="36" t="s">
        <v>2799</v>
      </c>
      <c>
        <f>(M184*21)/100</f>
      </c>
      <c t="s">
        <v>28</v>
      </c>
    </row>
    <row r="185" spans="1:5" ht="12.75">
      <c r="A185" s="35" t="s">
        <v>56</v>
      </c>
      <c r="E185" s="39" t="s">
        <v>52</v>
      </c>
    </row>
    <row r="186" spans="1:5" ht="12.75">
      <c r="A186" s="35" t="s">
        <v>57</v>
      </c>
      <c r="E186" s="40" t="s">
        <v>52</v>
      </c>
    </row>
    <row r="187" spans="1:5" ht="102">
      <c r="A187" t="s">
        <v>58</v>
      </c>
      <c r="E187" s="39" t="s">
        <v>2835</v>
      </c>
    </row>
    <row r="188" spans="1:16" ht="25.5">
      <c r="A188" t="s">
        <v>49</v>
      </c>
      <c s="34" t="s">
        <v>192</v>
      </c>
      <c s="34" t="s">
        <v>1461</v>
      </c>
      <c s="35" t="s">
        <v>52</v>
      </c>
      <c s="6" t="s">
        <v>1678</v>
      </c>
      <c s="36" t="s">
        <v>1061</v>
      </c>
      <c s="37">
        <v>1</v>
      </c>
      <c s="36">
        <v>0</v>
      </c>
      <c s="36">
        <f>ROUND(G188*H188,6)</f>
      </c>
      <c r="L188" s="38">
        <v>0</v>
      </c>
      <c s="32">
        <f>ROUND(ROUND(L188,2)*ROUND(G188,3),2)</f>
      </c>
      <c s="36" t="s">
        <v>2799</v>
      </c>
      <c>
        <f>(M188*21)/100</f>
      </c>
      <c t="s">
        <v>28</v>
      </c>
    </row>
    <row r="189" spans="1:5" ht="12.75">
      <c r="A189" s="35" t="s">
        <v>56</v>
      </c>
      <c r="E189" s="39" t="s">
        <v>52</v>
      </c>
    </row>
    <row r="190" spans="1:5" ht="12.75">
      <c r="A190" s="35" t="s">
        <v>57</v>
      </c>
      <c r="E190" s="40" t="s">
        <v>52</v>
      </c>
    </row>
    <row r="191" spans="1:5" ht="114.75">
      <c r="A191" t="s">
        <v>58</v>
      </c>
      <c r="E191" s="39" t="s">
        <v>1679</v>
      </c>
    </row>
    <row r="192" spans="1:16" ht="38.25">
      <c r="A192" t="s">
        <v>49</v>
      </c>
      <c s="34" t="s">
        <v>196</v>
      </c>
      <c s="34" t="s">
        <v>1507</v>
      </c>
      <c s="35" t="s">
        <v>52</v>
      </c>
      <c s="6" t="s">
        <v>1906</v>
      </c>
      <c s="36" t="s">
        <v>1061</v>
      </c>
      <c s="37">
        <v>5</v>
      </c>
      <c s="36">
        <v>0</v>
      </c>
      <c s="36">
        <f>ROUND(G192*H192,6)</f>
      </c>
      <c r="L192" s="38">
        <v>0</v>
      </c>
      <c s="32">
        <f>ROUND(ROUND(L192,2)*ROUND(G192,3),2)</f>
      </c>
      <c s="36" t="s">
        <v>2799</v>
      </c>
      <c>
        <f>(M192*21)/100</f>
      </c>
      <c t="s">
        <v>28</v>
      </c>
    </row>
    <row r="193" spans="1:5" ht="12.75">
      <c r="A193" s="35" t="s">
        <v>56</v>
      </c>
      <c r="E193" s="39" t="s">
        <v>52</v>
      </c>
    </row>
    <row r="194" spans="1:5" ht="12.75">
      <c r="A194" s="35" t="s">
        <v>57</v>
      </c>
      <c r="E194" s="40" t="s">
        <v>52</v>
      </c>
    </row>
    <row r="195" spans="1:5" ht="114.75">
      <c r="A195" t="s">
        <v>58</v>
      </c>
      <c r="E195" s="39" t="s">
        <v>1679</v>
      </c>
    </row>
    <row r="196" spans="1:16" ht="25.5">
      <c r="A196" t="s">
        <v>49</v>
      </c>
      <c s="34" t="s">
        <v>200</v>
      </c>
      <c s="34" t="s">
        <v>1458</v>
      </c>
      <c s="35" t="s">
        <v>52</v>
      </c>
      <c s="6" t="s">
        <v>1993</v>
      </c>
      <c s="36" t="s">
        <v>1061</v>
      </c>
      <c s="37">
        <v>1</v>
      </c>
      <c s="36">
        <v>0</v>
      </c>
      <c s="36">
        <f>ROUND(G196*H196,6)</f>
      </c>
      <c r="L196" s="38">
        <v>0</v>
      </c>
      <c s="32">
        <f>ROUND(ROUND(L196,2)*ROUND(G196,3),2)</f>
      </c>
      <c s="36" t="s">
        <v>2799</v>
      </c>
      <c>
        <f>(M196*21)/100</f>
      </c>
      <c t="s">
        <v>28</v>
      </c>
    </row>
    <row r="197" spans="1:5" ht="12.75">
      <c r="A197" s="35" t="s">
        <v>56</v>
      </c>
      <c r="E197" s="39" t="s">
        <v>52</v>
      </c>
    </row>
    <row r="198" spans="1:5" ht="12.75">
      <c r="A198" s="35" t="s">
        <v>57</v>
      </c>
      <c r="E198" s="40" t="s">
        <v>52</v>
      </c>
    </row>
    <row r="199" spans="1:5" ht="89.25">
      <c r="A199" t="s">
        <v>58</v>
      </c>
      <c r="E199" s="39" t="s">
        <v>1994</v>
      </c>
    </row>
    <row r="200" spans="1:16" ht="12.75">
      <c r="A200" t="s">
        <v>49</v>
      </c>
      <c s="34" t="s">
        <v>204</v>
      </c>
      <c s="34" t="s">
        <v>1455</v>
      </c>
      <c s="35" t="s">
        <v>52</v>
      </c>
      <c s="6" t="s">
        <v>2785</v>
      </c>
      <c s="36" t="s">
        <v>486</v>
      </c>
      <c s="37">
        <v>20</v>
      </c>
      <c s="36">
        <v>0</v>
      </c>
      <c s="36">
        <f>ROUND(G200*H200,6)</f>
      </c>
      <c r="L200" s="38">
        <v>0</v>
      </c>
      <c s="32">
        <f>ROUND(ROUND(L200,2)*ROUND(G200,3),2)</f>
      </c>
      <c s="36" t="s">
        <v>2799</v>
      </c>
      <c>
        <f>(M200*21)/100</f>
      </c>
      <c t="s">
        <v>28</v>
      </c>
    </row>
    <row r="201" spans="1:5" ht="12.75">
      <c r="A201" s="35" t="s">
        <v>56</v>
      </c>
      <c r="E201" s="39" t="s">
        <v>52</v>
      </c>
    </row>
    <row r="202" spans="1:5" ht="12.75">
      <c r="A202" s="35" t="s">
        <v>57</v>
      </c>
      <c r="E202" s="40" t="s">
        <v>52</v>
      </c>
    </row>
    <row r="203" spans="1:5" ht="102">
      <c r="A203" t="s">
        <v>58</v>
      </c>
      <c r="E203" s="39" t="s">
        <v>2836</v>
      </c>
    </row>
    <row r="204" spans="1:16" ht="12.75">
      <c r="A204" t="s">
        <v>49</v>
      </c>
      <c s="34" t="s">
        <v>207</v>
      </c>
      <c s="34" t="s">
        <v>2546</v>
      </c>
      <c s="35" t="s">
        <v>52</v>
      </c>
      <c s="6" t="s">
        <v>2547</v>
      </c>
      <c s="36" t="s">
        <v>486</v>
      </c>
      <c s="37">
        <v>25</v>
      </c>
      <c s="36">
        <v>0</v>
      </c>
      <c s="36">
        <f>ROUND(G204*H204,6)</f>
      </c>
      <c r="L204" s="38">
        <v>0</v>
      </c>
      <c s="32">
        <f>ROUND(ROUND(L204,2)*ROUND(G204,3),2)</f>
      </c>
      <c s="36" t="s">
        <v>2799</v>
      </c>
      <c>
        <f>(M204*21)/100</f>
      </c>
      <c t="s">
        <v>28</v>
      </c>
    </row>
    <row r="205" spans="1:5" ht="12.75">
      <c r="A205" s="35" t="s">
        <v>56</v>
      </c>
      <c r="E205" s="39" t="s">
        <v>52</v>
      </c>
    </row>
    <row r="206" spans="1:5" ht="12.75">
      <c r="A206" s="35" t="s">
        <v>57</v>
      </c>
      <c r="E206" s="40" t="s">
        <v>52</v>
      </c>
    </row>
    <row r="207" spans="1:5" ht="89.25">
      <c r="A207" t="s">
        <v>58</v>
      </c>
      <c r="E207" s="39" t="s">
        <v>2548</v>
      </c>
    </row>
    <row r="208" spans="1:16" ht="12.75">
      <c r="A208" t="s">
        <v>49</v>
      </c>
      <c s="34" t="s">
        <v>210</v>
      </c>
      <c s="34" t="s">
        <v>2549</v>
      </c>
      <c s="35" t="s">
        <v>52</v>
      </c>
      <c s="6" t="s">
        <v>2550</v>
      </c>
      <c s="36" t="s">
        <v>486</v>
      </c>
      <c s="37">
        <v>10</v>
      </c>
      <c s="36">
        <v>0</v>
      </c>
      <c s="36">
        <f>ROUND(G208*H208,6)</f>
      </c>
      <c r="L208" s="38">
        <v>0</v>
      </c>
      <c s="32">
        <f>ROUND(ROUND(L208,2)*ROUND(G208,3),2)</f>
      </c>
      <c s="36" t="s">
        <v>2799</v>
      </c>
      <c>
        <f>(M208*21)/100</f>
      </c>
      <c t="s">
        <v>28</v>
      </c>
    </row>
    <row r="209" spans="1:5" ht="12.75">
      <c r="A209" s="35" t="s">
        <v>56</v>
      </c>
      <c r="E209" s="39" t="s">
        <v>52</v>
      </c>
    </row>
    <row r="210" spans="1:5" ht="12.75">
      <c r="A210" s="35" t="s">
        <v>57</v>
      </c>
      <c r="E210" s="40" t="s">
        <v>52</v>
      </c>
    </row>
    <row r="211" spans="1:5" ht="89.25">
      <c r="A211" t="s">
        <v>58</v>
      </c>
      <c r="E211" s="39" t="s">
        <v>2551</v>
      </c>
    </row>
    <row r="212" spans="1:16" ht="12.75">
      <c r="A212" t="s">
        <v>49</v>
      </c>
      <c s="34" t="s">
        <v>214</v>
      </c>
      <c s="34" t="s">
        <v>2325</v>
      </c>
      <c s="35" t="s">
        <v>52</v>
      </c>
      <c s="6" t="s">
        <v>2326</v>
      </c>
      <c s="36" t="s">
        <v>486</v>
      </c>
      <c s="37">
        <v>12</v>
      </c>
      <c s="36">
        <v>0</v>
      </c>
      <c s="36">
        <f>ROUND(G212*H212,6)</f>
      </c>
      <c r="L212" s="38">
        <v>0</v>
      </c>
      <c s="32">
        <f>ROUND(ROUND(L212,2)*ROUND(G212,3),2)</f>
      </c>
      <c s="36" t="s">
        <v>2799</v>
      </c>
      <c>
        <f>(M212*21)/100</f>
      </c>
      <c t="s">
        <v>28</v>
      </c>
    </row>
    <row r="213" spans="1:5" ht="12.75">
      <c r="A213" s="35" t="s">
        <v>56</v>
      </c>
      <c r="E213" s="39" t="s">
        <v>52</v>
      </c>
    </row>
    <row r="214" spans="1:5" ht="12.75">
      <c r="A214" s="35" t="s">
        <v>57</v>
      </c>
      <c r="E214" s="40" t="s">
        <v>52</v>
      </c>
    </row>
    <row r="215" spans="1:5" ht="89.25">
      <c r="A215" t="s">
        <v>58</v>
      </c>
      <c r="E215" s="39" t="s">
        <v>2552</v>
      </c>
    </row>
    <row r="216" spans="1:16" ht="12.75">
      <c r="A216" t="s">
        <v>49</v>
      </c>
      <c s="34" t="s">
        <v>218</v>
      </c>
      <c s="34" t="s">
        <v>2886</v>
      </c>
      <c s="35" t="s">
        <v>52</v>
      </c>
      <c s="6" t="s">
        <v>2887</v>
      </c>
      <c s="36" t="s">
        <v>1061</v>
      </c>
      <c s="37">
        <v>1</v>
      </c>
      <c s="36">
        <v>0</v>
      </c>
      <c s="36">
        <f>ROUND(G216*H216,6)</f>
      </c>
      <c r="L216" s="38">
        <v>0</v>
      </c>
      <c s="32">
        <f>ROUND(ROUND(L216,2)*ROUND(G216,3),2)</f>
      </c>
      <c s="36" t="s">
        <v>2799</v>
      </c>
      <c>
        <f>(M216*21)/100</f>
      </c>
      <c t="s">
        <v>28</v>
      </c>
    </row>
    <row r="217" spans="1:5" ht="12.75">
      <c r="A217" s="35" t="s">
        <v>56</v>
      </c>
      <c r="E217" s="39" t="s">
        <v>52</v>
      </c>
    </row>
    <row r="218" spans="1:5" ht="12.75">
      <c r="A218" s="35" t="s">
        <v>57</v>
      </c>
      <c r="E218" s="40" t="s">
        <v>52</v>
      </c>
    </row>
    <row r="219" spans="1:5" ht="76.5">
      <c r="A219" t="s">
        <v>58</v>
      </c>
      <c r="E219" s="39" t="s">
        <v>2792</v>
      </c>
    </row>
    <row r="220" spans="1:16" ht="25.5">
      <c r="A220" t="s">
        <v>49</v>
      </c>
      <c s="34" t="s">
        <v>222</v>
      </c>
      <c s="34" t="s">
        <v>2787</v>
      </c>
      <c s="35" t="s">
        <v>52</v>
      </c>
      <c s="6" t="s">
        <v>2788</v>
      </c>
      <c s="36" t="s">
        <v>1061</v>
      </c>
      <c s="37">
        <v>1</v>
      </c>
      <c s="36">
        <v>0</v>
      </c>
      <c s="36">
        <f>ROUND(G220*H220,6)</f>
      </c>
      <c r="L220" s="38">
        <v>0</v>
      </c>
      <c s="32">
        <f>ROUND(ROUND(L220,2)*ROUND(G220,3),2)</f>
      </c>
      <c s="36" t="s">
        <v>2799</v>
      </c>
      <c>
        <f>(M220*21)/100</f>
      </c>
      <c t="s">
        <v>28</v>
      </c>
    </row>
    <row r="221" spans="1:5" ht="12.75">
      <c r="A221" s="35" t="s">
        <v>56</v>
      </c>
      <c r="E221" s="39" t="s">
        <v>52</v>
      </c>
    </row>
    <row r="222" spans="1:5" ht="12.75">
      <c r="A222" s="35" t="s">
        <v>57</v>
      </c>
      <c r="E222" s="40" t="s">
        <v>52</v>
      </c>
    </row>
    <row r="223" spans="1:5" ht="102">
      <c r="A223" t="s">
        <v>58</v>
      </c>
      <c r="E223" s="39" t="s">
        <v>2789</v>
      </c>
    </row>
    <row r="224" spans="1:16" ht="12.75">
      <c r="A224" t="s">
        <v>49</v>
      </c>
      <c s="34" t="s">
        <v>226</v>
      </c>
      <c s="34" t="s">
        <v>2790</v>
      </c>
      <c s="35" t="s">
        <v>52</v>
      </c>
      <c s="6" t="s">
        <v>2791</v>
      </c>
      <c s="36" t="s">
        <v>1061</v>
      </c>
      <c s="37">
        <v>1</v>
      </c>
      <c s="36">
        <v>0</v>
      </c>
      <c s="36">
        <f>ROUND(G224*H224,6)</f>
      </c>
      <c r="L224" s="38">
        <v>0</v>
      </c>
      <c s="32">
        <f>ROUND(ROUND(L224,2)*ROUND(G224,3),2)</f>
      </c>
      <c s="36" t="s">
        <v>2799</v>
      </c>
      <c>
        <f>(M224*21)/100</f>
      </c>
      <c t="s">
        <v>28</v>
      </c>
    </row>
    <row r="225" spans="1:5" ht="12.75">
      <c r="A225" s="35" t="s">
        <v>56</v>
      </c>
      <c r="E225" s="39" t="s">
        <v>52</v>
      </c>
    </row>
    <row r="226" spans="1:5" ht="12.75">
      <c r="A226" s="35" t="s">
        <v>57</v>
      </c>
      <c r="E226" s="40" t="s">
        <v>52</v>
      </c>
    </row>
    <row r="227" spans="1:5" ht="76.5">
      <c r="A227" t="s">
        <v>58</v>
      </c>
      <c r="E227" s="39" t="s">
        <v>2792</v>
      </c>
    </row>
    <row r="228" spans="1:16" ht="12.75">
      <c r="A228" t="s">
        <v>49</v>
      </c>
      <c s="34" t="s">
        <v>230</v>
      </c>
      <c s="34" t="s">
        <v>2793</v>
      </c>
      <c s="35" t="s">
        <v>52</v>
      </c>
      <c s="6" t="s">
        <v>2794</v>
      </c>
      <c s="36" t="s">
        <v>1061</v>
      </c>
      <c s="37">
        <v>1</v>
      </c>
      <c s="36">
        <v>0</v>
      </c>
      <c s="36">
        <f>ROUND(G228*H228,6)</f>
      </c>
      <c r="L228" s="38">
        <v>0</v>
      </c>
      <c s="32">
        <f>ROUND(ROUND(L228,2)*ROUND(G228,3),2)</f>
      </c>
      <c s="36" t="s">
        <v>2799</v>
      </c>
      <c>
        <f>(M228*21)/100</f>
      </c>
      <c t="s">
        <v>28</v>
      </c>
    </row>
    <row r="229" spans="1:5" ht="12.75">
      <c r="A229" s="35" t="s">
        <v>56</v>
      </c>
      <c r="E229" s="39" t="s">
        <v>52</v>
      </c>
    </row>
    <row r="230" spans="1:5" ht="12.75">
      <c r="A230" s="35" t="s">
        <v>57</v>
      </c>
      <c r="E230" s="40" t="s">
        <v>52</v>
      </c>
    </row>
    <row r="231" spans="1:5" ht="89.25">
      <c r="A231" t="s">
        <v>58</v>
      </c>
      <c r="E231" s="39" t="s">
        <v>2795</v>
      </c>
    </row>
    <row r="232" spans="1:13" ht="12.75">
      <c r="A232" t="s">
        <v>47</v>
      </c>
      <c r="C232" s="31" t="s">
        <v>642</v>
      </c>
      <c r="E232" s="33" t="s">
        <v>643</v>
      </c>
      <c r="J232" s="32">
        <f>0</f>
      </c>
      <c s="32">
        <f>0</f>
      </c>
      <c s="32">
        <f>0+L233+L237</f>
      </c>
      <c s="32">
        <f>0+M233+M237</f>
      </c>
    </row>
    <row r="233" spans="1:16" ht="25.5">
      <c r="A233" t="s">
        <v>49</v>
      </c>
      <c s="34" t="s">
        <v>644</v>
      </c>
      <c s="34" t="s">
        <v>670</v>
      </c>
      <c s="35" t="s">
        <v>671</v>
      </c>
      <c s="6" t="s">
        <v>672</v>
      </c>
      <c s="36" t="s">
        <v>648</v>
      </c>
      <c s="37">
        <v>1</v>
      </c>
      <c s="36">
        <v>0</v>
      </c>
      <c s="36">
        <f>ROUND(G233*H233,6)</f>
      </c>
      <c r="L233" s="38">
        <v>0</v>
      </c>
      <c s="32">
        <f>ROUND(ROUND(L233,2)*ROUND(G233,3),2)</f>
      </c>
      <c s="36" t="s">
        <v>649</v>
      </c>
      <c>
        <f>(M233*21)/100</f>
      </c>
      <c t="s">
        <v>28</v>
      </c>
    </row>
    <row r="234" spans="1:5" ht="25.5">
      <c r="A234" s="35" t="s">
        <v>56</v>
      </c>
      <c r="E234" s="39" t="s">
        <v>650</v>
      </c>
    </row>
    <row r="235" spans="1:5" ht="12.75">
      <c r="A235" s="35" t="s">
        <v>57</v>
      </c>
      <c r="E235" s="40" t="s">
        <v>52</v>
      </c>
    </row>
    <row r="236" spans="1:5" ht="102">
      <c r="A236" t="s">
        <v>58</v>
      </c>
      <c r="E236" s="39" t="s">
        <v>651</v>
      </c>
    </row>
    <row r="237" spans="1:16" ht="25.5">
      <c r="A237" t="s">
        <v>49</v>
      </c>
      <c s="34" t="s">
        <v>28</v>
      </c>
      <c s="34" t="s">
        <v>2720</v>
      </c>
      <c s="35" t="s">
        <v>2721</v>
      </c>
      <c s="6" t="s">
        <v>2722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2631</v>
      </c>
      <c s="41">
        <f>Rekapitulace!C52</f>
      </c>
      <c s="20" t="s">
        <v>0</v>
      </c>
      <c t="s">
        <v>23</v>
      </c>
      <c t="s">
        <v>28</v>
      </c>
    </row>
    <row r="4" spans="1:16" ht="32" customHeight="1">
      <c r="A4" s="24" t="s">
        <v>20</v>
      </c>
      <c s="25" t="s">
        <v>29</v>
      </c>
      <c s="27" t="s">
        <v>2631</v>
      </c>
      <c r="E4" s="26" t="s">
        <v>2632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2978</v>
      </c>
      <c r="E8" s="30" t="s">
        <v>2977</v>
      </c>
      <c r="J8" s="29">
        <f>0+J9+J14+J19+J52+J185</f>
      </c>
      <c s="29">
        <f>0+K9+K14+K19+K52+K185</f>
      </c>
      <c s="29">
        <f>0+L9+L14+L19+L52+L185</f>
      </c>
      <c s="29">
        <f>0+M9+M14+M19+M52+M185</f>
      </c>
    </row>
    <row r="9" spans="1:13" ht="12.75">
      <c r="A9" t="s">
        <v>47</v>
      </c>
      <c r="C9" s="31" t="s">
        <v>28</v>
      </c>
      <c r="E9" s="33" t="s">
        <v>2745</v>
      </c>
      <c r="J9" s="32">
        <f>0</f>
      </c>
      <c s="32">
        <f>0</f>
      </c>
      <c s="32">
        <f>0+L10</f>
      </c>
      <c s="32">
        <f>0+M10</f>
      </c>
    </row>
    <row r="10" spans="1:16" ht="12.75">
      <c r="A10" t="s">
        <v>49</v>
      </c>
      <c s="34" t="s">
        <v>26</v>
      </c>
      <c s="34" t="s">
        <v>2746</v>
      </c>
      <c s="35" t="s">
        <v>52</v>
      </c>
      <c s="6" t="s">
        <v>2747</v>
      </c>
      <c s="36" t="s">
        <v>1044</v>
      </c>
      <c s="37">
        <v>1</v>
      </c>
      <c s="36">
        <v>0</v>
      </c>
      <c s="36">
        <f>ROUND(G10*H10,6)</f>
      </c>
      <c r="L10" s="38">
        <v>0</v>
      </c>
      <c s="32">
        <f>ROUND(ROUND(L10,2)*ROUND(G10,3),2)</f>
      </c>
      <c s="36" t="s">
        <v>2799</v>
      </c>
      <c>
        <f>(M10*21)/100</f>
      </c>
      <c t="s">
        <v>28</v>
      </c>
    </row>
    <row r="11" spans="1:5" ht="12.75">
      <c r="A11" s="35" t="s">
        <v>56</v>
      </c>
      <c r="E11" s="39" t="s">
        <v>52</v>
      </c>
    </row>
    <row r="12" spans="1:5" ht="12.75">
      <c r="A12" s="35" t="s">
        <v>57</v>
      </c>
      <c r="E12" s="40" t="s">
        <v>2748</v>
      </c>
    </row>
    <row r="13" spans="1:5" ht="12.75">
      <c r="A13" t="s">
        <v>58</v>
      </c>
      <c r="E13" s="39" t="s">
        <v>2749</v>
      </c>
    </row>
    <row r="14" spans="1:13" ht="12.75">
      <c r="A14" t="s">
        <v>47</v>
      </c>
      <c r="C14" s="31" t="s">
        <v>26</v>
      </c>
      <c r="E14" s="33" t="s">
        <v>2750</v>
      </c>
      <c r="J14" s="32">
        <f>0</f>
      </c>
      <c s="32">
        <f>0</f>
      </c>
      <c s="32">
        <f>0+L15</f>
      </c>
      <c s="32">
        <f>0+M15</f>
      </c>
    </row>
    <row r="15" spans="1:16" ht="12.75">
      <c r="A15" t="s">
        <v>49</v>
      </c>
      <c s="34" t="s">
        <v>94</v>
      </c>
      <c s="34" t="s">
        <v>2751</v>
      </c>
      <c s="35" t="s">
        <v>52</v>
      </c>
      <c s="6" t="s">
        <v>2752</v>
      </c>
      <c s="36" t="s">
        <v>1044</v>
      </c>
      <c s="37">
        <v>1</v>
      </c>
      <c s="36">
        <v>0</v>
      </c>
      <c s="36">
        <f>ROUND(G15*H15,6)</f>
      </c>
      <c r="L15" s="38">
        <v>0</v>
      </c>
      <c s="32">
        <f>ROUND(ROUND(L15,2)*ROUND(G15,3),2)</f>
      </c>
      <c s="36" t="s">
        <v>2799</v>
      </c>
      <c>
        <f>(M15*21)/100</f>
      </c>
      <c t="s">
        <v>28</v>
      </c>
    </row>
    <row r="16" spans="1:5" ht="12.75">
      <c r="A16" s="35" t="s">
        <v>56</v>
      </c>
      <c r="E16" s="39" t="s">
        <v>52</v>
      </c>
    </row>
    <row r="17" spans="1:5" ht="12.75">
      <c r="A17" s="35" t="s">
        <v>57</v>
      </c>
      <c r="E17" s="40" t="s">
        <v>2753</v>
      </c>
    </row>
    <row r="18" spans="1:5" ht="25.5">
      <c r="A18" t="s">
        <v>58</v>
      </c>
      <c r="E18" s="39" t="s">
        <v>2754</v>
      </c>
    </row>
    <row r="19" spans="1:13" ht="12.75">
      <c r="A19" t="s">
        <v>47</v>
      </c>
      <c r="C19" s="31" t="s">
        <v>285</v>
      </c>
      <c r="E19" s="33" t="s">
        <v>2759</v>
      </c>
      <c r="J19" s="32">
        <f>0</f>
      </c>
      <c s="32">
        <f>0</f>
      </c>
      <c s="32">
        <f>0+L20+L24+L28+L32+L36+L40+L44+L48</f>
      </c>
      <c s="32">
        <f>0+M20+M24+M28+M32+M36+M40+M44+M48</f>
      </c>
    </row>
    <row r="20" spans="1:16" ht="25.5">
      <c r="A20" t="s">
        <v>49</v>
      </c>
      <c s="34" t="s">
        <v>100</v>
      </c>
      <c s="34" t="s">
        <v>1413</v>
      </c>
      <c s="35" t="s">
        <v>52</v>
      </c>
      <c s="6" t="s">
        <v>1414</v>
      </c>
      <c s="36" t="s">
        <v>67</v>
      </c>
      <c s="37">
        <v>10</v>
      </c>
      <c s="36">
        <v>0</v>
      </c>
      <c s="36">
        <f>ROUND(G20*H20,6)</f>
      </c>
      <c r="L20" s="38">
        <v>0</v>
      </c>
      <c s="32">
        <f>ROUND(ROUND(L20,2)*ROUND(G20,3),2)</f>
      </c>
      <c s="36" t="s">
        <v>2799</v>
      </c>
      <c>
        <f>(M20*21)/100</f>
      </c>
      <c t="s">
        <v>28</v>
      </c>
    </row>
    <row r="21" spans="1:5" ht="12.75">
      <c r="A21" s="35" t="s">
        <v>56</v>
      </c>
      <c r="E21" s="39" t="s">
        <v>52</v>
      </c>
    </row>
    <row r="22" spans="1:5" ht="12.75">
      <c r="A22" s="35" t="s">
        <v>57</v>
      </c>
      <c r="E22" s="40" t="s">
        <v>52</v>
      </c>
    </row>
    <row r="23" spans="1:5" ht="76.5">
      <c r="A23" t="s">
        <v>58</v>
      </c>
      <c r="E23" s="39" t="s">
        <v>2760</v>
      </c>
    </row>
    <row r="24" spans="1:16" ht="12.75">
      <c r="A24" t="s">
        <v>49</v>
      </c>
      <c s="34" t="s">
        <v>27</v>
      </c>
      <c s="34" t="s">
        <v>121</v>
      </c>
      <c s="35" t="s">
        <v>52</v>
      </c>
      <c s="6" t="s">
        <v>122</v>
      </c>
      <c s="36" t="s">
        <v>105</v>
      </c>
      <c s="37">
        <v>20</v>
      </c>
      <c s="36">
        <v>0</v>
      </c>
      <c s="36">
        <f>ROUND(G24*H24,6)</f>
      </c>
      <c r="L24" s="38">
        <v>0</v>
      </c>
      <c s="32">
        <f>ROUND(ROUND(L24,2)*ROUND(G24,3),2)</f>
      </c>
      <c s="36" t="s">
        <v>2799</v>
      </c>
      <c>
        <f>(M24*21)/100</f>
      </c>
      <c t="s">
        <v>28</v>
      </c>
    </row>
    <row r="25" spans="1:5" ht="12.75">
      <c r="A25" s="35" t="s">
        <v>56</v>
      </c>
      <c r="E25" s="39" t="s">
        <v>52</v>
      </c>
    </row>
    <row r="26" spans="1:5" ht="12.75">
      <c r="A26" s="35" t="s">
        <v>57</v>
      </c>
      <c r="E26" s="40" t="s">
        <v>52</v>
      </c>
    </row>
    <row r="27" spans="1:5" ht="102">
      <c r="A27" t="s">
        <v>58</v>
      </c>
      <c r="E27" s="39" t="s">
        <v>2800</v>
      </c>
    </row>
    <row r="28" spans="1:16" ht="25.5">
      <c r="A28" t="s">
        <v>49</v>
      </c>
      <c s="34" t="s">
        <v>168</v>
      </c>
      <c s="34" t="s">
        <v>2801</v>
      </c>
      <c s="35" t="s">
        <v>52</v>
      </c>
      <c s="6" t="s">
        <v>2802</v>
      </c>
      <c s="36" t="s">
        <v>67</v>
      </c>
      <c s="37">
        <v>60</v>
      </c>
      <c s="36">
        <v>0</v>
      </c>
      <c s="36">
        <f>ROUND(G28*H28,6)</f>
      </c>
      <c r="L28" s="38">
        <v>0</v>
      </c>
      <c s="32">
        <f>ROUND(ROUND(L28,2)*ROUND(G28,3),2)</f>
      </c>
      <c s="36" t="s">
        <v>2799</v>
      </c>
      <c>
        <f>(M28*21)/100</f>
      </c>
      <c t="s">
        <v>28</v>
      </c>
    </row>
    <row r="29" spans="1:5" ht="12.75">
      <c r="A29" s="35" t="s">
        <v>56</v>
      </c>
      <c r="E29" s="39" t="s">
        <v>52</v>
      </c>
    </row>
    <row r="30" spans="1:5" ht="12.75">
      <c r="A30" s="35" t="s">
        <v>57</v>
      </c>
      <c r="E30" s="40" t="s">
        <v>52</v>
      </c>
    </row>
    <row r="31" spans="1:5" ht="127.5">
      <c r="A31" t="s">
        <v>58</v>
      </c>
      <c r="E31" s="39" t="s">
        <v>2803</v>
      </c>
    </row>
    <row r="32" spans="1:16" ht="25.5">
      <c r="A32" t="s">
        <v>49</v>
      </c>
      <c s="34" t="s">
        <v>534</v>
      </c>
      <c s="34" t="s">
        <v>1397</v>
      </c>
      <c s="35" t="s">
        <v>52</v>
      </c>
      <c s="6" t="s">
        <v>1398</v>
      </c>
      <c s="36" t="s">
        <v>105</v>
      </c>
      <c s="37">
        <v>10</v>
      </c>
      <c s="36">
        <v>0</v>
      </c>
      <c s="36">
        <f>ROUND(G32*H32,6)</f>
      </c>
      <c r="L32" s="38">
        <v>0</v>
      </c>
      <c s="32">
        <f>ROUND(ROUND(L32,2)*ROUND(G32,3),2)</f>
      </c>
      <c s="36" t="s">
        <v>2799</v>
      </c>
      <c>
        <f>(M32*21)/100</f>
      </c>
      <c t="s">
        <v>28</v>
      </c>
    </row>
    <row r="33" spans="1:5" ht="12.75">
      <c r="A33" s="35" t="s">
        <v>56</v>
      </c>
      <c r="E33" s="39" t="s">
        <v>52</v>
      </c>
    </row>
    <row r="34" spans="1:5" ht="12.75">
      <c r="A34" s="35" t="s">
        <v>57</v>
      </c>
      <c r="E34" s="40" t="s">
        <v>52</v>
      </c>
    </row>
    <row r="35" spans="1:5" ht="127.5">
      <c r="A35" t="s">
        <v>58</v>
      </c>
      <c r="E35" s="39" t="s">
        <v>2803</v>
      </c>
    </row>
    <row r="36" spans="1:16" ht="25.5">
      <c r="A36" t="s">
        <v>49</v>
      </c>
      <c s="34" t="s">
        <v>673</v>
      </c>
      <c s="34" t="s">
        <v>1548</v>
      </c>
      <c s="35" t="s">
        <v>52</v>
      </c>
      <c s="6" t="s">
        <v>1549</v>
      </c>
      <c s="36" t="s">
        <v>105</v>
      </c>
      <c s="37">
        <v>30</v>
      </c>
      <c s="36">
        <v>0</v>
      </c>
      <c s="36">
        <f>ROUND(G36*H36,6)</f>
      </c>
      <c r="L36" s="38">
        <v>0</v>
      </c>
      <c s="32">
        <f>ROUND(ROUND(L36,2)*ROUND(G36,3),2)</f>
      </c>
      <c s="36" t="s">
        <v>2799</v>
      </c>
      <c>
        <f>(M36*21)/100</f>
      </c>
      <c t="s">
        <v>28</v>
      </c>
    </row>
    <row r="37" spans="1:5" ht="12.75">
      <c r="A37" s="35" t="s">
        <v>56</v>
      </c>
      <c r="E37" s="39" t="s">
        <v>52</v>
      </c>
    </row>
    <row r="38" spans="1:5" ht="12.75">
      <c r="A38" s="35" t="s">
        <v>57</v>
      </c>
      <c r="E38" s="40" t="s">
        <v>52</v>
      </c>
    </row>
    <row r="39" spans="1:5" ht="127.5">
      <c r="A39" t="s">
        <v>58</v>
      </c>
      <c r="E39" s="39" t="s">
        <v>2803</v>
      </c>
    </row>
    <row r="40" spans="1:16" ht="25.5">
      <c r="A40" t="s">
        <v>49</v>
      </c>
      <c s="34" t="s">
        <v>677</v>
      </c>
      <c s="34" t="s">
        <v>2804</v>
      </c>
      <c s="35" t="s">
        <v>52</v>
      </c>
      <c s="6" t="s">
        <v>2805</v>
      </c>
      <c s="36" t="s">
        <v>67</v>
      </c>
      <c s="37">
        <v>70</v>
      </c>
      <c s="36">
        <v>0</v>
      </c>
      <c s="36">
        <f>ROUND(G40*H40,6)</f>
      </c>
      <c r="L40" s="38">
        <v>0</v>
      </c>
      <c s="32">
        <f>ROUND(ROUND(L40,2)*ROUND(G40,3),2)</f>
      </c>
      <c s="36" t="s">
        <v>2799</v>
      </c>
      <c>
        <f>(M40*21)/100</f>
      </c>
      <c t="s">
        <v>28</v>
      </c>
    </row>
    <row r="41" spans="1:5" ht="12.75">
      <c r="A41" s="35" t="s">
        <v>56</v>
      </c>
      <c r="E41" s="39" t="s">
        <v>52</v>
      </c>
    </row>
    <row r="42" spans="1:5" ht="12.75">
      <c r="A42" s="35" t="s">
        <v>57</v>
      </c>
      <c r="E42" s="40" t="s">
        <v>52</v>
      </c>
    </row>
    <row r="43" spans="1:5" ht="76.5">
      <c r="A43" t="s">
        <v>58</v>
      </c>
      <c r="E43" s="39" t="s">
        <v>2806</v>
      </c>
    </row>
    <row r="44" spans="1:16" ht="12.75">
      <c r="A44" t="s">
        <v>49</v>
      </c>
      <c s="34" t="s">
        <v>681</v>
      </c>
      <c s="34" t="s">
        <v>2807</v>
      </c>
      <c s="35" t="s">
        <v>52</v>
      </c>
      <c s="6" t="s">
        <v>2808</v>
      </c>
      <c s="36" t="s">
        <v>54</v>
      </c>
      <c s="37">
        <v>2.4</v>
      </c>
      <c s="36">
        <v>0</v>
      </c>
      <c s="36">
        <f>ROUND(G44*H44,6)</f>
      </c>
      <c r="L44" s="38">
        <v>0</v>
      </c>
      <c s="32">
        <f>ROUND(ROUND(L44,2)*ROUND(G44,3),2)</f>
      </c>
      <c s="36" t="s">
        <v>2799</v>
      </c>
      <c>
        <f>(M44*21)/100</f>
      </c>
      <c t="s">
        <v>28</v>
      </c>
    </row>
    <row r="45" spans="1:5" ht="12.75">
      <c r="A45" s="35" t="s">
        <v>56</v>
      </c>
      <c r="E45" s="39" t="s">
        <v>52</v>
      </c>
    </row>
    <row r="46" spans="1:5" ht="12.75">
      <c r="A46" s="35" t="s">
        <v>57</v>
      </c>
      <c r="E46" s="40" t="s">
        <v>2979</v>
      </c>
    </row>
    <row r="47" spans="1:5" ht="127.5">
      <c r="A47" t="s">
        <v>58</v>
      </c>
      <c r="E47" s="39" t="s">
        <v>2803</v>
      </c>
    </row>
    <row r="48" spans="1:16" ht="12.75">
      <c r="A48" t="s">
        <v>49</v>
      </c>
      <c s="34" t="s">
        <v>685</v>
      </c>
      <c s="34" t="s">
        <v>144</v>
      </c>
      <c s="35" t="s">
        <v>52</v>
      </c>
      <c s="6" t="s">
        <v>145</v>
      </c>
      <c s="36" t="s">
        <v>54</v>
      </c>
      <c s="37">
        <v>0.8</v>
      </c>
      <c s="36">
        <v>0</v>
      </c>
      <c s="36">
        <f>ROUND(G48*H48,6)</f>
      </c>
      <c r="L48" s="38">
        <v>0</v>
      </c>
      <c s="32">
        <f>ROUND(ROUND(L48,2)*ROUND(G48,3),2)</f>
      </c>
      <c s="36" t="s">
        <v>2799</v>
      </c>
      <c>
        <f>(M48*21)/100</f>
      </c>
      <c t="s">
        <v>28</v>
      </c>
    </row>
    <row r="49" spans="1:5" ht="12.75">
      <c r="A49" s="35" t="s">
        <v>56</v>
      </c>
      <c r="E49" s="39" t="s">
        <v>52</v>
      </c>
    </row>
    <row r="50" spans="1:5" ht="12.75">
      <c r="A50" s="35" t="s">
        <v>57</v>
      </c>
      <c r="E50" s="40" t="s">
        <v>2966</v>
      </c>
    </row>
    <row r="51" spans="1:5" ht="38.25">
      <c r="A51" t="s">
        <v>58</v>
      </c>
      <c r="E51" s="39" t="s">
        <v>146</v>
      </c>
    </row>
    <row r="52" spans="1:13" ht="12.75">
      <c r="A52" t="s">
        <v>47</v>
      </c>
      <c r="C52" s="31" t="s">
        <v>302</v>
      </c>
      <c r="E52" s="33" t="s">
        <v>2761</v>
      </c>
      <c r="J52" s="32">
        <f>0</f>
      </c>
      <c s="32">
        <f>0</f>
      </c>
      <c s="32">
        <f>0+L53+L57+L61+L65+L69+L73+L77+L81+L85+L89+L93+L97+L101+L105+L109+L113+L117+L121+L125+L129+L133+L137+L141+L145+L149+L153+L157+L161+L165+L169+L173+L177+L181</f>
      </c>
      <c s="32">
        <f>0+M53+M57+M61+M65+M69+M73+M77+M81+M85+M89+M93+M97+M101+M105+M109+M113+M117+M121+M125+M129+M133+M137+M141+M145+M149+M153+M157+M161+M165+M169+M173+M177+M181</f>
      </c>
    </row>
    <row r="53" spans="1:16" ht="25.5">
      <c r="A53" t="s">
        <v>49</v>
      </c>
      <c s="34" t="s">
        <v>50</v>
      </c>
      <c s="34" t="s">
        <v>2851</v>
      </c>
      <c s="35" t="s">
        <v>52</v>
      </c>
      <c s="6" t="s">
        <v>2852</v>
      </c>
      <c s="36" t="s">
        <v>67</v>
      </c>
      <c s="37">
        <v>6</v>
      </c>
      <c s="36">
        <v>0</v>
      </c>
      <c s="36">
        <f>ROUND(G53*H53,6)</f>
      </c>
      <c r="L53" s="38">
        <v>0</v>
      </c>
      <c s="32">
        <f>ROUND(ROUND(L53,2)*ROUND(G53,3),2)</f>
      </c>
      <c s="36" t="s">
        <v>2799</v>
      </c>
      <c>
        <f>(M53*21)/100</f>
      </c>
      <c t="s">
        <v>28</v>
      </c>
    </row>
    <row r="54" spans="1:5" ht="12.75">
      <c r="A54" s="35" t="s">
        <v>56</v>
      </c>
      <c r="E54" s="39" t="s">
        <v>52</v>
      </c>
    </row>
    <row r="55" spans="1:5" ht="51">
      <c r="A55" s="35" t="s">
        <v>57</v>
      </c>
      <c r="E55" s="40" t="s">
        <v>2853</v>
      </c>
    </row>
    <row r="56" spans="1:5" ht="12.75">
      <c r="A56" t="s">
        <v>58</v>
      </c>
      <c r="E56" s="39" t="s">
        <v>52</v>
      </c>
    </row>
    <row r="57" spans="1:16" ht="25.5">
      <c r="A57" t="s">
        <v>49</v>
      </c>
      <c s="34" t="s">
        <v>60</v>
      </c>
      <c s="34" t="s">
        <v>2854</v>
      </c>
      <c s="35" t="s">
        <v>52</v>
      </c>
      <c s="6" t="s">
        <v>2855</v>
      </c>
      <c s="36" t="s">
        <v>67</v>
      </c>
      <c s="37">
        <v>1</v>
      </c>
      <c s="36">
        <v>0</v>
      </c>
      <c s="36">
        <f>ROUND(G57*H57,6)</f>
      </c>
      <c r="L57" s="38">
        <v>0</v>
      </c>
      <c s="32">
        <f>ROUND(ROUND(L57,2)*ROUND(G57,3),2)</f>
      </c>
      <c s="36" t="s">
        <v>2799</v>
      </c>
      <c>
        <f>(M57*21)/100</f>
      </c>
      <c t="s">
        <v>28</v>
      </c>
    </row>
    <row r="58" spans="1:5" ht="12.75">
      <c r="A58" s="35" t="s">
        <v>56</v>
      </c>
      <c r="E58" s="39" t="s">
        <v>52</v>
      </c>
    </row>
    <row r="59" spans="1:5" ht="12.75">
      <c r="A59" s="35" t="s">
        <v>57</v>
      </c>
      <c r="E59" s="40" t="s">
        <v>52</v>
      </c>
    </row>
    <row r="60" spans="1:5" ht="51">
      <c r="A60" t="s">
        <v>58</v>
      </c>
      <c r="E60" s="39" t="s">
        <v>2853</v>
      </c>
    </row>
    <row r="61" spans="1:16" ht="25.5">
      <c r="A61" t="s">
        <v>49</v>
      </c>
      <c s="34" t="s">
        <v>64</v>
      </c>
      <c s="34" t="s">
        <v>2980</v>
      </c>
      <c s="35" t="s">
        <v>52</v>
      </c>
      <c s="6" t="s">
        <v>2981</v>
      </c>
      <c s="36" t="s">
        <v>67</v>
      </c>
      <c s="37">
        <v>1</v>
      </c>
      <c s="36">
        <v>0</v>
      </c>
      <c s="36">
        <f>ROUND(G61*H61,6)</f>
      </c>
      <c r="L61" s="38">
        <v>0</v>
      </c>
      <c s="32">
        <f>ROUND(ROUND(L61,2)*ROUND(G61,3),2)</f>
      </c>
      <c s="36" t="s">
        <v>2799</v>
      </c>
      <c>
        <f>(M61*21)/100</f>
      </c>
      <c t="s">
        <v>28</v>
      </c>
    </row>
    <row r="62" spans="1:5" ht="12.75">
      <c r="A62" s="35" t="s">
        <v>56</v>
      </c>
      <c r="E62" s="39" t="s">
        <v>52</v>
      </c>
    </row>
    <row r="63" spans="1:5" ht="12.75">
      <c r="A63" s="35" t="s">
        <v>57</v>
      </c>
      <c r="E63" s="40" t="s">
        <v>52</v>
      </c>
    </row>
    <row r="64" spans="1:5" ht="51">
      <c r="A64" t="s">
        <v>58</v>
      </c>
      <c r="E64" s="39" t="s">
        <v>2853</v>
      </c>
    </row>
    <row r="65" spans="1:16" ht="12.75">
      <c r="A65" t="s">
        <v>49</v>
      </c>
      <c s="34" t="s">
        <v>69</v>
      </c>
      <c s="34" t="s">
        <v>2982</v>
      </c>
      <c s="35" t="s">
        <v>52</v>
      </c>
      <c s="6" t="s">
        <v>2983</v>
      </c>
      <c s="36" t="s">
        <v>105</v>
      </c>
      <c s="37">
        <v>90</v>
      </c>
      <c s="36">
        <v>0</v>
      </c>
      <c s="36">
        <f>ROUND(G65*H65,6)</f>
      </c>
      <c r="L65" s="38">
        <v>0</v>
      </c>
      <c s="32">
        <f>ROUND(ROUND(L65,2)*ROUND(G65,3),2)</f>
      </c>
      <c s="36" t="s">
        <v>2799</v>
      </c>
      <c>
        <f>(M65*21)/100</f>
      </c>
      <c t="s">
        <v>28</v>
      </c>
    </row>
    <row r="66" spans="1:5" ht="12.75">
      <c r="A66" s="35" t="s">
        <v>56</v>
      </c>
      <c r="E66" s="39" t="s">
        <v>52</v>
      </c>
    </row>
    <row r="67" spans="1:5" ht="12.75">
      <c r="A67" s="35" t="s">
        <v>57</v>
      </c>
      <c r="E67" s="40" t="s">
        <v>2984</v>
      </c>
    </row>
    <row r="68" spans="1:5" ht="89.25">
      <c r="A68" t="s">
        <v>58</v>
      </c>
      <c r="E68" s="39" t="s">
        <v>155</v>
      </c>
    </row>
    <row r="69" spans="1:16" ht="12.75">
      <c r="A69" t="s">
        <v>49</v>
      </c>
      <c s="34" t="s">
        <v>72</v>
      </c>
      <c s="34" t="s">
        <v>2985</v>
      </c>
      <c s="35" t="s">
        <v>52</v>
      </c>
      <c s="6" t="s">
        <v>2986</v>
      </c>
      <c s="36" t="s">
        <v>105</v>
      </c>
      <c s="37">
        <v>33</v>
      </c>
      <c s="36">
        <v>0</v>
      </c>
      <c s="36">
        <f>ROUND(G69*H69,6)</f>
      </c>
      <c r="L69" s="38">
        <v>0</v>
      </c>
      <c s="32">
        <f>ROUND(ROUND(L69,2)*ROUND(G69,3),2)</f>
      </c>
      <c s="36" t="s">
        <v>2799</v>
      </c>
      <c>
        <f>(M69*21)/100</f>
      </c>
      <c t="s">
        <v>28</v>
      </c>
    </row>
    <row r="70" spans="1:5" ht="12.75">
      <c r="A70" s="35" t="s">
        <v>56</v>
      </c>
      <c r="E70" s="39" t="s">
        <v>52</v>
      </c>
    </row>
    <row r="71" spans="1:5" ht="12.75">
      <c r="A71" s="35" t="s">
        <v>57</v>
      </c>
      <c r="E71" s="40" t="s">
        <v>2987</v>
      </c>
    </row>
    <row r="72" spans="1:5" ht="89.25">
      <c r="A72" t="s">
        <v>58</v>
      </c>
      <c r="E72" s="39" t="s">
        <v>155</v>
      </c>
    </row>
    <row r="73" spans="1:16" ht="38.25">
      <c r="A73" t="s">
        <v>49</v>
      </c>
      <c s="34" t="s">
        <v>78</v>
      </c>
      <c s="34" t="s">
        <v>2988</v>
      </c>
      <c s="35" t="s">
        <v>52</v>
      </c>
      <c s="6" t="s">
        <v>2989</v>
      </c>
      <c s="36" t="s">
        <v>1061</v>
      </c>
      <c s="37">
        <v>8</v>
      </c>
      <c s="36">
        <v>0</v>
      </c>
      <c s="36">
        <f>ROUND(G73*H73,6)</f>
      </c>
      <c r="L73" s="38">
        <v>0</v>
      </c>
      <c s="32">
        <f>ROUND(ROUND(L73,2)*ROUND(G73,3),2)</f>
      </c>
      <c s="36" t="s">
        <v>2799</v>
      </c>
      <c>
        <f>(M73*21)/100</f>
      </c>
      <c t="s">
        <v>28</v>
      </c>
    </row>
    <row r="74" spans="1:5" ht="12.75">
      <c r="A74" s="35" t="s">
        <v>56</v>
      </c>
      <c r="E74" s="39" t="s">
        <v>52</v>
      </c>
    </row>
    <row r="75" spans="1:5" ht="12.75">
      <c r="A75" s="35" t="s">
        <v>57</v>
      </c>
      <c r="E75" s="40" t="s">
        <v>2990</v>
      </c>
    </row>
    <row r="76" spans="1:5" ht="102">
      <c r="A76" t="s">
        <v>58</v>
      </c>
      <c r="E76" s="39" t="s">
        <v>159</v>
      </c>
    </row>
    <row r="77" spans="1:16" ht="38.25">
      <c r="A77" t="s">
        <v>49</v>
      </c>
      <c s="34" t="s">
        <v>83</v>
      </c>
      <c s="34" t="s">
        <v>2991</v>
      </c>
      <c s="35" t="s">
        <v>52</v>
      </c>
      <c s="6" t="s">
        <v>2992</v>
      </c>
      <c s="36" t="s">
        <v>67</v>
      </c>
      <c s="37">
        <v>2</v>
      </c>
      <c s="36">
        <v>0</v>
      </c>
      <c s="36">
        <f>ROUND(G77*H77,6)</f>
      </c>
      <c r="L77" s="38">
        <v>0</v>
      </c>
      <c s="32">
        <f>ROUND(ROUND(L77,2)*ROUND(G77,3),2)</f>
      </c>
      <c s="36" t="s">
        <v>2799</v>
      </c>
      <c>
        <f>(M77*21)/100</f>
      </c>
      <c t="s">
        <v>28</v>
      </c>
    </row>
    <row r="78" spans="1:5" ht="12.75">
      <c r="A78" s="35" t="s">
        <v>56</v>
      </c>
      <c r="E78" s="39" t="s">
        <v>52</v>
      </c>
    </row>
    <row r="79" spans="1:5" ht="12.75">
      <c r="A79" s="35" t="s">
        <v>57</v>
      </c>
      <c r="E79" s="40" t="s">
        <v>2915</v>
      </c>
    </row>
    <row r="80" spans="1:5" ht="102">
      <c r="A80" t="s">
        <v>58</v>
      </c>
      <c r="E80" s="39" t="s">
        <v>159</v>
      </c>
    </row>
    <row r="81" spans="1:16" ht="25.5">
      <c r="A81" t="s">
        <v>49</v>
      </c>
      <c s="34" t="s">
        <v>87</v>
      </c>
      <c s="34" t="s">
        <v>2993</v>
      </c>
      <c s="35" t="s">
        <v>52</v>
      </c>
      <c s="6" t="s">
        <v>2994</v>
      </c>
      <c s="36" t="s">
        <v>67</v>
      </c>
      <c s="37">
        <v>2</v>
      </c>
      <c s="36">
        <v>0</v>
      </c>
      <c s="36">
        <f>ROUND(G81*H81,6)</f>
      </c>
      <c r="L81" s="38">
        <v>0</v>
      </c>
      <c s="32">
        <f>ROUND(ROUND(L81,2)*ROUND(G81,3),2)</f>
      </c>
      <c s="36" t="s">
        <v>2799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2995</v>
      </c>
      <c s="35" t="s">
        <v>52</v>
      </c>
      <c s="6" t="s">
        <v>2996</v>
      </c>
      <c s="36" t="s">
        <v>105</v>
      </c>
      <c s="37">
        <v>13</v>
      </c>
      <c s="36">
        <v>0</v>
      </c>
      <c s="36">
        <f>ROUND(G85*H85,6)</f>
      </c>
      <c r="L85" s="38">
        <v>0</v>
      </c>
      <c s="32">
        <f>ROUND(ROUND(L85,2)*ROUND(G85,3),2)</f>
      </c>
      <c s="36" t="s">
        <v>2799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982</v>
      </c>
      <c s="35" t="s">
        <v>52</v>
      </c>
      <c s="6" t="s">
        <v>983</v>
      </c>
      <c s="36" t="s">
        <v>105</v>
      </c>
      <c s="37">
        <v>26</v>
      </c>
      <c s="36">
        <v>0</v>
      </c>
      <c s="36">
        <f>ROUND(G89*H89,6)</f>
      </c>
      <c r="L89" s="38">
        <v>0</v>
      </c>
      <c s="32">
        <f>ROUND(ROUND(L89,2)*ROUND(G89,3),2)</f>
      </c>
      <c s="36" t="s">
        <v>2799</v>
      </c>
      <c>
        <f>(M89*21)/100</f>
      </c>
      <c t="s">
        <v>28</v>
      </c>
    </row>
    <row r="90" spans="1:5" ht="12.75">
      <c r="A90" s="35" t="s">
        <v>56</v>
      </c>
      <c r="E90" s="39" t="s">
        <v>52</v>
      </c>
    </row>
    <row r="91" spans="1:5" ht="12.75">
      <c r="A91" s="35" t="s">
        <v>57</v>
      </c>
      <c r="E91" s="40" t="s">
        <v>2997</v>
      </c>
    </row>
    <row r="92" spans="1:5" ht="89.25">
      <c r="A92" t="s">
        <v>58</v>
      </c>
      <c r="E92" s="39" t="s">
        <v>155</v>
      </c>
    </row>
    <row r="93" spans="1:16" ht="25.5">
      <c r="A93" t="s">
        <v>49</v>
      </c>
      <c s="34" t="s">
        <v>1000</v>
      </c>
      <c s="34" t="s">
        <v>1393</v>
      </c>
      <c s="35" t="s">
        <v>52</v>
      </c>
      <c s="6" t="s">
        <v>2301</v>
      </c>
      <c s="36" t="s">
        <v>67</v>
      </c>
      <c s="37">
        <v>2</v>
      </c>
      <c s="36">
        <v>0</v>
      </c>
      <c s="36">
        <f>ROUND(G93*H93,6)</f>
      </c>
      <c r="L93" s="38">
        <v>0</v>
      </c>
      <c s="32">
        <f>ROUND(ROUND(L93,2)*ROUND(G93,3),2)</f>
      </c>
      <c s="36" t="s">
        <v>2799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985</v>
      </c>
      <c s="35" t="s">
        <v>52</v>
      </c>
      <c s="6" t="s">
        <v>986</v>
      </c>
      <c s="36" t="s">
        <v>67</v>
      </c>
      <c s="37">
        <v>4</v>
      </c>
      <c s="36">
        <v>0</v>
      </c>
      <c s="36">
        <f>ROUND(G97*H97,6)</f>
      </c>
      <c r="L97" s="38">
        <v>0</v>
      </c>
      <c s="32">
        <f>ROUND(ROUND(L97,2)*ROUND(G97,3),2)</f>
      </c>
      <c s="36" t="s">
        <v>2799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924</v>
      </c>
      <c s="34" t="s">
        <v>2831</v>
      </c>
      <c s="35" t="s">
        <v>52</v>
      </c>
      <c s="6" t="s">
        <v>2832</v>
      </c>
      <c s="36" t="s">
        <v>105</v>
      </c>
      <c s="37">
        <v>90</v>
      </c>
      <c s="36">
        <v>0</v>
      </c>
      <c s="36">
        <f>ROUND(G101*H101,6)</f>
      </c>
      <c r="L101" s="38">
        <v>0</v>
      </c>
      <c s="32">
        <f>ROUND(ROUND(L101,2)*ROUND(G101,3),2)</f>
      </c>
      <c s="36" t="s">
        <v>2799</v>
      </c>
      <c>
        <f>(M101*21)/100</f>
      </c>
      <c t="s">
        <v>28</v>
      </c>
    </row>
    <row r="102" spans="1:5" ht="12.75">
      <c r="A102" s="35" t="s">
        <v>56</v>
      </c>
      <c r="E102" s="39" t="s">
        <v>52</v>
      </c>
    </row>
    <row r="103" spans="1:5" ht="12.75">
      <c r="A103" s="35" t="s">
        <v>57</v>
      </c>
      <c r="E103" s="40" t="s">
        <v>52</v>
      </c>
    </row>
    <row r="104" spans="1:5" ht="102">
      <c r="A104" t="s">
        <v>58</v>
      </c>
      <c r="E104" s="39" t="s">
        <v>2833</v>
      </c>
    </row>
    <row r="105" spans="1:16" ht="12.75">
      <c r="A105" t="s">
        <v>49</v>
      </c>
      <c s="34" t="s">
        <v>108</v>
      </c>
      <c s="34" t="s">
        <v>2061</v>
      </c>
      <c s="35" t="s">
        <v>52</v>
      </c>
      <c s="6" t="s">
        <v>2062</v>
      </c>
      <c s="36" t="s">
        <v>67</v>
      </c>
      <c s="37">
        <v>30</v>
      </c>
      <c s="36">
        <v>0</v>
      </c>
      <c s="36">
        <f>ROUND(G105*H105,6)</f>
      </c>
      <c r="L105" s="38">
        <v>0</v>
      </c>
      <c s="32">
        <f>ROUND(ROUND(L105,2)*ROUND(G105,3),2)</f>
      </c>
      <c s="36" t="s">
        <v>2799</v>
      </c>
      <c>
        <f>(M105*21)/100</f>
      </c>
      <c t="s">
        <v>28</v>
      </c>
    </row>
    <row r="106" spans="1:5" ht="12.75">
      <c r="A106" s="35" t="s">
        <v>56</v>
      </c>
      <c r="E106" s="39" t="s">
        <v>52</v>
      </c>
    </row>
    <row r="107" spans="1:5" ht="12.75">
      <c r="A107" s="35" t="s">
        <v>57</v>
      </c>
      <c r="E107" s="40" t="s">
        <v>52</v>
      </c>
    </row>
    <row r="108" spans="1:5" ht="76.5">
      <c r="A108" t="s">
        <v>58</v>
      </c>
      <c r="E108" s="39" t="s">
        <v>2834</v>
      </c>
    </row>
    <row r="109" spans="1:16" ht="12.75">
      <c r="A109" t="s">
        <v>49</v>
      </c>
      <c s="34" t="s">
        <v>112</v>
      </c>
      <c s="34" t="s">
        <v>2170</v>
      </c>
      <c s="35" t="s">
        <v>52</v>
      </c>
      <c s="6" t="s">
        <v>2171</v>
      </c>
      <c s="36" t="s">
        <v>67</v>
      </c>
      <c s="37">
        <v>10</v>
      </c>
      <c s="36">
        <v>0</v>
      </c>
      <c s="36">
        <f>ROUND(G109*H109,6)</f>
      </c>
      <c r="L109" s="38">
        <v>0</v>
      </c>
      <c s="32">
        <f>ROUND(ROUND(L109,2)*ROUND(G109,3),2)</f>
      </c>
      <c s="36" t="s">
        <v>2799</v>
      </c>
      <c>
        <f>(M109*21)/100</f>
      </c>
      <c t="s">
        <v>28</v>
      </c>
    </row>
    <row r="110" spans="1:5" ht="12.75">
      <c r="A110" s="35" t="s">
        <v>56</v>
      </c>
      <c r="E110" s="39" t="s">
        <v>52</v>
      </c>
    </row>
    <row r="111" spans="1:5" ht="12.75">
      <c r="A111" s="35" t="s">
        <v>57</v>
      </c>
      <c r="E111" s="40" t="s">
        <v>52</v>
      </c>
    </row>
    <row r="112" spans="1:5" ht="102">
      <c r="A112" t="s">
        <v>58</v>
      </c>
      <c r="E112" s="39" t="s">
        <v>2835</v>
      </c>
    </row>
    <row r="113" spans="1:16" ht="12.75">
      <c r="A113" t="s">
        <v>49</v>
      </c>
      <c s="34" t="s">
        <v>116</v>
      </c>
      <c s="34" t="s">
        <v>2998</v>
      </c>
      <c s="35" t="s">
        <v>52</v>
      </c>
      <c s="6" t="s">
        <v>2999</v>
      </c>
      <c s="36" t="s">
        <v>1061</v>
      </c>
      <c s="37">
        <v>5</v>
      </c>
      <c s="36">
        <v>0</v>
      </c>
      <c s="36">
        <f>ROUND(G113*H113,6)</f>
      </c>
      <c r="L113" s="38">
        <v>0</v>
      </c>
      <c s="32">
        <f>ROUND(ROUND(L113,2)*ROUND(G113,3),2)</f>
      </c>
      <c s="36" t="s">
        <v>2799</v>
      </c>
      <c>
        <f>(M113*21)/100</f>
      </c>
      <c t="s">
        <v>28</v>
      </c>
    </row>
    <row r="114" spans="1:5" ht="12.75">
      <c r="A114" s="35" t="s">
        <v>56</v>
      </c>
      <c r="E114" s="39" t="s">
        <v>52</v>
      </c>
    </row>
    <row r="115" spans="1:5" ht="12.75">
      <c r="A115" s="35" t="s">
        <v>57</v>
      </c>
      <c r="E115" s="40" t="s">
        <v>52</v>
      </c>
    </row>
    <row r="116" spans="1:5" ht="51">
      <c r="A116" t="s">
        <v>58</v>
      </c>
      <c r="E116" s="39" t="s">
        <v>3000</v>
      </c>
    </row>
    <row r="117" spans="1:16" ht="25.5">
      <c r="A117" t="s">
        <v>49</v>
      </c>
      <c s="34" t="s">
        <v>120</v>
      </c>
      <c s="34" t="s">
        <v>1461</v>
      </c>
      <c s="35" t="s">
        <v>52</v>
      </c>
      <c s="6" t="s">
        <v>1678</v>
      </c>
      <c s="36" t="s">
        <v>1061</v>
      </c>
      <c s="37">
        <v>1</v>
      </c>
      <c s="36">
        <v>0</v>
      </c>
      <c s="36">
        <f>ROUND(G117*H117,6)</f>
      </c>
      <c r="L117" s="38">
        <v>0</v>
      </c>
      <c s="32">
        <f>ROUND(ROUND(L117,2)*ROUND(G117,3),2)</f>
      </c>
      <c s="36" t="s">
        <v>2799</v>
      </c>
      <c>
        <f>(M117*21)/100</f>
      </c>
      <c t="s">
        <v>28</v>
      </c>
    </row>
    <row r="118" spans="1:5" ht="12.75">
      <c r="A118" s="35" t="s">
        <v>56</v>
      </c>
      <c r="E118" s="39" t="s">
        <v>52</v>
      </c>
    </row>
    <row r="119" spans="1:5" ht="12.75">
      <c r="A119" s="35" t="s">
        <v>57</v>
      </c>
      <c r="E119" s="40" t="s">
        <v>52</v>
      </c>
    </row>
    <row r="120" spans="1:5" ht="114.75">
      <c r="A120" t="s">
        <v>58</v>
      </c>
      <c r="E120" s="39" t="s">
        <v>1679</v>
      </c>
    </row>
    <row r="121" spans="1:16" ht="38.25">
      <c r="A121" t="s">
        <v>49</v>
      </c>
      <c s="34" t="s">
        <v>124</v>
      </c>
      <c s="34" t="s">
        <v>1507</v>
      </c>
      <c s="35" t="s">
        <v>52</v>
      </c>
      <c s="6" t="s">
        <v>1906</v>
      </c>
      <c s="36" t="s">
        <v>1061</v>
      </c>
      <c s="37">
        <v>4</v>
      </c>
      <c s="36">
        <v>0</v>
      </c>
      <c s="36">
        <f>ROUND(G121*H121,6)</f>
      </c>
      <c r="L121" s="38">
        <v>0</v>
      </c>
      <c s="32">
        <f>ROUND(ROUND(L121,2)*ROUND(G121,3),2)</f>
      </c>
      <c s="36" t="s">
        <v>2799</v>
      </c>
      <c>
        <f>(M121*21)/100</f>
      </c>
      <c t="s">
        <v>28</v>
      </c>
    </row>
    <row r="122" spans="1:5" ht="12.75">
      <c r="A122" s="35" t="s">
        <v>56</v>
      </c>
      <c r="E122" s="39" t="s">
        <v>52</v>
      </c>
    </row>
    <row r="123" spans="1:5" ht="12.75">
      <c r="A123" s="35" t="s">
        <v>57</v>
      </c>
      <c r="E123" s="40" t="s">
        <v>52</v>
      </c>
    </row>
    <row r="124" spans="1:5" ht="114.75">
      <c r="A124" t="s">
        <v>58</v>
      </c>
      <c r="E124" s="39" t="s">
        <v>1679</v>
      </c>
    </row>
    <row r="125" spans="1:16" ht="25.5">
      <c r="A125" t="s">
        <v>49</v>
      </c>
      <c s="34" t="s">
        <v>128</v>
      </c>
      <c s="34" t="s">
        <v>1458</v>
      </c>
      <c s="35" t="s">
        <v>52</v>
      </c>
      <c s="6" t="s">
        <v>1993</v>
      </c>
      <c s="36" t="s">
        <v>1061</v>
      </c>
      <c s="37">
        <v>1</v>
      </c>
      <c s="36">
        <v>0</v>
      </c>
      <c s="36">
        <f>ROUND(G125*H125,6)</f>
      </c>
      <c r="L125" s="38">
        <v>0</v>
      </c>
      <c s="32">
        <f>ROUND(ROUND(L125,2)*ROUND(G125,3),2)</f>
      </c>
      <c s="36" t="s">
        <v>2799</v>
      </c>
      <c>
        <f>(M125*21)/100</f>
      </c>
      <c t="s">
        <v>28</v>
      </c>
    </row>
    <row r="126" spans="1:5" ht="12.75">
      <c r="A126" s="35" t="s">
        <v>56</v>
      </c>
      <c r="E126" s="39" t="s">
        <v>52</v>
      </c>
    </row>
    <row r="127" spans="1:5" ht="12.75">
      <c r="A127" s="35" t="s">
        <v>57</v>
      </c>
      <c r="E127" s="40" t="s">
        <v>52</v>
      </c>
    </row>
    <row r="128" spans="1:5" ht="89.25">
      <c r="A128" t="s">
        <v>58</v>
      </c>
      <c r="E128" s="39" t="s">
        <v>1994</v>
      </c>
    </row>
    <row r="129" spans="1:16" ht="12.75">
      <c r="A129" t="s">
        <v>49</v>
      </c>
      <c s="34" t="s">
        <v>132</v>
      </c>
      <c s="34" t="s">
        <v>1455</v>
      </c>
      <c s="35" t="s">
        <v>52</v>
      </c>
      <c s="6" t="s">
        <v>2785</v>
      </c>
      <c s="36" t="s">
        <v>486</v>
      </c>
      <c s="37">
        <v>20</v>
      </c>
      <c s="36">
        <v>0</v>
      </c>
      <c s="36">
        <f>ROUND(G129*H129,6)</f>
      </c>
      <c r="L129" s="38">
        <v>0</v>
      </c>
      <c s="32">
        <f>ROUND(ROUND(L129,2)*ROUND(G129,3),2)</f>
      </c>
      <c s="36" t="s">
        <v>2799</v>
      </c>
      <c>
        <f>(M129*21)/100</f>
      </c>
      <c t="s">
        <v>28</v>
      </c>
    </row>
    <row r="130" spans="1:5" ht="12.75">
      <c r="A130" s="35" t="s">
        <v>56</v>
      </c>
      <c r="E130" s="39" t="s">
        <v>52</v>
      </c>
    </row>
    <row r="131" spans="1:5" ht="12.75">
      <c r="A131" s="35" t="s">
        <v>57</v>
      </c>
      <c r="E131" s="40" t="s">
        <v>52</v>
      </c>
    </row>
    <row r="132" spans="1:5" ht="102">
      <c r="A132" t="s">
        <v>58</v>
      </c>
      <c r="E132" s="39" t="s">
        <v>2836</v>
      </c>
    </row>
    <row r="133" spans="1:16" ht="12.75">
      <c r="A133" t="s">
        <v>49</v>
      </c>
      <c s="34" t="s">
        <v>136</v>
      </c>
      <c s="34" t="s">
        <v>2546</v>
      </c>
      <c s="35" t="s">
        <v>52</v>
      </c>
      <c s="6" t="s">
        <v>2547</v>
      </c>
      <c s="36" t="s">
        <v>486</v>
      </c>
      <c s="37">
        <v>25</v>
      </c>
      <c s="36">
        <v>0</v>
      </c>
      <c s="36">
        <f>ROUND(G133*H133,6)</f>
      </c>
      <c r="L133" s="38">
        <v>0</v>
      </c>
      <c s="32">
        <f>ROUND(ROUND(L133,2)*ROUND(G133,3),2)</f>
      </c>
      <c s="36" t="s">
        <v>2799</v>
      </c>
      <c>
        <f>(M133*21)/100</f>
      </c>
      <c t="s">
        <v>28</v>
      </c>
    </row>
    <row r="134" spans="1:5" ht="12.75">
      <c r="A134" s="35" t="s">
        <v>56</v>
      </c>
      <c r="E134" s="39" t="s">
        <v>52</v>
      </c>
    </row>
    <row r="135" spans="1:5" ht="12.75">
      <c r="A135" s="35" t="s">
        <v>57</v>
      </c>
      <c r="E135" s="40" t="s">
        <v>52</v>
      </c>
    </row>
    <row r="136" spans="1:5" ht="89.25">
      <c r="A136" t="s">
        <v>58</v>
      </c>
      <c r="E136" s="39" t="s">
        <v>2548</v>
      </c>
    </row>
    <row r="137" spans="1:16" ht="12.75">
      <c r="A137" t="s">
        <v>49</v>
      </c>
      <c s="34" t="s">
        <v>140</v>
      </c>
      <c s="34" t="s">
        <v>2549</v>
      </c>
      <c s="35" t="s">
        <v>52</v>
      </c>
      <c s="6" t="s">
        <v>2550</v>
      </c>
      <c s="36" t="s">
        <v>486</v>
      </c>
      <c s="37">
        <v>10</v>
      </c>
      <c s="36">
        <v>0</v>
      </c>
      <c s="36">
        <f>ROUND(G137*H137,6)</f>
      </c>
      <c r="L137" s="38">
        <v>0</v>
      </c>
      <c s="32">
        <f>ROUND(ROUND(L137,2)*ROUND(G137,3),2)</f>
      </c>
      <c s="36" t="s">
        <v>2799</v>
      </c>
      <c>
        <f>(M137*21)/100</f>
      </c>
      <c t="s">
        <v>28</v>
      </c>
    </row>
    <row r="138" spans="1:5" ht="12.75">
      <c r="A138" s="35" t="s">
        <v>56</v>
      </c>
      <c r="E138" s="39" t="s">
        <v>52</v>
      </c>
    </row>
    <row r="139" spans="1:5" ht="12.75">
      <c r="A139" s="35" t="s">
        <v>57</v>
      </c>
      <c r="E139" s="40" t="s">
        <v>52</v>
      </c>
    </row>
    <row r="140" spans="1:5" ht="89.25">
      <c r="A140" t="s">
        <v>58</v>
      </c>
      <c r="E140" s="39" t="s">
        <v>2551</v>
      </c>
    </row>
    <row r="141" spans="1:16" ht="12.75">
      <c r="A141" t="s">
        <v>49</v>
      </c>
      <c s="34" t="s">
        <v>143</v>
      </c>
      <c s="34" t="s">
        <v>2325</v>
      </c>
      <c s="35" t="s">
        <v>52</v>
      </c>
      <c s="6" t="s">
        <v>2326</v>
      </c>
      <c s="36" t="s">
        <v>486</v>
      </c>
      <c s="37">
        <v>12</v>
      </c>
      <c s="36">
        <v>0</v>
      </c>
      <c s="36">
        <f>ROUND(G141*H141,6)</f>
      </c>
      <c r="L141" s="38">
        <v>0</v>
      </c>
      <c s="32">
        <f>ROUND(ROUND(L141,2)*ROUND(G141,3),2)</f>
      </c>
      <c s="36" t="s">
        <v>2799</v>
      </c>
      <c>
        <f>(M141*21)/100</f>
      </c>
      <c t="s">
        <v>28</v>
      </c>
    </row>
    <row r="142" spans="1:5" ht="12.75">
      <c r="A142" s="35" t="s">
        <v>56</v>
      </c>
      <c r="E142" s="39" t="s">
        <v>52</v>
      </c>
    </row>
    <row r="143" spans="1:5" ht="12.75">
      <c r="A143" s="35" t="s">
        <v>57</v>
      </c>
      <c r="E143" s="40" t="s">
        <v>52</v>
      </c>
    </row>
    <row r="144" spans="1:5" ht="89.25">
      <c r="A144" t="s">
        <v>58</v>
      </c>
      <c r="E144" s="39" t="s">
        <v>2552</v>
      </c>
    </row>
    <row r="145" spans="1:16" ht="12.75">
      <c r="A145" t="s">
        <v>49</v>
      </c>
      <c s="34" t="s">
        <v>147</v>
      </c>
      <c s="34" t="s">
        <v>2933</v>
      </c>
      <c s="35" t="s">
        <v>52</v>
      </c>
      <c s="6" t="s">
        <v>2934</v>
      </c>
      <c s="36" t="s">
        <v>2935</v>
      </c>
      <c s="37">
        <v>45</v>
      </c>
      <c s="36">
        <v>0</v>
      </c>
      <c s="36">
        <f>ROUND(G145*H145,6)</f>
      </c>
      <c r="L145" s="38">
        <v>0</v>
      </c>
      <c s="32">
        <f>ROUND(ROUND(L145,2)*ROUND(G145,3),2)</f>
      </c>
      <c s="36" t="s">
        <v>2799</v>
      </c>
      <c>
        <f>(M145*21)/100</f>
      </c>
      <c t="s">
        <v>28</v>
      </c>
    </row>
    <row r="146" spans="1:5" ht="12.75">
      <c r="A146" s="35" t="s">
        <v>56</v>
      </c>
      <c r="E146" s="39" t="s">
        <v>52</v>
      </c>
    </row>
    <row r="147" spans="1:5" ht="12.75">
      <c r="A147" s="35" t="s">
        <v>57</v>
      </c>
      <c r="E147" s="40" t="s">
        <v>52</v>
      </c>
    </row>
    <row r="148" spans="1:5" ht="127.5">
      <c r="A148" t="s">
        <v>58</v>
      </c>
      <c r="E148" s="39" t="s">
        <v>2936</v>
      </c>
    </row>
    <row r="149" spans="1:16" ht="12.75">
      <c r="A149" t="s">
        <v>49</v>
      </c>
      <c s="34" t="s">
        <v>170</v>
      </c>
      <c s="34" t="s">
        <v>2879</v>
      </c>
      <c s="35" t="s">
        <v>52</v>
      </c>
      <c s="6" t="s">
        <v>2880</v>
      </c>
      <c s="36" t="s">
        <v>105</v>
      </c>
      <c s="37">
        <v>60</v>
      </c>
      <c s="36">
        <v>0</v>
      </c>
      <c s="36">
        <f>ROUND(G149*H149,6)</f>
      </c>
      <c r="L149" s="38">
        <v>0</v>
      </c>
      <c s="32">
        <f>ROUND(ROUND(L149,2)*ROUND(G149,3),2)</f>
      </c>
      <c s="36" t="s">
        <v>2799</v>
      </c>
      <c>
        <f>(M149*21)/100</f>
      </c>
      <c t="s">
        <v>28</v>
      </c>
    </row>
    <row r="150" spans="1:5" ht="12.75">
      <c r="A150" s="35" t="s">
        <v>56</v>
      </c>
      <c r="E150" s="39" t="s">
        <v>52</v>
      </c>
    </row>
    <row r="151" spans="1:5" ht="12.75">
      <c r="A151" s="35" t="s">
        <v>57</v>
      </c>
      <c r="E151" s="40" t="s">
        <v>52</v>
      </c>
    </row>
    <row r="152" spans="1:5" ht="114.75">
      <c r="A152" t="s">
        <v>58</v>
      </c>
      <c r="E152" s="39" t="s">
        <v>2839</v>
      </c>
    </row>
    <row r="153" spans="1:16" ht="12.75">
      <c r="A153" t="s">
        <v>49</v>
      </c>
      <c s="34" t="s">
        <v>175</v>
      </c>
      <c s="34" t="s">
        <v>2881</v>
      </c>
      <c s="35" t="s">
        <v>52</v>
      </c>
      <c s="6" t="s">
        <v>2882</v>
      </c>
      <c s="36" t="s">
        <v>1061</v>
      </c>
      <c s="37">
        <v>6</v>
      </c>
      <c s="36">
        <v>0</v>
      </c>
      <c s="36">
        <f>ROUND(G153*H153,6)</f>
      </c>
      <c r="L153" s="38">
        <v>0</v>
      </c>
      <c s="32">
        <f>ROUND(ROUND(L153,2)*ROUND(G153,3),2)</f>
      </c>
      <c s="36" t="s">
        <v>2799</v>
      </c>
      <c>
        <f>(M153*21)/100</f>
      </c>
      <c t="s">
        <v>28</v>
      </c>
    </row>
    <row r="154" spans="1:5" ht="12.75">
      <c r="A154" s="35" t="s">
        <v>56</v>
      </c>
      <c r="E154" s="39" t="s">
        <v>52</v>
      </c>
    </row>
    <row r="155" spans="1:5" ht="12.75">
      <c r="A155" s="35" t="s">
        <v>57</v>
      </c>
      <c r="E155" s="40" t="s">
        <v>52</v>
      </c>
    </row>
    <row r="156" spans="1:5" ht="114.75">
      <c r="A156" t="s">
        <v>58</v>
      </c>
      <c r="E156" s="39" t="s">
        <v>2883</v>
      </c>
    </row>
    <row r="157" spans="1:16" ht="25.5">
      <c r="A157" t="s">
        <v>49</v>
      </c>
      <c s="34" t="s">
        <v>178</v>
      </c>
      <c s="34" t="s">
        <v>2787</v>
      </c>
      <c s="35" t="s">
        <v>52</v>
      </c>
      <c s="6" t="s">
        <v>2788</v>
      </c>
      <c s="36" t="s">
        <v>1061</v>
      </c>
      <c s="37">
        <v>1</v>
      </c>
      <c s="36">
        <v>0</v>
      </c>
      <c s="36">
        <f>ROUND(G157*H157,6)</f>
      </c>
      <c r="L157" s="38">
        <v>0</v>
      </c>
      <c s="32">
        <f>ROUND(ROUND(L157,2)*ROUND(G157,3),2)</f>
      </c>
      <c s="36" t="s">
        <v>2799</v>
      </c>
      <c>
        <f>(M157*21)/100</f>
      </c>
      <c t="s">
        <v>28</v>
      </c>
    </row>
    <row r="158" spans="1:5" ht="12.75">
      <c r="A158" s="35" t="s">
        <v>56</v>
      </c>
      <c r="E158" s="39" t="s">
        <v>52</v>
      </c>
    </row>
    <row r="159" spans="1:5" ht="12.75">
      <c r="A159" s="35" t="s">
        <v>57</v>
      </c>
      <c r="E159" s="40" t="s">
        <v>52</v>
      </c>
    </row>
    <row r="160" spans="1:5" ht="102">
      <c r="A160" t="s">
        <v>58</v>
      </c>
      <c r="E160" s="39" t="s">
        <v>2789</v>
      </c>
    </row>
    <row r="161" spans="1:16" ht="12.75">
      <c r="A161" t="s">
        <v>49</v>
      </c>
      <c s="34" t="s">
        <v>181</v>
      </c>
      <c s="34" t="s">
        <v>2790</v>
      </c>
      <c s="35" t="s">
        <v>52</v>
      </c>
      <c s="6" t="s">
        <v>2791</v>
      </c>
      <c s="36" t="s">
        <v>1061</v>
      </c>
      <c s="37">
        <v>1</v>
      </c>
      <c s="36">
        <v>0</v>
      </c>
      <c s="36">
        <f>ROUND(G161*H161,6)</f>
      </c>
      <c r="L161" s="38">
        <v>0</v>
      </c>
      <c s="32">
        <f>ROUND(ROUND(L161,2)*ROUND(G161,3),2)</f>
      </c>
      <c s="36" t="s">
        <v>2799</v>
      </c>
      <c>
        <f>(M161*21)/100</f>
      </c>
      <c t="s">
        <v>28</v>
      </c>
    </row>
    <row r="162" spans="1:5" ht="12.75">
      <c r="A162" s="35" t="s">
        <v>56</v>
      </c>
      <c r="E162" s="39" t="s">
        <v>52</v>
      </c>
    </row>
    <row r="163" spans="1:5" ht="12.75">
      <c r="A163" s="35" t="s">
        <v>57</v>
      </c>
      <c r="E163" s="40" t="s">
        <v>52</v>
      </c>
    </row>
    <row r="164" spans="1:5" ht="76.5">
      <c r="A164" t="s">
        <v>58</v>
      </c>
      <c r="E164" s="39" t="s">
        <v>2792</v>
      </c>
    </row>
    <row r="165" spans="1:16" ht="12.75">
      <c r="A165" t="s">
        <v>49</v>
      </c>
      <c s="34" t="s">
        <v>185</v>
      </c>
      <c s="34" t="s">
        <v>2793</v>
      </c>
      <c s="35" t="s">
        <v>52</v>
      </c>
      <c s="6" t="s">
        <v>2794</v>
      </c>
      <c s="36" t="s">
        <v>1061</v>
      </c>
      <c s="37">
        <v>6</v>
      </c>
      <c s="36">
        <v>0</v>
      </c>
      <c s="36">
        <f>ROUND(G165*H165,6)</f>
      </c>
      <c r="L165" s="38">
        <v>0</v>
      </c>
      <c s="32">
        <f>ROUND(ROUND(L165,2)*ROUND(G165,3),2)</f>
      </c>
      <c s="36" t="s">
        <v>2799</v>
      </c>
      <c>
        <f>(M165*21)/100</f>
      </c>
      <c t="s">
        <v>28</v>
      </c>
    </row>
    <row r="166" spans="1:5" ht="12.75">
      <c r="A166" s="35" t="s">
        <v>56</v>
      </c>
      <c r="E166" s="39" t="s">
        <v>52</v>
      </c>
    </row>
    <row r="167" spans="1:5" ht="12.75">
      <c r="A167" s="35" t="s">
        <v>57</v>
      </c>
      <c r="E167" s="40" t="s">
        <v>52</v>
      </c>
    </row>
    <row r="168" spans="1:5" ht="89.25">
      <c r="A168" t="s">
        <v>58</v>
      </c>
      <c r="E168" s="39" t="s">
        <v>2795</v>
      </c>
    </row>
    <row r="169" spans="1:16" ht="12.75">
      <c r="A169" t="s">
        <v>49</v>
      </c>
      <c s="34" t="s">
        <v>925</v>
      </c>
      <c s="34" t="s">
        <v>3001</v>
      </c>
      <c s="35" t="s">
        <v>52</v>
      </c>
      <c s="6" t="s">
        <v>3002</v>
      </c>
      <c s="36" t="s">
        <v>67</v>
      </c>
      <c s="37">
        <v>1</v>
      </c>
      <c s="36">
        <v>0</v>
      </c>
      <c s="36">
        <f>ROUND(G169*H169,6)</f>
      </c>
      <c r="L169" s="38">
        <v>0</v>
      </c>
      <c s="32">
        <f>ROUND(ROUND(L169,2)*ROUND(G169,3),2)</f>
      </c>
      <c s="36" t="s">
        <v>2799</v>
      </c>
      <c>
        <f>(M169*21)/100</f>
      </c>
      <c t="s">
        <v>28</v>
      </c>
    </row>
    <row r="170" spans="1:5" ht="12.75">
      <c r="A170" s="35" t="s">
        <v>56</v>
      </c>
      <c r="E170" s="39" t="s">
        <v>52</v>
      </c>
    </row>
    <row r="171" spans="1:5" ht="12.75">
      <c r="A171" s="35" t="s">
        <v>57</v>
      </c>
      <c r="E171" s="40" t="s">
        <v>52</v>
      </c>
    </row>
    <row r="172" spans="1:5" ht="114.75">
      <c r="A172" t="s">
        <v>58</v>
      </c>
      <c r="E172" s="39" t="s">
        <v>2883</v>
      </c>
    </row>
    <row r="173" spans="1:16" ht="25.5">
      <c r="A173" t="s">
        <v>49</v>
      </c>
      <c s="34" t="s">
        <v>926</v>
      </c>
      <c s="34" t="s">
        <v>3003</v>
      </c>
      <c s="35" t="s">
        <v>52</v>
      </c>
      <c s="6" t="s">
        <v>3004</v>
      </c>
      <c s="36" t="s">
        <v>67</v>
      </c>
      <c s="37">
        <v>4</v>
      </c>
      <c s="36">
        <v>0</v>
      </c>
      <c s="36">
        <f>ROUND(G173*H173,6)</f>
      </c>
      <c r="L173" s="38">
        <v>0</v>
      </c>
      <c s="32">
        <f>ROUND(ROUND(L173,2)*ROUND(G173,3),2)</f>
      </c>
      <c s="36" t="s">
        <v>2799</v>
      </c>
      <c>
        <f>(M173*21)/100</f>
      </c>
      <c t="s">
        <v>28</v>
      </c>
    </row>
    <row r="174" spans="1:5" ht="12.75">
      <c r="A174" s="35" t="s">
        <v>56</v>
      </c>
      <c r="E174" s="39" t="s">
        <v>52</v>
      </c>
    </row>
    <row r="175" spans="1:5" ht="12.75">
      <c r="A175" s="35" t="s">
        <v>57</v>
      </c>
      <c r="E175" s="40" t="s">
        <v>52</v>
      </c>
    </row>
    <row r="176" spans="1:5" ht="76.5">
      <c r="A176" t="s">
        <v>58</v>
      </c>
      <c r="E176" s="39" t="s">
        <v>2834</v>
      </c>
    </row>
    <row r="177" spans="1:16" ht="25.5">
      <c r="A177" t="s">
        <v>49</v>
      </c>
      <c s="34" t="s">
        <v>831</v>
      </c>
      <c s="34" t="s">
        <v>3005</v>
      </c>
      <c s="35" t="s">
        <v>52</v>
      </c>
      <c s="6" t="s">
        <v>3006</v>
      </c>
      <c s="36" t="s">
        <v>67</v>
      </c>
      <c s="37">
        <v>1</v>
      </c>
      <c s="36">
        <v>0</v>
      </c>
      <c s="36">
        <f>ROUND(G177*H177,6)</f>
      </c>
      <c r="L177" s="38">
        <v>0</v>
      </c>
      <c s="32">
        <f>ROUND(ROUND(L177,2)*ROUND(G177,3),2)</f>
      </c>
      <c s="36" t="s">
        <v>2799</v>
      </c>
      <c>
        <f>(M177*21)/100</f>
      </c>
      <c t="s">
        <v>28</v>
      </c>
    </row>
    <row r="178" spans="1:5" ht="12.75">
      <c r="A178" s="35" t="s">
        <v>56</v>
      </c>
      <c r="E178" s="39" t="s">
        <v>52</v>
      </c>
    </row>
    <row r="179" spans="1:5" ht="12.75">
      <c r="A179" s="35" t="s">
        <v>57</v>
      </c>
      <c r="E179" s="40" t="s">
        <v>52</v>
      </c>
    </row>
    <row r="180" spans="1:5" ht="102">
      <c r="A180" t="s">
        <v>58</v>
      </c>
      <c r="E180" s="39" t="s">
        <v>2767</v>
      </c>
    </row>
    <row r="181" spans="1:16" ht="12.75">
      <c r="A181" t="s">
        <v>49</v>
      </c>
      <c s="34" t="s">
        <v>188</v>
      </c>
      <c s="34" t="s">
        <v>3007</v>
      </c>
      <c s="35" t="s">
        <v>52</v>
      </c>
      <c s="6" t="s">
        <v>3008</v>
      </c>
      <c s="36" t="s">
        <v>67</v>
      </c>
      <c s="37">
        <v>2</v>
      </c>
      <c s="36">
        <v>0</v>
      </c>
      <c s="36">
        <f>ROUND(G181*H181,6)</f>
      </c>
      <c r="L181" s="38">
        <v>0</v>
      </c>
      <c s="32">
        <f>ROUND(ROUND(L181,2)*ROUND(G181,3),2)</f>
      </c>
      <c s="36" t="s">
        <v>2799</v>
      </c>
      <c>
        <f>(M181*21)/100</f>
      </c>
      <c t="s">
        <v>28</v>
      </c>
    </row>
    <row r="182" spans="1:5" ht="12.75">
      <c r="A182" s="35" t="s">
        <v>56</v>
      </c>
      <c r="E182" s="39" t="s">
        <v>52</v>
      </c>
    </row>
    <row r="183" spans="1:5" ht="12.75">
      <c r="A183" s="35" t="s">
        <v>57</v>
      </c>
      <c r="E183" s="40" t="s">
        <v>52</v>
      </c>
    </row>
    <row r="184" spans="1:5" ht="102">
      <c r="A184" t="s">
        <v>58</v>
      </c>
      <c r="E184" s="39" t="s">
        <v>2860</v>
      </c>
    </row>
    <row r="185" spans="1:13" ht="12.75">
      <c r="A185" t="s">
        <v>47</v>
      </c>
      <c r="C185" s="31" t="s">
        <v>642</v>
      </c>
      <c r="E185" s="33" t="s">
        <v>643</v>
      </c>
      <c r="J185" s="32">
        <f>0</f>
      </c>
      <c s="32">
        <f>0</f>
      </c>
      <c s="32">
        <f>0+L186+L190</f>
      </c>
      <c s="32">
        <f>0+M186+M190</f>
      </c>
    </row>
    <row r="186" spans="1:16" ht="25.5">
      <c r="A186" t="s">
        <v>49</v>
      </c>
      <c s="34" t="s">
        <v>644</v>
      </c>
      <c s="34" t="s">
        <v>670</v>
      </c>
      <c s="35" t="s">
        <v>671</v>
      </c>
      <c s="6" t="s">
        <v>672</v>
      </c>
      <c s="36" t="s">
        <v>648</v>
      </c>
      <c s="37">
        <v>1</v>
      </c>
      <c s="36">
        <v>0</v>
      </c>
      <c s="36">
        <f>ROUND(G186*H186,6)</f>
      </c>
      <c r="L186" s="38">
        <v>0</v>
      </c>
      <c s="32">
        <f>ROUND(ROUND(L186,2)*ROUND(G186,3),2)</f>
      </c>
      <c s="36" t="s">
        <v>649</v>
      </c>
      <c>
        <f>(M186*21)/100</f>
      </c>
      <c t="s">
        <v>28</v>
      </c>
    </row>
    <row r="187" spans="1:5" ht="25.5">
      <c r="A187" s="35" t="s">
        <v>56</v>
      </c>
      <c r="E187" s="39" t="s">
        <v>650</v>
      </c>
    </row>
    <row r="188" spans="1:5" ht="12.75">
      <c r="A188" s="35" t="s">
        <v>57</v>
      </c>
      <c r="E188" s="40" t="s">
        <v>52</v>
      </c>
    </row>
    <row r="189" spans="1:5" ht="102">
      <c r="A189" t="s">
        <v>58</v>
      </c>
      <c r="E189" s="39" t="s">
        <v>651</v>
      </c>
    </row>
    <row r="190" spans="1:16" ht="25.5">
      <c r="A190" t="s">
        <v>49</v>
      </c>
      <c s="34" t="s">
        <v>28</v>
      </c>
      <c s="34" t="s">
        <v>2720</v>
      </c>
      <c s="35" t="s">
        <v>2721</v>
      </c>
      <c s="6" t="s">
        <v>2722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COUNTIFS(L8:L310,"=0",A8:A310,"P")+COUNTIFS(L8:L310,"",A8:A310,"P")+SUM(Q8:Q310)</f>
      </c>
    </row>
    <row r="8" spans="1:13" ht="12.75">
      <c r="A8" t="s">
        <v>45</v>
      </c>
      <c r="C8" s="28" t="s">
        <v>3013</v>
      </c>
      <c r="E8" s="30" t="s">
        <v>3012</v>
      </c>
      <c r="J8" s="29">
        <f>0+J9+J14+J19+J204+J273</f>
      </c>
      <c s="29">
        <f>0+K9+K14+K19+K204+K273</f>
      </c>
      <c s="29">
        <f>0+L9+L14+L19+L204+L273</f>
      </c>
      <c s="29">
        <f>0+M9+M14+M19+M204+M273</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483</v>
      </c>
      <c s="36">
        <v>0</v>
      </c>
      <c s="36">
        <f>ROUND(G10*H10,6)</f>
      </c>
      <c r="L10" s="38">
        <v>0</v>
      </c>
      <c s="32">
        <f>ROUND(ROUND(L10,2)*ROUND(G10,3),2)</f>
      </c>
      <c s="36" t="s">
        <v>3015</v>
      </c>
      <c>
        <f>(M10*21)/100</f>
      </c>
      <c t="s">
        <v>28</v>
      </c>
    </row>
    <row r="11" spans="1:5" ht="12.75">
      <c r="A11" s="35" t="s">
        <v>56</v>
      </c>
      <c r="E11" s="39" t="s">
        <v>52</v>
      </c>
    </row>
    <row r="12" spans="1:5" ht="38.25">
      <c r="A12" s="35" t="s">
        <v>57</v>
      </c>
      <c r="E12" s="40" t="s">
        <v>3016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807.608</v>
      </c>
      <c s="36">
        <v>0</v>
      </c>
      <c s="36">
        <f>ROUND(G15*H15,6)</f>
      </c>
      <c r="L15" s="38">
        <v>0</v>
      </c>
      <c s="32">
        <f>ROUND(ROUND(L15,2)*ROUND(G15,3),2)</f>
      </c>
      <c s="36" t="s">
        <v>3015</v>
      </c>
      <c>
        <f>(M15*21)/100</f>
      </c>
      <c t="s">
        <v>28</v>
      </c>
    </row>
    <row r="16" spans="1:5" ht="12.75">
      <c r="A16" s="35" t="s">
        <v>56</v>
      </c>
      <c r="E16" s="39" t="s">
        <v>52</v>
      </c>
    </row>
    <row r="17" spans="1:5" ht="38.25">
      <c r="A17" s="35" t="s">
        <v>57</v>
      </c>
      <c r="E17" s="40" t="s">
        <v>3018</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0+L20+L24+L28+L32+L36+L40+L44+L48+L52+L56+L60+L64+L68+L72+L76+L80+L84+L88+L92+L96+L100+L104+L108+L112+L116+L120+L124+L128+L132+L136+L140+L144+L148+L152+L156+L160+L164+L168+L172+L176+L180+L184+L188+L192+L196+L200</f>
      </c>
      <c s="32">
        <f>0+M20+M24+M28+M32+M36+M40+M44+M48+M52+M56+M60+M64+M68+M72+M76+M80+M84+M88+M92+M96+M100+M104+M108+M112+M116+M120+M124+M128+M132+M136+M140+M144+M148+M152+M156+M160+M164+M168+M172+M176+M180+M184+M188+M192+M196+M200</f>
      </c>
    </row>
    <row r="20" spans="1:16" ht="12.75">
      <c r="A20" t="s">
        <v>49</v>
      </c>
      <c s="34" t="s">
        <v>26</v>
      </c>
      <c s="34" t="s">
        <v>3021</v>
      </c>
      <c s="35" t="s">
        <v>52</v>
      </c>
      <c s="6" t="s">
        <v>3022</v>
      </c>
      <c s="36" t="s">
        <v>75</v>
      </c>
      <c s="37">
        <v>2995.878</v>
      </c>
      <c s="36">
        <v>0</v>
      </c>
      <c s="36">
        <f>ROUND(G20*H20,6)</f>
      </c>
      <c r="L20" s="38">
        <v>0</v>
      </c>
      <c s="32">
        <f>ROUND(ROUND(L20,2)*ROUND(G20,3),2)</f>
      </c>
      <c s="36" t="s">
        <v>3015</v>
      </c>
      <c>
        <f>(M20*21)/100</f>
      </c>
      <c t="s">
        <v>28</v>
      </c>
    </row>
    <row r="21" spans="1:5" ht="12.75">
      <c r="A21" s="35" t="s">
        <v>56</v>
      </c>
      <c r="E21" s="39" t="s">
        <v>52</v>
      </c>
    </row>
    <row r="22" spans="1:5" ht="153">
      <c r="A22" s="35" t="s">
        <v>57</v>
      </c>
      <c r="E22" s="40" t="s">
        <v>3023</v>
      </c>
    </row>
    <row r="23" spans="1:5" ht="89.25">
      <c r="A23" t="s">
        <v>58</v>
      </c>
      <c r="E23" s="39" t="s">
        <v>3024</v>
      </c>
    </row>
    <row r="24" spans="1:16" ht="12.75">
      <c r="A24" t="s">
        <v>49</v>
      </c>
      <c s="34" t="s">
        <v>94</v>
      </c>
      <c s="34" t="s">
        <v>3025</v>
      </c>
      <c s="35" t="s">
        <v>52</v>
      </c>
      <c s="6" t="s">
        <v>3026</v>
      </c>
      <c s="36" t="s">
        <v>75</v>
      </c>
      <c s="37">
        <v>9089.731</v>
      </c>
      <c s="36">
        <v>0</v>
      </c>
      <c s="36">
        <f>ROUND(G24*H24,6)</f>
      </c>
      <c r="L24" s="38">
        <v>0</v>
      </c>
      <c s="32">
        <f>ROUND(ROUND(L24,2)*ROUND(G24,3),2)</f>
      </c>
      <c s="36" t="s">
        <v>3015</v>
      </c>
      <c>
        <f>(M24*21)/100</f>
      </c>
      <c t="s">
        <v>28</v>
      </c>
    </row>
    <row r="25" spans="1:5" ht="12.75">
      <c r="A25" s="35" t="s">
        <v>56</v>
      </c>
      <c r="E25" s="39" t="s">
        <v>52</v>
      </c>
    </row>
    <row r="26" spans="1:5" ht="89.25">
      <c r="A26" s="35" t="s">
        <v>57</v>
      </c>
      <c r="E26" s="40" t="s">
        <v>3027</v>
      </c>
    </row>
    <row r="27" spans="1:5" ht="344.25">
      <c r="A27" t="s">
        <v>58</v>
      </c>
      <c r="E27" s="39" t="s">
        <v>3028</v>
      </c>
    </row>
    <row r="28" spans="1:16" ht="25.5">
      <c r="A28" t="s">
        <v>49</v>
      </c>
      <c s="34" t="s">
        <v>100</v>
      </c>
      <c s="34" t="s">
        <v>3029</v>
      </c>
      <c s="35" t="s">
        <v>52</v>
      </c>
      <c s="6" t="s">
        <v>3030</v>
      </c>
      <c s="36" t="s">
        <v>105</v>
      </c>
      <c s="37">
        <v>12865.769</v>
      </c>
      <c s="36">
        <v>0</v>
      </c>
      <c s="36">
        <f>ROUND(G28*H28,6)</f>
      </c>
      <c r="L28" s="38">
        <v>0</v>
      </c>
      <c s="32">
        <f>ROUND(ROUND(L28,2)*ROUND(G28,3),2)</f>
      </c>
      <c s="36" t="s">
        <v>3015</v>
      </c>
      <c>
        <f>(M28*21)/100</f>
      </c>
      <c t="s">
        <v>28</v>
      </c>
    </row>
    <row r="29" spans="1:5" ht="12.75">
      <c r="A29" s="35" t="s">
        <v>56</v>
      </c>
      <c r="E29" s="39" t="s">
        <v>52</v>
      </c>
    </row>
    <row r="30" spans="1:5" ht="76.5">
      <c r="A30" s="35" t="s">
        <v>57</v>
      </c>
      <c r="E30" s="40" t="s">
        <v>3031</v>
      </c>
    </row>
    <row r="31" spans="1:5" ht="331.5">
      <c r="A31" t="s">
        <v>58</v>
      </c>
      <c r="E31" s="39" t="s">
        <v>3032</v>
      </c>
    </row>
    <row r="32" spans="1:16" ht="25.5">
      <c r="A32" t="s">
        <v>49</v>
      </c>
      <c s="34" t="s">
        <v>27</v>
      </c>
      <c s="34" t="s">
        <v>3033</v>
      </c>
      <c s="35" t="s">
        <v>52</v>
      </c>
      <c s="6" t="s">
        <v>3034</v>
      </c>
      <c s="36" t="s">
        <v>105</v>
      </c>
      <c s="37">
        <v>24.6</v>
      </c>
      <c s="36">
        <v>0</v>
      </c>
      <c s="36">
        <f>ROUND(G32*H32,6)</f>
      </c>
      <c r="L32" s="38">
        <v>0</v>
      </c>
      <c s="32">
        <f>ROUND(ROUND(L32,2)*ROUND(G32,3),2)</f>
      </c>
      <c s="36" t="s">
        <v>3015</v>
      </c>
      <c>
        <f>(M32*21)/100</f>
      </c>
      <c t="s">
        <v>28</v>
      </c>
    </row>
    <row r="33" spans="1:5" ht="12.75">
      <c r="A33" s="35" t="s">
        <v>56</v>
      </c>
      <c r="E33" s="39" t="s">
        <v>52</v>
      </c>
    </row>
    <row r="34" spans="1:5" ht="127.5">
      <c r="A34" s="35" t="s">
        <v>57</v>
      </c>
      <c r="E34" s="40" t="s">
        <v>3035</v>
      </c>
    </row>
    <row r="35" spans="1:5" ht="331.5">
      <c r="A35" t="s">
        <v>58</v>
      </c>
      <c r="E35" s="39" t="s">
        <v>3036</v>
      </c>
    </row>
    <row r="36" spans="1:16" ht="25.5">
      <c r="A36" t="s">
        <v>49</v>
      </c>
      <c s="34" t="s">
        <v>168</v>
      </c>
      <c s="34" t="s">
        <v>3037</v>
      </c>
      <c s="35" t="s">
        <v>52</v>
      </c>
      <c s="6" t="s">
        <v>3038</v>
      </c>
      <c s="36" t="s">
        <v>105</v>
      </c>
      <c s="37">
        <v>28.8</v>
      </c>
      <c s="36">
        <v>0</v>
      </c>
      <c s="36">
        <f>ROUND(G36*H36,6)</f>
      </c>
      <c r="L36" s="38">
        <v>0</v>
      </c>
      <c s="32">
        <f>ROUND(ROUND(L36,2)*ROUND(G36,3),2)</f>
      </c>
      <c s="36" t="s">
        <v>3015</v>
      </c>
      <c>
        <f>(M36*21)/100</f>
      </c>
      <c t="s">
        <v>28</v>
      </c>
    </row>
    <row r="37" spans="1:5" ht="12.75">
      <c r="A37" s="35" t="s">
        <v>56</v>
      </c>
      <c r="E37" s="39" t="s">
        <v>52</v>
      </c>
    </row>
    <row r="38" spans="1:5" ht="102">
      <c r="A38" s="35" t="s">
        <v>57</v>
      </c>
      <c r="E38" s="40" t="s">
        <v>3039</v>
      </c>
    </row>
    <row r="39" spans="1:5" ht="331.5">
      <c r="A39" t="s">
        <v>58</v>
      </c>
      <c r="E39" s="39" t="s">
        <v>3032</v>
      </c>
    </row>
    <row r="40" spans="1:16" ht="12.75">
      <c r="A40" t="s">
        <v>49</v>
      </c>
      <c s="34" t="s">
        <v>534</v>
      </c>
      <c s="34" t="s">
        <v>3040</v>
      </c>
      <c s="35" t="s">
        <v>52</v>
      </c>
      <c s="6" t="s">
        <v>3041</v>
      </c>
      <c s="36" t="s">
        <v>1044</v>
      </c>
      <c s="37">
        <v>3</v>
      </c>
      <c s="36">
        <v>0</v>
      </c>
      <c s="36">
        <f>ROUND(G40*H40,6)</f>
      </c>
      <c r="L40" s="38">
        <v>0</v>
      </c>
      <c s="32">
        <f>ROUND(ROUND(L40,2)*ROUND(G40,3),2)</f>
      </c>
      <c s="36" t="s">
        <v>3015</v>
      </c>
      <c>
        <f>(M40*21)/100</f>
      </c>
      <c t="s">
        <v>28</v>
      </c>
    </row>
    <row r="41" spans="1:5" ht="12.75">
      <c r="A41" s="35" t="s">
        <v>56</v>
      </c>
      <c r="E41" s="39" t="s">
        <v>52</v>
      </c>
    </row>
    <row r="42" spans="1:5" ht="38.25">
      <c r="A42" s="35" t="s">
        <v>57</v>
      </c>
      <c r="E42" s="40" t="s">
        <v>3042</v>
      </c>
    </row>
    <row r="43" spans="1:5" ht="114.75">
      <c r="A43" t="s">
        <v>58</v>
      </c>
      <c r="E43" s="39" t="s">
        <v>3043</v>
      </c>
    </row>
    <row r="44" spans="1:16" ht="12.75">
      <c r="A44" t="s">
        <v>49</v>
      </c>
      <c s="34" t="s">
        <v>673</v>
      </c>
      <c s="34" t="s">
        <v>3044</v>
      </c>
      <c s="35" t="s">
        <v>52</v>
      </c>
      <c s="6" t="s">
        <v>3045</v>
      </c>
      <c s="36" t="s">
        <v>67</v>
      </c>
      <c s="37">
        <v>6</v>
      </c>
      <c s="36">
        <v>0</v>
      </c>
      <c s="36">
        <f>ROUND(G44*H44,6)</f>
      </c>
      <c r="L44" s="38">
        <v>0</v>
      </c>
      <c s="32">
        <f>ROUND(ROUND(L44,2)*ROUND(G44,3),2)</f>
      </c>
      <c s="36" t="s">
        <v>3015</v>
      </c>
      <c>
        <f>(M44*21)/100</f>
      </c>
      <c t="s">
        <v>28</v>
      </c>
    </row>
    <row r="45" spans="1:5" ht="12.75">
      <c r="A45" s="35" t="s">
        <v>56</v>
      </c>
      <c r="E45" s="39" t="s">
        <v>52</v>
      </c>
    </row>
    <row r="46" spans="1:5" ht="38.25">
      <c r="A46" s="35" t="s">
        <v>57</v>
      </c>
      <c r="E46" s="40" t="s">
        <v>3046</v>
      </c>
    </row>
    <row r="47" spans="1:5" ht="114.75">
      <c r="A47" t="s">
        <v>58</v>
      </c>
      <c r="E47" s="39" t="s">
        <v>3047</v>
      </c>
    </row>
    <row r="48" spans="1:16" ht="25.5">
      <c r="A48" t="s">
        <v>49</v>
      </c>
      <c s="34" t="s">
        <v>677</v>
      </c>
      <c s="34" t="s">
        <v>3048</v>
      </c>
      <c s="35" t="s">
        <v>52</v>
      </c>
      <c s="6" t="s">
        <v>3049</v>
      </c>
      <c s="36" t="s">
        <v>1044</v>
      </c>
      <c s="37">
        <v>3</v>
      </c>
      <c s="36">
        <v>0</v>
      </c>
      <c s="36">
        <f>ROUND(G48*H48,6)</f>
      </c>
      <c r="L48" s="38">
        <v>0</v>
      </c>
      <c s="32">
        <f>ROUND(ROUND(L48,2)*ROUND(G48,3),2)</f>
      </c>
      <c s="36" t="s">
        <v>3015</v>
      </c>
      <c>
        <f>(M48*21)/100</f>
      </c>
      <c t="s">
        <v>28</v>
      </c>
    </row>
    <row r="49" spans="1:5" ht="12.75">
      <c r="A49" s="35" t="s">
        <v>56</v>
      </c>
      <c r="E49" s="39" t="s">
        <v>52</v>
      </c>
    </row>
    <row r="50" spans="1:5" ht="25.5">
      <c r="A50" s="35" t="s">
        <v>57</v>
      </c>
      <c r="E50" s="40" t="s">
        <v>3050</v>
      </c>
    </row>
    <row r="51" spans="1:5" ht="114.75">
      <c r="A51" t="s">
        <v>58</v>
      </c>
      <c r="E51" s="39" t="s">
        <v>3051</v>
      </c>
    </row>
    <row r="52" spans="1:16" ht="25.5">
      <c r="A52" t="s">
        <v>49</v>
      </c>
      <c s="34" t="s">
        <v>681</v>
      </c>
      <c s="34" t="s">
        <v>3052</v>
      </c>
      <c s="35" t="s">
        <v>52</v>
      </c>
      <c s="6" t="s">
        <v>3053</v>
      </c>
      <c s="36" t="s">
        <v>1044</v>
      </c>
      <c s="37">
        <v>3</v>
      </c>
      <c s="36">
        <v>0</v>
      </c>
      <c s="36">
        <f>ROUND(G52*H52,6)</f>
      </c>
      <c r="L52" s="38">
        <v>0</v>
      </c>
      <c s="32">
        <f>ROUND(ROUND(L52,2)*ROUND(G52,3),2)</f>
      </c>
      <c s="36" t="s">
        <v>3015</v>
      </c>
      <c>
        <f>(M52*21)/100</f>
      </c>
      <c t="s">
        <v>28</v>
      </c>
    </row>
    <row r="53" spans="1:5" ht="12.75">
      <c r="A53" s="35" t="s">
        <v>56</v>
      </c>
      <c r="E53" s="39" t="s">
        <v>52</v>
      </c>
    </row>
    <row r="54" spans="1:5" ht="38.25">
      <c r="A54" s="35" t="s">
        <v>57</v>
      </c>
      <c r="E54" s="40" t="s">
        <v>3042</v>
      </c>
    </row>
    <row r="55" spans="1:5" ht="102">
      <c r="A55" t="s">
        <v>58</v>
      </c>
      <c r="E55" s="39" t="s">
        <v>3054</v>
      </c>
    </row>
    <row r="56" spans="1:16" ht="12.75">
      <c r="A56" t="s">
        <v>49</v>
      </c>
      <c s="34" t="s">
        <v>685</v>
      </c>
      <c s="34" t="s">
        <v>3055</v>
      </c>
      <c s="35" t="s">
        <v>52</v>
      </c>
      <c s="6" t="s">
        <v>3056</v>
      </c>
      <c s="36" t="s">
        <v>67</v>
      </c>
      <c s="37">
        <v>6</v>
      </c>
      <c s="36">
        <v>0</v>
      </c>
      <c s="36">
        <f>ROUND(G56*H56,6)</f>
      </c>
      <c r="L56" s="38">
        <v>0</v>
      </c>
      <c s="32">
        <f>ROUND(ROUND(L56,2)*ROUND(G56,3),2)</f>
      </c>
      <c s="36" t="s">
        <v>3015</v>
      </c>
      <c>
        <f>(M56*21)/100</f>
      </c>
      <c t="s">
        <v>28</v>
      </c>
    </row>
    <row r="57" spans="1:5" ht="12.75">
      <c r="A57" s="35" t="s">
        <v>56</v>
      </c>
      <c r="E57" s="39" t="s">
        <v>52</v>
      </c>
    </row>
    <row r="58" spans="1:5" ht="38.25">
      <c r="A58" s="35" t="s">
        <v>57</v>
      </c>
      <c r="E58" s="40" t="s">
        <v>3057</v>
      </c>
    </row>
    <row r="59" spans="1:5" ht="76.5">
      <c r="A59" t="s">
        <v>58</v>
      </c>
      <c r="E59" s="39" t="s">
        <v>3058</v>
      </c>
    </row>
    <row r="60" spans="1:16" ht="12.75">
      <c r="A60" t="s">
        <v>49</v>
      </c>
      <c s="34" t="s">
        <v>50</v>
      </c>
      <c s="34" t="s">
        <v>3059</v>
      </c>
      <c s="35" t="s">
        <v>52</v>
      </c>
      <c s="6" t="s">
        <v>3060</v>
      </c>
      <c s="36" t="s">
        <v>67</v>
      </c>
      <c s="37">
        <v>6</v>
      </c>
      <c s="36">
        <v>0</v>
      </c>
      <c s="36">
        <f>ROUND(G60*H60,6)</f>
      </c>
      <c r="L60" s="38">
        <v>0</v>
      </c>
      <c s="32">
        <f>ROUND(ROUND(L60,2)*ROUND(G60,3),2)</f>
      </c>
      <c s="36" t="s">
        <v>3015</v>
      </c>
      <c>
        <f>(M60*21)/100</f>
      </c>
      <c t="s">
        <v>28</v>
      </c>
    </row>
    <row r="61" spans="1:5" ht="12.75">
      <c r="A61" s="35" t="s">
        <v>56</v>
      </c>
      <c r="E61" s="39" t="s">
        <v>52</v>
      </c>
    </row>
    <row r="62" spans="1:5" ht="38.25">
      <c r="A62" s="35" t="s">
        <v>57</v>
      </c>
      <c r="E62" s="40" t="s">
        <v>3057</v>
      </c>
    </row>
    <row r="63" spans="1:5" ht="76.5">
      <c r="A63" t="s">
        <v>58</v>
      </c>
      <c r="E63" s="39" t="s">
        <v>3061</v>
      </c>
    </row>
    <row r="64" spans="1:16" ht="25.5">
      <c r="A64" t="s">
        <v>49</v>
      </c>
      <c s="34" t="s">
        <v>60</v>
      </c>
      <c s="34" t="s">
        <v>3062</v>
      </c>
      <c s="35" t="s">
        <v>52</v>
      </c>
      <c s="6" t="s">
        <v>3063</v>
      </c>
      <c s="36" t="s">
        <v>3064</v>
      </c>
      <c s="37">
        <v>3</v>
      </c>
      <c s="36">
        <v>0</v>
      </c>
      <c s="36">
        <f>ROUND(G64*H64,6)</f>
      </c>
      <c r="L64" s="38">
        <v>0</v>
      </c>
      <c s="32">
        <f>ROUND(ROUND(L64,2)*ROUND(G64,3),2)</f>
      </c>
      <c s="36" t="s">
        <v>3015</v>
      </c>
      <c>
        <f>(M64*21)/100</f>
      </c>
      <c t="s">
        <v>28</v>
      </c>
    </row>
    <row r="65" spans="1:5" ht="12.75">
      <c r="A65" s="35" t="s">
        <v>56</v>
      </c>
      <c r="E65" s="39" t="s">
        <v>52</v>
      </c>
    </row>
    <row r="66" spans="1:5" ht="38.25">
      <c r="A66" s="35" t="s">
        <v>57</v>
      </c>
      <c r="E66" s="40" t="s">
        <v>3042</v>
      </c>
    </row>
    <row r="67" spans="1:5" ht="89.25">
      <c r="A67" t="s">
        <v>58</v>
      </c>
      <c r="E67" s="39" t="s">
        <v>3065</v>
      </c>
    </row>
    <row r="68" spans="1:16" ht="25.5">
      <c r="A68" t="s">
        <v>49</v>
      </c>
      <c s="34" t="s">
        <v>64</v>
      </c>
      <c s="34" t="s">
        <v>3066</v>
      </c>
      <c s="35" t="s">
        <v>52</v>
      </c>
      <c s="6" t="s">
        <v>3067</v>
      </c>
      <c s="36" t="s">
        <v>105</v>
      </c>
      <c s="37">
        <v>809.015</v>
      </c>
      <c s="36">
        <v>0</v>
      </c>
      <c s="36">
        <f>ROUND(G68*H68,6)</f>
      </c>
      <c r="L68" s="38">
        <v>0</v>
      </c>
      <c s="32">
        <f>ROUND(ROUND(L68,2)*ROUND(G68,3),2)</f>
      </c>
      <c s="36" t="s">
        <v>3015</v>
      </c>
      <c>
        <f>(M68*21)/100</f>
      </c>
      <c t="s">
        <v>28</v>
      </c>
    </row>
    <row r="69" spans="1:5" ht="12.75">
      <c r="A69" s="35" t="s">
        <v>56</v>
      </c>
      <c r="E69" s="39" t="s">
        <v>52</v>
      </c>
    </row>
    <row r="70" spans="1:5" ht="89.25">
      <c r="A70" s="35" t="s">
        <v>57</v>
      </c>
      <c r="E70" s="40" t="s">
        <v>3068</v>
      </c>
    </row>
    <row r="71" spans="1:5" ht="114.75">
      <c r="A71" t="s">
        <v>58</v>
      </c>
      <c r="E71" s="39" t="s">
        <v>3069</v>
      </c>
    </row>
    <row r="72" spans="1:16" ht="25.5">
      <c r="A72" t="s">
        <v>49</v>
      </c>
      <c s="34" t="s">
        <v>69</v>
      </c>
      <c s="34" t="s">
        <v>3070</v>
      </c>
      <c s="35" t="s">
        <v>52</v>
      </c>
      <c s="6" t="s">
        <v>3071</v>
      </c>
      <c s="36" t="s">
        <v>105</v>
      </c>
      <c s="37">
        <v>249.56</v>
      </c>
      <c s="36">
        <v>0</v>
      </c>
      <c s="36">
        <f>ROUND(G72*H72,6)</f>
      </c>
      <c r="L72" s="38">
        <v>0</v>
      </c>
      <c s="32">
        <f>ROUND(ROUND(L72,2)*ROUND(G72,3),2)</f>
      </c>
      <c s="36" t="s">
        <v>3015</v>
      </c>
      <c>
        <f>(M72*21)/100</f>
      </c>
      <c t="s">
        <v>28</v>
      </c>
    </row>
    <row r="73" spans="1:5" ht="12.75">
      <c r="A73" s="35" t="s">
        <v>56</v>
      </c>
      <c r="E73" s="39" t="s">
        <v>52</v>
      </c>
    </row>
    <row r="74" spans="1:5" ht="38.25">
      <c r="A74" s="35" t="s">
        <v>57</v>
      </c>
      <c r="E74" s="40" t="s">
        <v>3072</v>
      </c>
    </row>
    <row r="75" spans="1:5" ht="114.75">
      <c r="A75" t="s">
        <v>58</v>
      </c>
      <c r="E75" s="39" t="s">
        <v>3069</v>
      </c>
    </row>
    <row r="76" spans="1:16" ht="25.5">
      <c r="A76" t="s">
        <v>49</v>
      </c>
      <c s="34" t="s">
        <v>72</v>
      </c>
      <c s="34" t="s">
        <v>3073</v>
      </c>
      <c s="35" t="s">
        <v>52</v>
      </c>
      <c s="6" t="s">
        <v>3074</v>
      </c>
      <c s="36" t="s">
        <v>67</v>
      </c>
      <c s="37">
        <v>50</v>
      </c>
      <c s="36">
        <v>0</v>
      </c>
      <c s="36">
        <f>ROUND(G76*H76,6)</f>
      </c>
      <c r="L76" s="38">
        <v>0</v>
      </c>
      <c s="32">
        <f>ROUND(ROUND(L76,2)*ROUND(G76,3),2)</f>
      </c>
      <c s="36" t="s">
        <v>3015</v>
      </c>
      <c>
        <f>(M76*21)/100</f>
      </c>
      <c t="s">
        <v>28</v>
      </c>
    </row>
    <row r="77" spans="1:5" ht="12.75">
      <c r="A77" s="35" t="s">
        <v>56</v>
      </c>
      <c r="E77" s="39" t="s">
        <v>52</v>
      </c>
    </row>
    <row r="78" spans="1:5" ht="38.25">
      <c r="A78" s="35" t="s">
        <v>57</v>
      </c>
      <c r="E78" s="40" t="s">
        <v>3075</v>
      </c>
    </row>
    <row r="79" spans="1:5" ht="204">
      <c r="A79" t="s">
        <v>58</v>
      </c>
      <c r="E79" s="39" t="s">
        <v>3076</v>
      </c>
    </row>
    <row r="80" spans="1:16" ht="25.5">
      <c r="A80" t="s">
        <v>49</v>
      </c>
      <c s="34" t="s">
        <v>78</v>
      </c>
      <c s="34" t="s">
        <v>3077</v>
      </c>
      <c s="35" t="s">
        <v>52</v>
      </c>
      <c s="6" t="s">
        <v>3078</v>
      </c>
      <c s="36" t="s">
        <v>67</v>
      </c>
      <c s="37">
        <v>6</v>
      </c>
      <c s="36">
        <v>0</v>
      </c>
      <c s="36">
        <f>ROUND(G80*H80,6)</f>
      </c>
      <c r="L80" s="38">
        <v>0</v>
      </c>
      <c s="32">
        <f>ROUND(ROUND(L80,2)*ROUND(G80,3),2)</f>
      </c>
      <c s="36" t="s">
        <v>3015</v>
      </c>
      <c>
        <f>(M80*21)/100</f>
      </c>
      <c t="s">
        <v>28</v>
      </c>
    </row>
    <row r="81" spans="1:5" ht="12.75">
      <c r="A81" s="35" t="s">
        <v>56</v>
      </c>
      <c r="E81" s="39" t="s">
        <v>52</v>
      </c>
    </row>
    <row r="82" spans="1:5" ht="38.25">
      <c r="A82" s="35" t="s">
        <v>57</v>
      </c>
      <c r="E82" s="40" t="s">
        <v>3079</v>
      </c>
    </row>
    <row r="83" spans="1:5" ht="204">
      <c r="A83" t="s">
        <v>58</v>
      </c>
      <c r="E83" s="39" t="s">
        <v>3080</v>
      </c>
    </row>
    <row r="84" spans="1:16" ht="12.75">
      <c r="A84" t="s">
        <v>49</v>
      </c>
      <c s="34" t="s">
        <v>83</v>
      </c>
      <c s="34" t="s">
        <v>3081</v>
      </c>
      <c s="35" t="s">
        <v>52</v>
      </c>
      <c s="6" t="s">
        <v>3082</v>
      </c>
      <c s="36" t="s">
        <v>67</v>
      </c>
      <c s="37">
        <v>116</v>
      </c>
      <c s="36">
        <v>0</v>
      </c>
      <c s="36">
        <f>ROUND(G84*H84,6)</f>
      </c>
      <c r="L84" s="38">
        <v>0</v>
      </c>
      <c s="32">
        <f>ROUND(ROUND(L84,2)*ROUND(G84,3),2)</f>
      </c>
      <c s="36" t="s">
        <v>3015</v>
      </c>
      <c>
        <f>(M84*21)/100</f>
      </c>
      <c t="s">
        <v>28</v>
      </c>
    </row>
    <row r="85" spans="1:5" ht="12.75">
      <c r="A85" s="35" t="s">
        <v>56</v>
      </c>
      <c r="E85" s="39" t="s">
        <v>52</v>
      </c>
    </row>
    <row r="86" spans="1:5" ht="63.75">
      <c r="A86" s="35" t="s">
        <v>57</v>
      </c>
      <c r="E86" s="40" t="s">
        <v>3083</v>
      </c>
    </row>
    <row r="87" spans="1:5" ht="255">
      <c r="A87" t="s">
        <v>58</v>
      </c>
      <c r="E87" s="39" t="s">
        <v>3084</v>
      </c>
    </row>
    <row r="88" spans="1:16" ht="12.75">
      <c r="A88" t="s">
        <v>49</v>
      </c>
      <c s="34" t="s">
        <v>87</v>
      </c>
      <c s="34" t="s">
        <v>3085</v>
      </c>
      <c s="35" t="s">
        <v>52</v>
      </c>
      <c s="6" t="s">
        <v>3086</v>
      </c>
      <c s="36" t="s">
        <v>67</v>
      </c>
      <c s="37">
        <v>1024</v>
      </c>
      <c s="36">
        <v>0</v>
      </c>
      <c s="36">
        <f>ROUND(G88*H88,6)</f>
      </c>
      <c r="L88" s="38">
        <v>0</v>
      </c>
      <c s="32">
        <f>ROUND(ROUND(L88,2)*ROUND(G88,3),2)</f>
      </c>
      <c s="36" t="s">
        <v>3015</v>
      </c>
      <c>
        <f>(M88*21)/100</f>
      </c>
      <c t="s">
        <v>28</v>
      </c>
    </row>
    <row r="89" spans="1:5" ht="12.75">
      <c r="A89" s="35" t="s">
        <v>56</v>
      </c>
      <c r="E89" s="39" t="s">
        <v>52</v>
      </c>
    </row>
    <row r="90" spans="1:5" ht="102">
      <c r="A90" s="35" t="s">
        <v>57</v>
      </c>
      <c r="E90" s="40" t="s">
        <v>3087</v>
      </c>
    </row>
    <row r="91" spans="1:5" ht="255">
      <c r="A91" t="s">
        <v>58</v>
      </c>
      <c r="E91" s="39" t="s">
        <v>3084</v>
      </c>
    </row>
    <row r="92" spans="1:16" ht="12.75">
      <c r="A92" t="s">
        <v>49</v>
      </c>
      <c s="34" t="s">
        <v>91</v>
      </c>
      <c s="34" t="s">
        <v>3088</v>
      </c>
      <c s="35" t="s">
        <v>52</v>
      </c>
      <c s="6" t="s">
        <v>3089</v>
      </c>
      <c s="36" t="s">
        <v>67</v>
      </c>
      <c s="37">
        <v>122</v>
      </c>
      <c s="36">
        <v>0</v>
      </c>
      <c s="36">
        <f>ROUND(G92*H92,6)</f>
      </c>
      <c r="L92" s="38">
        <v>0</v>
      </c>
      <c s="32">
        <f>ROUND(ROUND(L92,2)*ROUND(G92,3),2)</f>
      </c>
      <c s="36" t="s">
        <v>3015</v>
      </c>
      <c>
        <f>(M92*21)/100</f>
      </c>
      <c t="s">
        <v>28</v>
      </c>
    </row>
    <row r="93" spans="1:5" ht="12.75">
      <c r="A93" s="35" t="s">
        <v>56</v>
      </c>
      <c r="E93" s="39" t="s">
        <v>52</v>
      </c>
    </row>
    <row r="94" spans="1:5" ht="114.75">
      <c r="A94" s="35" t="s">
        <v>57</v>
      </c>
      <c r="E94" s="40" t="s">
        <v>3090</v>
      </c>
    </row>
    <row r="95" spans="1:5" ht="255">
      <c r="A95" t="s">
        <v>58</v>
      </c>
      <c r="E95" s="39" t="s">
        <v>3084</v>
      </c>
    </row>
    <row r="96" spans="1:16" ht="12.75">
      <c r="A96" t="s">
        <v>49</v>
      </c>
      <c s="34" t="s">
        <v>96</v>
      </c>
      <c s="34" t="s">
        <v>3091</v>
      </c>
      <c s="35" t="s">
        <v>52</v>
      </c>
      <c s="6" t="s">
        <v>3092</v>
      </c>
      <c s="36" t="s">
        <v>67</v>
      </c>
      <c s="37">
        <v>154</v>
      </c>
      <c s="36">
        <v>0</v>
      </c>
      <c s="36">
        <f>ROUND(G96*H96,6)</f>
      </c>
      <c r="L96" s="38">
        <v>0</v>
      </c>
      <c s="32">
        <f>ROUND(ROUND(L96,2)*ROUND(G96,3),2)</f>
      </c>
      <c s="36" t="s">
        <v>3015</v>
      </c>
      <c>
        <f>(M96*21)/100</f>
      </c>
      <c t="s">
        <v>28</v>
      </c>
    </row>
    <row r="97" spans="1:5" ht="12.75">
      <c r="A97" s="35" t="s">
        <v>56</v>
      </c>
      <c r="E97" s="39" t="s">
        <v>52</v>
      </c>
    </row>
    <row r="98" spans="1:5" ht="63.75">
      <c r="A98" s="35" t="s">
        <v>57</v>
      </c>
      <c r="E98" s="40" t="s">
        <v>3093</v>
      </c>
    </row>
    <row r="99" spans="1:5" ht="255">
      <c r="A99" t="s">
        <v>58</v>
      </c>
      <c r="E99" s="39" t="s">
        <v>3084</v>
      </c>
    </row>
    <row r="100" spans="1:16" ht="12.75">
      <c r="A100" t="s">
        <v>49</v>
      </c>
      <c s="34" t="s">
        <v>1000</v>
      </c>
      <c s="34" t="s">
        <v>3094</v>
      </c>
      <c s="35" t="s">
        <v>52</v>
      </c>
      <c s="6" t="s">
        <v>3095</v>
      </c>
      <c s="36" t="s">
        <v>67</v>
      </c>
      <c s="37">
        <v>10</v>
      </c>
      <c s="36">
        <v>0</v>
      </c>
      <c s="36">
        <f>ROUND(G100*H100,6)</f>
      </c>
      <c r="L100" s="38">
        <v>0</v>
      </c>
      <c s="32">
        <f>ROUND(ROUND(L100,2)*ROUND(G100,3),2)</f>
      </c>
      <c s="36" t="s">
        <v>3015</v>
      </c>
      <c>
        <f>(M100*21)/100</f>
      </c>
      <c t="s">
        <v>28</v>
      </c>
    </row>
    <row r="101" spans="1:5" ht="12.75">
      <c r="A101" s="35" t="s">
        <v>56</v>
      </c>
      <c r="E101" s="39" t="s">
        <v>52</v>
      </c>
    </row>
    <row r="102" spans="1:5" ht="127.5">
      <c r="A102" s="35" t="s">
        <v>57</v>
      </c>
      <c r="E102" s="40" t="s">
        <v>3096</v>
      </c>
    </row>
    <row r="103" spans="1:5" ht="165.75">
      <c r="A103" t="s">
        <v>58</v>
      </c>
      <c r="E103" s="39" t="s">
        <v>3097</v>
      </c>
    </row>
    <row r="104" spans="1:16" ht="12.75">
      <c r="A104" t="s">
        <v>49</v>
      </c>
      <c s="34" t="s">
        <v>102</v>
      </c>
      <c s="34" t="s">
        <v>3098</v>
      </c>
      <c s="35" t="s">
        <v>52</v>
      </c>
      <c s="6" t="s">
        <v>3099</v>
      </c>
      <c s="36" t="s">
        <v>67</v>
      </c>
      <c s="37">
        <v>4</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3100</v>
      </c>
    </row>
    <row r="107" spans="1:5" ht="165.75">
      <c r="A107" t="s">
        <v>58</v>
      </c>
      <c r="E107" s="39" t="s">
        <v>3097</v>
      </c>
    </row>
    <row r="108" spans="1:16" ht="12.75">
      <c r="A108" t="s">
        <v>49</v>
      </c>
      <c s="34" t="s">
        <v>924</v>
      </c>
      <c s="34" t="s">
        <v>3101</v>
      </c>
      <c s="35" t="s">
        <v>52</v>
      </c>
      <c s="6" t="s">
        <v>3102</v>
      </c>
      <c s="36" t="s">
        <v>105</v>
      </c>
      <c s="37">
        <v>13652.649</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3103</v>
      </c>
    </row>
    <row r="111" spans="1:5" ht="165.75">
      <c r="A111" t="s">
        <v>58</v>
      </c>
      <c r="E111" s="39" t="s">
        <v>3104</v>
      </c>
    </row>
    <row r="112" spans="1:16" ht="12.75">
      <c r="A112" t="s">
        <v>49</v>
      </c>
      <c s="34" t="s">
        <v>108</v>
      </c>
      <c s="34" t="s">
        <v>3105</v>
      </c>
      <c s="35" t="s">
        <v>52</v>
      </c>
      <c s="6" t="s">
        <v>3106</v>
      </c>
      <c s="36" t="s">
        <v>67</v>
      </c>
      <c s="37">
        <v>126</v>
      </c>
      <c s="36">
        <v>0</v>
      </c>
      <c s="36">
        <f>ROUND(G112*H112,6)</f>
      </c>
      <c r="L112" s="38">
        <v>0</v>
      </c>
      <c s="32">
        <f>ROUND(ROUND(L112,2)*ROUND(G112,3),2)</f>
      </c>
      <c s="36" t="s">
        <v>3015</v>
      </c>
      <c>
        <f>(M112*21)/100</f>
      </c>
      <c t="s">
        <v>28</v>
      </c>
    </row>
    <row r="113" spans="1:5" ht="12.75">
      <c r="A113" s="35" t="s">
        <v>56</v>
      </c>
      <c r="E113" s="39" t="s">
        <v>52</v>
      </c>
    </row>
    <row r="114" spans="1:5" ht="267.75">
      <c r="A114" s="35" t="s">
        <v>57</v>
      </c>
      <c r="E114" s="40" t="s">
        <v>3107</v>
      </c>
    </row>
    <row r="115" spans="1:5" ht="153">
      <c r="A115" t="s">
        <v>58</v>
      </c>
      <c r="E115" s="39" t="s">
        <v>3108</v>
      </c>
    </row>
    <row r="116" spans="1:16" ht="12.75">
      <c r="A116" t="s">
        <v>49</v>
      </c>
      <c s="34" t="s">
        <v>112</v>
      </c>
      <c s="34" t="s">
        <v>3109</v>
      </c>
      <c s="35" t="s">
        <v>52</v>
      </c>
      <c s="6" t="s">
        <v>3110</v>
      </c>
      <c s="36" t="s">
        <v>67</v>
      </c>
      <c s="37">
        <v>46</v>
      </c>
      <c s="36">
        <v>0</v>
      </c>
      <c s="36">
        <f>ROUND(G116*H116,6)</f>
      </c>
      <c r="L116" s="38">
        <v>0</v>
      </c>
      <c s="32">
        <f>ROUND(ROUND(L116,2)*ROUND(G116,3),2)</f>
      </c>
      <c s="36" t="s">
        <v>3015</v>
      </c>
      <c>
        <f>(M116*21)/100</f>
      </c>
      <c t="s">
        <v>28</v>
      </c>
    </row>
    <row r="117" spans="1:5" ht="12.75">
      <c r="A117" s="35" t="s">
        <v>56</v>
      </c>
      <c r="E117" s="39" t="s">
        <v>52</v>
      </c>
    </row>
    <row r="118" spans="1:5" ht="102">
      <c r="A118" s="35" t="s">
        <v>57</v>
      </c>
      <c r="E118" s="40" t="s">
        <v>3111</v>
      </c>
    </row>
    <row r="119" spans="1:5" ht="140.25">
      <c r="A119" t="s">
        <v>58</v>
      </c>
      <c r="E119" s="39" t="s">
        <v>3112</v>
      </c>
    </row>
    <row r="120" spans="1:16" ht="25.5">
      <c r="A120" t="s">
        <v>49</v>
      </c>
      <c s="34" t="s">
        <v>116</v>
      </c>
      <c s="34" t="s">
        <v>3113</v>
      </c>
      <c s="35" t="s">
        <v>52</v>
      </c>
      <c s="6" t="s">
        <v>3114</v>
      </c>
      <c s="36" t="s">
        <v>105</v>
      </c>
      <c s="37">
        <v>16513.364</v>
      </c>
      <c s="36">
        <v>0</v>
      </c>
      <c s="36">
        <f>ROUND(G120*H120,6)</f>
      </c>
      <c r="L120" s="38">
        <v>0</v>
      </c>
      <c s="32">
        <f>ROUND(ROUND(L120,2)*ROUND(G120,3),2)</f>
      </c>
      <c s="36" t="s">
        <v>3015</v>
      </c>
      <c>
        <f>(M120*21)/100</f>
      </c>
      <c t="s">
        <v>28</v>
      </c>
    </row>
    <row r="121" spans="1:5" ht="12.75">
      <c r="A121" s="35" t="s">
        <v>56</v>
      </c>
      <c r="E121" s="39" t="s">
        <v>52</v>
      </c>
    </row>
    <row r="122" spans="1:5" ht="114.75">
      <c r="A122" s="35" t="s">
        <v>57</v>
      </c>
      <c r="E122" s="40" t="s">
        <v>3115</v>
      </c>
    </row>
    <row r="123" spans="1:5" ht="178.5">
      <c r="A123" t="s">
        <v>58</v>
      </c>
      <c r="E123" s="39" t="s">
        <v>3116</v>
      </c>
    </row>
    <row r="124" spans="1:16" ht="25.5">
      <c r="A124" t="s">
        <v>49</v>
      </c>
      <c s="34" t="s">
        <v>120</v>
      </c>
      <c s="34" t="s">
        <v>3117</v>
      </c>
      <c s="35" t="s">
        <v>52</v>
      </c>
      <c s="6" t="s">
        <v>3118</v>
      </c>
      <c s="36" t="s">
        <v>105</v>
      </c>
      <c s="37">
        <v>698.52</v>
      </c>
      <c s="36">
        <v>0</v>
      </c>
      <c s="36">
        <f>ROUND(G124*H124,6)</f>
      </c>
      <c r="L124" s="38">
        <v>0</v>
      </c>
      <c s="32">
        <f>ROUND(ROUND(L124,2)*ROUND(G124,3),2)</f>
      </c>
      <c s="36" t="s">
        <v>3015</v>
      </c>
      <c>
        <f>(M124*21)/100</f>
      </c>
      <c t="s">
        <v>28</v>
      </c>
    </row>
    <row r="125" spans="1:5" ht="12.75">
      <c r="A125" s="35" t="s">
        <v>56</v>
      </c>
      <c r="E125" s="39" t="s">
        <v>52</v>
      </c>
    </row>
    <row r="126" spans="1:5" ht="76.5">
      <c r="A126" s="35" t="s">
        <v>57</v>
      </c>
      <c r="E126" s="40" t="s">
        <v>3119</v>
      </c>
    </row>
    <row r="127" spans="1:5" ht="178.5">
      <c r="A127" t="s">
        <v>58</v>
      </c>
      <c r="E127" s="39" t="s">
        <v>3116</v>
      </c>
    </row>
    <row r="128" spans="1:16" ht="12.75">
      <c r="A128" t="s">
        <v>49</v>
      </c>
      <c s="34" t="s">
        <v>124</v>
      </c>
      <c s="34" t="s">
        <v>3120</v>
      </c>
      <c s="35" t="s">
        <v>52</v>
      </c>
      <c s="6" t="s">
        <v>3121</v>
      </c>
      <c s="36" t="s">
        <v>67</v>
      </c>
      <c s="37">
        <v>84</v>
      </c>
      <c s="36">
        <v>0</v>
      </c>
      <c s="36">
        <f>ROUND(G128*H128,6)</f>
      </c>
      <c r="L128" s="38">
        <v>0</v>
      </c>
      <c s="32">
        <f>ROUND(ROUND(L128,2)*ROUND(G128,3),2)</f>
      </c>
      <c s="36" t="s">
        <v>3015</v>
      </c>
      <c>
        <f>(M128*21)/100</f>
      </c>
      <c t="s">
        <v>28</v>
      </c>
    </row>
    <row r="129" spans="1:5" ht="12.75">
      <c r="A129" s="35" t="s">
        <v>56</v>
      </c>
      <c r="E129" s="39" t="s">
        <v>52</v>
      </c>
    </row>
    <row r="130" spans="1:5" ht="51">
      <c r="A130" s="35" t="s">
        <v>57</v>
      </c>
      <c r="E130" s="40" t="s">
        <v>3122</v>
      </c>
    </row>
    <row r="131" spans="1:5" ht="102">
      <c r="A131" t="s">
        <v>58</v>
      </c>
      <c r="E131" s="39" t="s">
        <v>3123</v>
      </c>
    </row>
    <row r="132" spans="1:16" ht="12.75">
      <c r="A132" t="s">
        <v>49</v>
      </c>
      <c s="34" t="s">
        <v>128</v>
      </c>
      <c s="34" t="s">
        <v>3124</v>
      </c>
      <c s="35" t="s">
        <v>52</v>
      </c>
      <c s="6" t="s">
        <v>3125</v>
      </c>
      <c s="36" t="s">
        <v>75</v>
      </c>
      <c s="37">
        <v>300.8</v>
      </c>
      <c s="36">
        <v>0</v>
      </c>
      <c s="36">
        <f>ROUND(G132*H132,6)</f>
      </c>
      <c r="L132" s="38">
        <v>0</v>
      </c>
      <c s="32">
        <f>ROUND(ROUND(L132,2)*ROUND(G132,3),2)</f>
      </c>
      <c s="36" t="s">
        <v>1063</v>
      </c>
      <c>
        <f>(M132*21)/100</f>
      </c>
      <c t="s">
        <v>28</v>
      </c>
    </row>
    <row r="133" spans="1:5" ht="12.75">
      <c r="A133" s="35" t="s">
        <v>56</v>
      </c>
      <c r="E133" s="39" t="s">
        <v>52</v>
      </c>
    </row>
    <row r="134" spans="1:5" ht="25.5">
      <c r="A134" s="35" t="s">
        <v>57</v>
      </c>
      <c r="E134" s="40" t="s">
        <v>3126</v>
      </c>
    </row>
    <row r="135" spans="1:5" ht="76.5">
      <c r="A135" t="s">
        <v>58</v>
      </c>
      <c r="E135" s="39" t="s">
        <v>3127</v>
      </c>
    </row>
    <row r="136" spans="1:16" ht="25.5">
      <c r="A136" t="s">
        <v>49</v>
      </c>
      <c s="34" t="s">
        <v>132</v>
      </c>
      <c s="34" t="s">
        <v>3128</v>
      </c>
      <c s="35" t="s">
        <v>52</v>
      </c>
      <c s="6" t="s">
        <v>3129</v>
      </c>
      <c s="36" t="s">
        <v>105</v>
      </c>
      <c s="37">
        <v>15.3</v>
      </c>
      <c s="36">
        <v>0</v>
      </c>
      <c s="36">
        <f>ROUND(G136*H136,6)</f>
      </c>
      <c r="L136" s="38">
        <v>0</v>
      </c>
      <c s="32">
        <f>ROUND(ROUND(L136,2)*ROUND(G136,3),2)</f>
      </c>
      <c s="36" t="s">
        <v>1063</v>
      </c>
      <c>
        <f>(M136*21)/100</f>
      </c>
      <c t="s">
        <v>28</v>
      </c>
    </row>
    <row r="137" spans="1:5" ht="12.75">
      <c r="A137" s="35" t="s">
        <v>56</v>
      </c>
      <c r="E137" s="39" t="s">
        <v>52</v>
      </c>
    </row>
    <row r="138" spans="1:5" ht="76.5">
      <c r="A138" s="35" t="s">
        <v>57</v>
      </c>
      <c r="E138" s="40" t="s">
        <v>3130</v>
      </c>
    </row>
    <row r="139" spans="1:5" ht="331.5">
      <c r="A139" t="s">
        <v>58</v>
      </c>
      <c r="E139" s="39" t="s">
        <v>3032</v>
      </c>
    </row>
    <row r="140" spans="1:16" ht="25.5">
      <c r="A140" t="s">
        <v>49</v>
      </c>
      <c s="34" t="s">
        <v>136</v>
      </c>
      <c s="34" t="s">
        <v>3131</v>
      </c>
      <c s="35" t="s">
        <v>52</v>
      </c>
      <c s="6" t="s">
        <v>3132</v>
      </c>
      <c s="36" t="s">
        <v>105</v>
      </c>
      <c s="37">
        <v>177.864</v>
      </c>
      <c s="36">
        <v>0</v>
      </c>
      <c s="36">
        <f>ROUND(G140*H140,6)</f>
      </c>
      <c r="L140" s="38">
        <v>0</v>
      </c>
      <c s="32">
        <f>ROUND(ROUND(L140,2)*ROUND(G140,3),2)</f>
      </c>
      <c s="36" t="s">
        <v>1063</v>
      </c>
      <c>
        <f>(M140*21)/100</f>
      </c>
      <c t="s">
        <v>28</v>
      </c>
    </row>
    <row r="141" spans="1:5" ht="12.75">
      <c r="A141" s="35" t="s">
        <v>56</v>
      </c>
      <c r="E141" s="39" t="s">
        <v>52</v>
      </c>
    </row>
    <row r="142" spans="1:5" ht="38.25">
      <c r="A142" s="35" t="s">
        <v>57</v>
      </c>
      <c r="E142" s="40" t="s">
        <v>3133</v>
      </c>
    </row>
    <row r="143" spans="1:5" ht="357">
      <c r="A143" t="s">
        <v>58</v>
      </c>
      <c r="E143" s="39" t="s">
        <v>3134</v>
      </c>
    </row>
    <row r="144" spans="1:16" ht="25.5">
      <c r="A144" t="s">
        <v>49</v>
      </c>
      <c s="34" t="s">
        <v>140</v>
      </c>
      <c s="34" t="s">
        <v>3135</v>
      </c>
      <c s="35" t="s">
        <v>52</v>
      </c>
      <c s="6" t="s">
        <v>3136</v>
      </c>
      <c s="36" t="s">
        <v>105</v>
      </c>
      <c s="37">
        <v>12.6</v>
      </c>
      <c s="36">
        <v>0</v>
      </c>
      <c s="36">
        <f>ROUND(G144*H144,6)</f>
      </c>
      <c r="L144" s="38">
        <v>0</v>
      </c>
      <c s="32">
        <f>ROUND(ROUND(L144,2)*ROUND(G144,3),2)</f>
      </c>
      <c s="36" t="s">
        <v>1063</v>
      </c>
      <c>
        <f>(M144*21)/100</f>
      </c>
      <c t="s">
        <v>28</v>
      </c>
    </row>
    <row r="145" spans="1:5" ht="12.75">
      <c r="A145" s="35" t="s">
        <v>56</v>
      </c>
      <c r="E145" s="39" t="s">
        <v>52</v>
      </c>
    </row>
    <row r="146" spans="1:5" ht="89.25">
      <c r="A146" s="35" t="s">
        <v>57</v>
      </c>
      <c r="E146" s="40" t="s">
        <v>3137</v>
      </c>
    </row>
    <row r="147" spans="1:5" ht="331.5">
      <c r="A147" t="s">
        <v>58</v>
      </c>
      <c r="E147" s="39" t="s">
        <v>3138</v>
      </c>
    </row>
    <row r="148" spans="1:16" ht="25.5">
      <c r="A148" t="s">
        <v>49</v>
      </c>
      <c s="34" t="s">
        <v>143</v>
      </c>
      <c s="34" t="s">
        <v>3139</v>
      </c>
      <c s="35" t="s">
        <v>52</v>
      </c>
      <c s="6" t="s">
        <v>3140</v>
      </c>
      <c s="36" t="s">
        <v>105</v>
      </c>
      <c s="37">
        <v>14.56</v>
      </c>
      <c s="36">
        <v>0</v>
      </c>
      <c s="36">
        <f>ROUND(G148*H148,6)</f>
      </c>
      <c r="L148" s="38">
        <v>0</v>
      </c>
      <c s="32">
        <f>ROUND(ROUND(L148,2)*ROUND(G148,3),2)</f>
      </c>
      <c s="36" t="s">
        <v>1063</v>
      </c>
      <c>
        <f>(M148*21)/100</f>
      </c>
      <c t="s">
        <v>28</v>
      </c>
    </row>
    <row r="149" spans="1:5" ht="12.75">
      <c r="A149" s="35" t="s">
        <v>56</v>
      </c>
      <c r="E149" s="39" t="s">
        <v>52</v>
      </c>
    </row>
    <row r="150" spans="1:5" ht="38.25">
      <c r="A150" s="35" t="s">
        <v>57</v>
      </c>
      <c r="E150" s="40" t="s">
        <v>3141</v>
      </c>
    </row>
    <row r="151" spans="1:5" ht="331.5">
      <c r="A151" t="s">
        <v>58</v>
      </c>
      <c r="E151" s="39" t="s">
        <v>3138</v>
      </c>
    </row>
    <row r="152" spans="1:16" ht="25.5">
      <c r="A152" t="s">
        <v>49</v>
      </c>
      <c s="34" t="s">
        <v>147</v>
      </c>
      <c s="34" t="s">
        <v>3142</v>
      </c>
      <c s="35" t="s">
        <v>52</v>
      </c>
      <c s="6" t="s">
        <v>3143</v>
      </c>
      <c s="36" t="s">
        <v>105</v>
      </c>
      <c s="37">
        <v>14.56</v>
      </c>
      <c s="36">
        <v>0</v>
      </c>
      <c s="36">
        <f>ROUND(G152*H152,6)</f>
      </c>
      <c r="L152" s="38">
        <v>0</v>
      </c>
      <c s="32">
        <f>ROUND(ROUND(L152,2)*ROUND(G152,3),2)</f>
      </c>
      <c s="36" t="s">
        <v>1063</v>
      </c>
      <c>
        <f>(M152*21)/100</f>
      </c>
      <c t="s">
        <v>28</v>
      </c>
    </row>
    <row r="153" spans="1:5" ht="12.75">
      <c r="A153" s="35" t="s">
        <v>56</v>
      </c>
      <c r="E153" s="39" t="s">
        <v>52</v>
      </c>
    </row>
    <row r="154" spans="1:5" ht="38.25">
      <c r="A154" s="35" t="s">
        <v>57</v>
      </c>
      <c r="E154" s="40" t="s">
        <v>3141</v>
      </c>
    </row>
    <row r="155" spans="1:5" ht="331.5">
      <c r="A155" t="s">
        <v>58</v>
      </c>
      <c r="E155" s="39" t="s">
        <v>3144</v>
      </c>
    </row>
    <row r="156" spans="1:16" ht="25.5">
      <c r="A156" t="s">
        <v>49</v>
      </c>
      <c s="34" t="s">
        <v>170</v>
      </c>
      <c s="34" t="s">
        <v>3145</v>
      </c>
      <c s="35" t="s">
        <v>52</v>
      </c>
      <c s="6" t="s">
        <v>3146</v>
      </c>
      <c s="36" t="s">
        <v>105</v>
      </c>
      <c s="37">
        <v>741</v>
      </c>
      <c s="36">
        <v>0</v>
      </c>
      <c s="36">
        <f>ROUND(G156*H156,6)</f>
      </c>
      <c r="L156" s="38">
        <v>0</v>
      </c>
      <c s="32">
        <f>ROUND(ROUND(L156,2)*ROUND(G156,3),2)</f>
      </c>
      <c s="36" t="s">
        <v>1063</v>
      </c>
      <c>
        <f>(M156*21)/100</f>
      </c>
      <c t="s">
        <v>28</v>
      </c>
    </row>
    <row r="157" spans="1:5" ht="12.75">
      <c r="A157" s="35" t="s">
        <v>56</v>
      </c>
      <c r="E157" s="39" t="s">
        <v>52</v>
      </c>
    </row>
    <row r="158" spans="1:5" ht="38.25">
      <c r="A158" s="35" t="s">
        <v>57</v>
      </c>
      <c r="E158" s="40" t="s">
        <v>3147</v>
      </c>
    </row>
    <row r="159" spans="1:5" ht="357">
      <c r="A159" t="s">
        <v>58</v>
      </c>
      <c r="E159" s="39" t="s">
        <v>3148</v>
      </c>
    </row>
    <row r="160" spans="1:16" ht="25.5">
      <c r="A160" t="s">
        <v>49</v>
      </c>
      <c s="34" t="s">
        <v>175</v>
      </c>
      <c s="34" t="s">
        <v>3149</v>
      </c>
      <c s="35" t="s">
        <v>52</v>
      </c>
      <c s="6" t="s">
        <v>3150</v>
      </c>
      <c s="36" t="s">
        <v>105</v>
      </c>
      <c s="37">
        <v>1360.962</v>
      </c>
      <c s="36">
        <v>0</v>
      </c>
      <c s="36">
        <f>ROUND(G160*H160,6)</f>
      </c>
      <c r="L160" s="38">
        <v>0</v>
      </c>
      <c s="32">
        <f>ROUND(ROUND(L160,2)*ROUND(G160,3),2)</f>
      </c>
      <c s="36" t="s">
        <v>1063</v>
      </c>
      <c>
        <f>(M160*21)/100</f>
      </c>
      <c t="s">
        <v>28</v>
      </c>
    </row>
    <row r="161" spans="1:5" ht="12.75">
      <c r="A161" s="35" t="s">
        <v>56</v>
      </c>
      <c r="E161" s="39" t="s">
        <v>52</v>
      </c>
    </row>
    <row r="162" spans="1:5" ht="102">
      <c r="A162" s="35" t="s">
        <v>57</v>
      </c>
      <c r="E162" s="40" t="s">
        <v>3151</v>
      </c>
    </row>
    <row r="163" spans="1:5" ht="357">
      <c r="A163" t="s">
        <v>58</v>
      </c>
      <c r="E163" s="39" t="s">
        <v>3148</v>
      </c>
    </row>
    <row r="164" spans="1:16" ht="25.5">
      <c r="A164" t="s">
        <v>49</v>
      </c>
      <c s="34" t="s">
        <v>178</v>
      </c>
      <c s="34" t="s">
        <v>3152</v>
      </c>
      <c s="35" t="s">
        <v>52</v>
      </c>
      <c s="6" t="s">
        <v>3153</v>
      </c>
      <c s="36" t="s">
        <v>105</v>
      </c>
      <c s="37">
        <v>578.475</v>
      </c>
      <c s="36">
        <v>0</v>
      </c>
      <c s="36">
        <f>ROUND(G164*H164,6)</f>
      </c>
      <c r="L164" s="38">
        <v>0</v>
      </c>
      <c s="32">
        <f>ROUND(ROUND(L164,2)*ROUND(G164,3),2)</f>
      </c>
      <c s="36" t="s">
        <v>1063</v>
      </c>
      <c>
        <f>(M164*21)/100</f>
      </c>
      <c t="s">
        <v>28</v>
      </c>
    </row>
    <row r="165" spans="1:5" ht="12.75">
      <c r="A165" s="35" t="s">
        <v>56</v>
      </c>
      <c r="E165" s="39" t="s">
        <v>52</v>
      </c>
    </row>
    <row r="166" spans="1:5" ht="38.25">
      <c r="A166" s="35" t="s">
        <v>57</v>
      </c>
      <c r="E166" s="40" t="s">
        <v>3154</v>
      </c>
    </row>
    <row r="167" spans="1:5" ht="357">
      <c r="A167" t="s">
        <v>58</v>
      </c>
      <c r="E167" s="39" t="s">
        <v>3148</v>
      </c>
    </row>
    <row r="168" spans="1:16" ht="12.75">
      <c r="A168" t="s">
        <v>49</v>
      </c>
      <c s="34" t="s">
        <v>181</v>
      </c>
      <c s="34" t="s">
        <v>3155</v>
      </c>
      <c s="35" t="s">
        <v>52</v>
      </c>
      <c s="6" t="s">
        <v>3156</v>
      </c>
      <c s="36" t="s">
        <v>105</v>
      </c>
      <c s="37">
        <v>8126.974</v>
      </c>
      <c s="36">
        <v>0</v>
      </c>
      <c s="36">
        <f>ROUND(G168*H168,6)</f>
      </c>
      <c r="L168" s="38">
        <v>0</v>
      </c>
      <c s="32">
        <f>ROUND(ROUND(L168,2)*ROUND(G168,3),2)</f>
      </c>
      <c s="36" t="s">
        <v>1063</v>
      </c>
      <c>
        <f>(M168*21)/100</f>
      </c>
      <c t="s">
        <v>28</v>
      </c>
    </row>
    <row r="169" spans="1:5" ht="12.75">
      <c r="A169" s="35" t="s">
        <v>56</v>
      </c>
      <c r="E169" s="39" t="s">
        <v>52</v>
      </c>
    </row>
    <row r="170" spans="1:5" ht="38.25">
      <c r="A170" s="35" t="s">
        <v>57</v>
      </c>
      <c r="E170" s="40" t="s">
        <v>3157</v>
      </c>
    </row>
    <row r="171" spans="1:5" ht="267.75">
      <c r="A171" t="s">
        <v>58</v>
      </c>
      <c r="E171" s="39" t="s">
        <v>3158</v>
      </c>
    </row>
    <row r="172" spans="1:16" ht="12.75">
      <c r="A172" t="s">
        <v>49</v>
      </c>
      <c s="34" t="s">
        <v>185</v>
      </c>
      <c s="34" t="s">
        <v>3159</v>
      </c>
      <c s="35" t="s">
        <v>52</v>
      </c>
      <c s="6" t="s">
        <v>3160</v>
      </c>
      <c s="36" t="s">
        <v>67</v>
      </c>
      <c s="37">
        <v>3</v>
      </c>
      <c s="36">
        <v>0</v>
      </c>
      <c s="36">
        <f>ROUND(G172*H172,6)</f>
      </c>
      <c r="L172" s="38">
        <v>0</v>
      </c>
      <c s="32">
        <f>ROUND(ROUND(L172,2)*ROUND(G172,3),2)</f>
      </c>
      <c s="36" t="s">
        <v>1063</v>
      </c>
      <c>
        <f>(M172*21)/100</f>
      </c>
      <c t="s">
        <v>28</v>
      </c>
    </row>
    <row r="173" spans="1:5" ht="12.75">
      <c r="A173" s="35" t="s">
        <v>56</v>
      </c>
      <c r="E173" s="39" t="s">
        <v>52</v>
      </c>
    </row>
    <row r="174" spans="1:5" ht="38.25">
      <c r="A174" s="35" t="s">
        <v>57</v>
      </c>
      <c r="E174" s="40" t="s">
        <v>3042</v>
      </c>
    </row>
    <row r="175" spans="1:5" ht="409.5">
      <c r="A175" t="s">
        <v>58</v>
      </c>
      <c r="E175" s="39" t="s">
        <v>3161</v>
      </c>
    </row>
    <row r="176" spans="1:16" ht="12.75">
      <c r="A176" t="s">
        <v>49</v>
      </c>
      <c s="34" t="s">
        <v>925</v>
      </c>
      <c s="34" t="s">
        <v>3162</v>
      </c>
      <c s="35" t="s">
        <v>52</v>
      </c>
      <c s="6" t="s">
        <v>3163</v>
      </c>
      <c s="36" t="s">
        <v>67</v>
      </c>
      <c s="37">
        <v>4</v>
      </c>
      <c s="36">
        <v>0</v>
      </c>
      <c s="36">
        <f>ROUND(G176*H176,6)</f>
      </c>
      <c r="L176" s="38">
        <v>0</v>
      </c>
      <c s="32">
        <f>ROUND(ROUND(L176,2)*ROUND(G176,3),2)</f>
      </c>
      <c s="36" t="s">
        <v>1063</v>
      </c>
      <c>
        <f>(M176*21)/100</f>
      </c>
      <c t="s">
        <v>28</v>
      </c>
    </row>
    <row r="177" spans="1:5" ht="12.75">
      <c r="A177" s="35" t="s">
        <v>56</v>
      </c>
      <c r="E177" s="39" t="s">
        <v>52</v>
      </c>
    </row>
    <row r="178" spans="1:5" ht="38.25">
      <c r="A178" s="35" t="s">
        <v>57</v>
      </c>
      <c r="E178" s="40" t="s">
        <v>3164</v>
      </c>
    </row>
    <row r="179" spans="1:5" ht="409.5">
      <c r="A179" t="s">
        <v>58</v>
      </c>
      <c r="E179" s="39" t="s">
        <v>3161</v>
      </c>
    </row>
    <row r="180" spans="1:16" ht="25.5">
      <c r="A180" t="s">
        <v>49</v>
      </c>
      <c s="34" t="s">
        <v>926</v>
      </c>
      <c s="34" t="s">
        <v>3165</v>
      </c>
      <c s="35" t="s">
        <v>52</v>
      </c>
      <c s="6" t="s">
        <v>3166</v>
      </c>
      <c s="36" t="s">
        <v>67</v>
      </c>
      <c s="37">
        <v>1</v>
      </c>
      <c s="36">
        <v>0</v>
      </c>
      <c s="36">
        <f>ROUND(G180*H180,6)</f>
      </c>
      <c r="L180" s="38">
        <v>0</v>
      </c>
      <c s="32">
        <f>ROUND(ROUND(L180,2)*ROUND(G180,3),2)</f>
      </c>
      <c s="36" t="s">
        <v>1063</v>
      </c>
      <c>
        <f>(M180*21)/100</f>
      </c>
      <c t="s">
        <v>28</v>
      </c>
    </row>
    <row r="181" spans="1:5" ht="12.75">
      <c r="A181" s="35" t="s">
        <v>56</v>
      </c>
      <c r="E181" s="39" t="s">
        <v>52</v>
      </c>
    </row>
    <row r="182" spans="1:5" ht="38.25">
      <c r="A182" s="35" t="s">
        <v>57</v>
      </c>
      <c r="E182" s="40" t="s">
        <v>3167</v>
      </c>
    </row>
    <row r="183" spans="1:5" ht="409.5">
      <c r="A183" t="s">
        <v>58</v>
      </c>
      <c r="E183" s="39" t="s">
        <v>3168</v>
      </c>
    </row>
    <row r="184" spans="1:16" ht="25.5">
      <c r="A184" t="s">
        <v>49</v>
      </c>
      <c s="34" t="s">
        <v>831</v>
      </c>
      <c s="34" t="s">
        <v>3169</v>
      </c>
      <c s="35" t="s">
        <v>52</v>
      </c>
      <c s="6" t="s">
        <v>3170</v>
      </c>
      <c s="36" t="s">
        <v>105</v>
      </c>
      <c s="37">
        <v>12934.469</v>
      </c>
      <c s="36">
        <v>0</v>
      </c>
      <c s="36">
        <f>ROUND(G184*H184,6)</f>
      </c>
      <c r="L184" s="38">
        <v>0</v>
      </c>
      <c s="32">
        <f>ROUND(ROUND(L184,2)*ROUND(G184,3),2)</f>
      </c>
      <c s="36" t="s">
        <v>1063</v>
      </c>
      <c>
        <f>(M184*21)/100</f>
      </c>
      <c t="s">
        <v>28</v>
      </c>
    </row>
    <row r="185" spans="1:5" ht="12.75">
      <c r="A185" s="35" t="s">
        <v>56</v>
      </c>
      <c r="E185" s="39" t="s">
        <v>52</v>
      </c>
    </row>
    <row r="186" spans="1:5" ht="89.25">
      <c r="A186" s="35" t="s">
        <v>57</v>
      </c>
      <c r="E186" s="40" t="s">
        <v>3171</v>
      </c>
    </row>
    <row r="187" spans="1:5" ht="127.5">
      <c r="A187" t="s">
        <v>58</v>
      </c>
      <c r="E187" s="39" t="s">
        <v>3172</v>
      </c>
    </row>
    <row r="188" spans="1:16" ht="25.5">
      <c r="A188" t="s">
        <v>49</v>
      </c>
      <c s="34" t="s">
        <v>188</v>
      </c>
      <c s="34" t="s">
        <v>3173</v>
      </c>
      <c s="35" t="s">
        <v>52</v>
      </c>
      <c s="6" t="s">
        <v>3174</v>
      </c>
      <c s="36" t="s">
        <v>105</v>
      </c>
      <c s="37">
        <v>187.17</v>
      </c>
      <c s="36">
        <v>0</v>
      </c>
      <c s="36">
        <f>ROUND(G188*H188,6)</f>
      </c>
      <c r="L188" s="38">
        <v>0</v>
      </c>
      <c s="32">
        <f>ROUND(ROUND(L188,2)*ROUND(G188,3),2)</f>
      </c>
      <c s="36" t="s">
        <v>1063</v>
      </c>
      <c>
        <f>(M188*21)/100</f>
      </c>
      <c t="s">
        <v>28</v>
      </c>
    </row>
    <row r="189" spans="1:5" ht="12.75">
      <c r="A189" s="35" t="s">
        <v>56</v>
      </c>
      <c r="E189" s="39" t="s">
        <v>52</v>
      </c>
    </row>
    <row r="190" spans="1:5" ht="38.25">
      <c r="A190" s="35" t="s">
        <v>57</v>
      </c>
      <c r="E190" s="40" t="s">
        <v>3175</v>
      </c>
    </row>
    <row r="191" spans="1:5" ht="127.5">
      <c r="A191" t="s">
        <v>58</v>
      </c>
      <c r="E191" s="39" t="s">
        <v>3172</v>
      </c>
    </row>
    <row r="192" spans="1:16" ht="12.75">
      <c r="A192" t="s">
        <v>49</v>
      </c>
      <c s="34" t="s">
        <v>192</v>
      </c>
      <c s="34" t="s">
        <v>3176</v>
      </c>
      <c s="35" t="s">
        <v>52</v>
      </c>
      <c s="6" t="s">
        <v>3177</v>
      </c>
      <c s="36" t="s">
        <v>67</v>
      </c>
      <c s="37">
        <v>4</v>
      </c>
      <c s="36">
        <v>0</v>
      </c>
      <c s="36">
        <f>ROUND(G192*H192,6)</f>
      </c>
      <c r="L192" s="38">
        <v>0</v>
      </c>
      <c s="32">
        <f>ROUND(ROUND(L192,2)*ROUND(G192,3),2)</f>
      </c>
      <c s="36" t="s">
        <v>1063</v>
      </c>
      <c>
        <f>(M192*21)/100</f>
      </c>
      <c t="s">
        <v>28</v>
      </c>
    </row>
    <row r="193" spans="1:5" ht="12.75">
      <c r="A193" s="35" t="s">
        <v>56</v>
      </c>
      <c r="E193" s="39" t="s">
        <v>52</v>
      </c>
    </row>
    <row r="194" spans="1:5" ht="38.25">
      <c r="A194" s="35" t="s">
        <v>57</v>
      </c>
      <c r="E194" s="40" t="s">
        <v>3178</v>
      </c>
    </row>
    <row r="195" spans="1:5" ht="165.75">
      <c r="A195" t="s">
        <v>58</v>
      </c>
      <c r="E195" s="39" t="s">
        <v>3097</v>
      </c>
    </row>
    <row r="196" spans="1:16" ht="12.75">
      <c r="A196" t="s">
        <v>49</v>
      </c>
      <c s="34" t="s">
        <v>196</v>
      </c>
      <c s="34" t="s">
        <v>3179</v>
      </c>
      <c s="35" t="s">
        <v>52</v>
      </c>
      <c s="6" t="s">
        <v>3180</v>
      </c>
      <c s="36" t="s">
        <v>105</v>
      </c>
      <c s="37">
        <v>525</v>
      </c>
      <c s="36">
        <v>0</v>
      </c>
      <c s="36">
        <f>ROUND(G196*H196,6)</f>
      </c>
      <c r="L196" s="38">
        <v>0</v>
      </c>
      <c s="32">
        <f>ROUND(ROUND(L196,2)*ROUND(G196,3),2)</f>
      </c>
      <c s="36" t="s">
        <v>1063</v>
      </c>
      <c>
        <f>(M196*21)/100</f>
      </c>
      <c t="s">
        <v>28</v>
      </c>
    </row>
    <row r="197" spans="1:5" ht="12.75">
      <c r="A197" s="35" t="s">
        <v>56</v>
      </c>
      <c r="E197" s="39" t="s">
        <v>52</v>
      </c>
    </row>
    <row r="198" spans="1:5" ht="63.75">
      <c r="A198" s="35" t="s">
        <v>57</v>
      </c>
      <c r="E198" s="40" t="s">
        <v>3181</v>
      </c>
    </row>
    <row r="199" spans="1:5" ht="76.5">
      <c r="A199" t="s">
        <v>58</v>
      </c>
      <c r="E199" s="39" t="s">
        <v>3182</v>
      </c>
    </row>
    <row r="200" spans="1:16" ht="12.75">
      <c r="A200" t="s">
        <v>49</v>
      </c>
      <c s="34" t="s">
        <v>200</v>
      </c>
      <c s="34" t="s">
        <v>3183</v>
      </c>
      <c s="35" t="s">
        <v>52</v>
      </c>
      <c s="6" t="s">
        <v>3184</v>
      </c>
      <c s="36" t="s">
        <v>105</v>
      </c>
      <c s="37">
        <v>525</v>
      </c>
      <c s="36">
        <v>0.04939</v>
      </c>
      <c s="36">
        <f>ROUND(G200*H200,6)</f>
      </c>
      <c r="L200" s="38">
        <v>0</v>
      </c>
      <c s="32">
        <f>ROUND(ROUND(L200,2)*ROUND(G200,3),2)</f>
      </c>
      <c s="36" t="s">
        <v>1063</v>
      </c>
      <c>
        <f>(M200*21)/100</f>
      </c>
      <c t="s">
        <v>28</v>
      </c>
    </row>
    <row r="201" spans="1:5" ht="12.75">
      <c r="A201" s="35" t="s">
        <v>56</v>
      </c>
      <c r="E201" s="39" t="s">
        <v>52</v>
      </c>
    </row>
    <row r="202" spans="1:5" ht="63.75">
      <c r="A202" s="35" t="s">
        <v>57</v>
      </c>
      <c r="E202" s="40" t="s">
        <v>3181</v>
      </c>
    </row>
    <row r="203" spans="1:5" ht="12.75">
      <c r="A203" t="s">
        <v>58</v>
      </c>
      <c r="E203" s="39" t="s">
        <v>3184</v>
      </c>
    </row>
    <row r="204" spans="1:13" ht="12.75">
      <c r="A204" t="s">
        <v>47</v>
      </c>
      <c r="C204" s="31" t="s">
        <v>3185</v>
      </c>
      <c r="E204" s="33" t="s">
        <v>1744</v>
      </c>
      <c r="J204" s="32">
        <f>0</f>
      </c>
      <c s="32">
        <f>0</f>
      </c>
      <c s="32">
        <f>0+L205+L209+L213+L217+L221+L225+L229+L233+L237+L241+L245+L249+L253+L257+L261+L265+L269</f>
      </c>
      <c s="32">
        <f>0+M205+M209+M213+M217+M221+M225+M229+M233+M237+M241+M245+M249+M253+M257+M261+M265+M269</f>
      </c>
    </row>
    <row r="205" spans="1:16" ht="12.75">
      <c r="A205" t="s">
        <v>49</v>
      </c>
      <c s="34" t="s">
        <v>204</v>
      </c>
      <c s="34" t="s">
        <v>759</v>
      </c>
      <c s="35" t="s">
        <v>52</v>
      </c>
      <c s="6" t="s">
        <v>760</v>
      </c>
      <c s="36" t="s">
        <v>67</v>
      </c>
      <c s="37">
        <v>31</v>
      </c>
      <c s="36">
        <v>0</v>
      </c>
      <c s="36">
        <f>ROUND(G205*H205,6)</f>
      </c>
      <c r="L205" s="38">
        <v>0</v>
      </c>
      <c s="32">
        <f>ROUND(ROUND(L205,2)*ROUND(G205,3),2)</f>
      </c>
      <c s="36" t="s">
        <v>3015</v>
      </c>
      <c>
        <f>(M205*21)/100</f>
      </c>
      <c t="s">
        <v>28</v>
      </c>
    </row>
    <row r="206" spans="1:5" ht="12.75">
      <c r="A206" s="35" t="s">
        <v>56</v>
      </c>
      <c r="E206" s="39" t="s">
        <v>52</v>
      </c>
    </row>
    <row r="207" spans="1:5" ht="89.25">
      <c r="A207" s="35" t="s">
        <v>57</v>
      </c>
      <c r="E207" s="40" t="s">
        <v>3186</v>
      </c>
    </row>
    <row r="208" spans="1:5" ht="114.75">
      <c r="A208" t="s">
        <v>58</v>
      </c>
      <c r="E208" s="39" t="s">
        <v>3187</v>
      </c>
    </row>
    <row r="209" spans="1:16" ht="12.75">
      <c r="A209" t="s">
        <v>49</v>
      </c>
      <c s="34" t="s">
        <v>207</v>
      </c>
      <c s="34" t="s">
        <v>762</v>
      </c>
      <c s="35" t="s">
        <v>52</v>
      </c>
      <c s="6" t="s">
        <v>763</v>
      </c>
      <c s="36" t="s">
        <v>67</v>
      </c>
      <c s="37">
        <v>31</v>
      </c>
      <c s="36">
        <v>0</v>
      </c>
      <c s="36">
        <f>ROUND(G209*H209,6)</f>
      </c>
      <c r="L209" s="38">
        <v>0</v>
      </c>
      <c s="32">
        <f>ROUND(ROUND(L209,2)*ROUND(G209,3),2)</f>
      </c>
      <c s="36" t="s">
        <v>3015</v>
      </c>
      <c>
        <f>(M209*21)/100</f>
      </c>
      <c t="s">
        <v>28</v>
      </c>
    </row>
    <row r="210" spans="1:5" ht="12.75">
      <c r="A210" s="35" t="s">
        <v>56</v>
      </c>
      <c r="E210" s="39" t="s">
        <v>52</v>
      </c>
    </row>
    <row r="211" spans="1:5" ht="89.25">
      <c r="A211" s="35" t="s">
        <v>57</v>
      </c>
      <c r="E211" s="40" t="s">
        <v>3186</v>
      </c>
    </row>
    <row r="212" spans="1:5" ht="127.5">
      <c r="A212" t="s">
        <v>58</v>
      </c>
      <c r="E212" s="39" t="s">
        <v>3188</v>
      </c>
    </row>
    <row r="213" spans="1:16" ht="12.75">
      <c r="A213" t="s">
        <v>49</v>
      </c>
      <c s="34" t="s">
        <v>210</v>
      </c>
      <c s="34" t="s">
        <v>3189</v>
      </c>
      <c s="35" t="s">
        <v>52</v>
      </c>
      <c s="6" t="s">
        <v>3190</v>
      </c>
      <c s="36" t="s">
        <v>105</v>
      </c>
      <c s="37">
        <v>16.8</v>
      </c>
      <c s="36">
        <v>0</v>
      </c>
      <c s="36">
        <f>ROUND(G213*H213,6)</f>
      </c>
      <c r="L213" s="38">
        <v>0</v>
      </c>
      <c s="32">
        <f>ROUND(ROUND(L213,2)*ROUND(G213,3),2)</f>
      </c>
      <c s="36" t="s">
        <v>3015</v>
      </c>
      <c>
        <f>(M213*21)/100</f>
      </c>
      <c t="s">
        <v>28</v>
      </c>
    </row>
    <row r="214" spans="1:5" ht="12.75">
      <c r="A214" s="35" t="s">
        <v>56</v>
      </c>
      <c r="E214" s="39" t="s">
        <v>52</v>
      </c>
    </row>
    <row r="215" spans="1:5" ht="38.25">
      <c r="A215" s="35" t="s">
        <v>57</v>
      </c>
      <c r="E215" s="40" t="s">
        <v>3191</v>
      </c>
    </row>
    <row r="216" spans="1:5" ht="140.25">
      <c r="A216" t="s">
        <v>58</v>
      </c>
      <c r="E216" s="39" t="s">
        <v>3192</v>
      </c>
    </row>
    <row r="217" spans="1:16" ht="12.75">
      <c r="A217" t="s">
        <v>49</v>
      </c>
      <c s="34" t="s">
        <v>214</v>
      </c>
      <c s="34" t="s">
        <v>3193</v>
      </c>
      <c s="35" t="s">
        <v>52</v>
      </c>
      <c s="6" t="s">
        <v>3194</v>
      </c>
      <c s="36" t="s">
        <v>67</v>
      </c>
      <c s="37">
        <v>1</v>
      </c>
      <c s="36">
        <v>0</v>
      </c>
      <c s="36">
        <f>ROUND(G217*H217,6)</f>
      </c>
      <c r="L217" s="38">
        <v>0</v>
      </c>
      <c s="32">
        <f>ROUND(ROUND(L217,2)*ROUND(G217,3),2)</f>
      </c>
      <c s="36" t="s">
        <v>3015</v>
      </c>
      <c>
        <f>(M217*21)/100</f>
      </c>
      <c t="s">
        <v>28</v>
      </c>
    </row>
    <row r="218" spans="1:5" ht="12.75">
      <c r="A218" s="35" t="s">
        <v>56</v>
      </c>
      <c r="E218" s="39" t="s">
        <v>52</v>
      </c>
    </row>
    <row r="219" spans="1:5" ht="25.5">
      <c r="A219" s="35" t="s">
        <v>57</v>
      </c>
      <c r="E219" s="40" t="s">
        <v>3195</v>
      </c>
    </row>
    <row r="220" spans="1:5" ht="127.5">
      <c r="A220" t="s">
        <v>58</v>
      </c>
      <c r="E220" s="39" t="s">
        <v>3196</v>
      </c>
    </row>
    <row r="221" spans="1:16" ht="12.75">
      <c r="A221" t="s">
        <v>49</v>
      </c>
      <c s="34" t="s">
        <v>218</v>
      </c>
      <c s="34" t="s">
        <v>3197</v>
      </c>
      <c s="35" t="s">
        <v>52</v>
      </c>
      <c s="6" t="s">
        <v>3198</v>
      </c>
      <c s="36" t="s">
        <v>75</v>
      </c>
      <c s="37">
        <v>30966.714</v>
      </c>
      <c s="36">
        <v>0</v>
      </c>
      <c s="36">
        <f>ROUND(G221*H221,6)</f>
      </c>
      <c r="L221" s="38">
        <v>0</v>
      </c>
      <c s="32">
        <f>ROUND(ROUND(L221,2)*ROUND(G221,3),2)</f>
      </c>
      <c s="36" t="s">
        <v>3015</v>
      </c>
      <c>
        <f>(M221*21)/100</f>
      </c>
      <c t="s">
        <v>28</v>
      </c>
    </row>
    <row r="222" spans="1:5" ht="12.75">
      <c r="A222" s="35" t="s">
        <v>56</v>
      </c>
      <c r="E222" s="39" t="s">
        <v>52</v>
      </c>
    </row>
    <row r="223" spans="1:5" ht="127.5">
      <c r="A223" s="35" t="s">
        <v>57</v>
      </c>
      <c r="E223" s="40" t="s">
        <v>3199</v>
      </c>
    </row>
    <row r="224" spans="1:5" ht="140.25">
      <c r="A224" t="s">
        <v>58</v>
      </c>
      <c r="E224" s="39" t="s">
        <v>3200</v>
      </c>
    </row>
    <row r="225" spans="1:16" ht="25.5">
      <c r="A225" t="s">
        <v>49</v>
      </c>
      <c s="34" t="s">
        <v>222</v>
      </c>
      <c s="34" t="s">
        <v>3201</v>
      </c>
      <c s="35" t="s">
        <v>52</v>
      </c>
      <c s="6" t="s">
        <v>3202</v>
      </c>
      <c s="36" t="s">
        <v>81</v>
      </c>
      <c s="37">
        <v>121196.408</v>
      </c>
      <c s="36">
        <v>0</v>
      </c>
      <c s="36">
        <f>ROUND(G225*H225,6)</f>
      </c>
      <c r="L225" s="38">
        <v>0</v>
      </c>
      <c s="32">
        <f>ROUND(ROUND(L225,2)*ROUND(G225,3),2)</f>
      </c>
      <c s="36" t="s">
        <v>3015</v>
      </c>
      <c>
        <f>(M225*21)/100</f>
      </c>
      <c t="s">
        <v>28</v>
      </c>
    </row>
    <row r="226" spans="1:5" ht="12.75">
      <c r="A226" s="35" t="s">
        <v>56</v>
      </c>
      <c r="E226" s="39" t="s">
        <v>52</v>
      </c>
    </row>
    <row r="227" spans="1:5" ht="114.75">
      <c r="A227" s="35" t="s">
        <v>57</v>
      </c>
      <c r="E227" s="40" t="s">
        <v>3203</v>
      </c>
    </row>
    <row r="228" spans="1:5" ht="127.5">
      <c r="A228" t="s">
        <v>58</v>
      </c>
      <c r="E228" s="39" t="s">
        <v>3204</v>
      </c>
    </row>
    <row r="229" spans="1:16" ht="25.5">
      <c r="A229" t="s">
        <v>49</v>
      </c>
      <c s="34" t="s">
        <v>226</v>
      </c>
      <c s="34" t="s">
        <v>3205</v>
      </c>
      <c s="35" t="s">
        <v>52</v>
      </c>
      <c s="6" t="s">
        <v>3206</v>
      </c>
      <c s="36" t="s">
        <v>105</v>
      </c>
      <c s="37">
        <v>2900.861</v>
      </c>
      <c s="36">
        <v>0</v>
      </c>
      <c s="36">
        <f>ROUND(G229*H229,6)</f>
      </c>
      <c r="L229" s="38">
        <v>0</v>
      </c>
      <c s="32">
        <f>ROUND(ROUND(L229,2)*ROUND(G229,3),2)</f>
      </c>
      <c s="36" t="s">
        <v>3015</v>
      </c>
      <c>
        <f>(M229*21)/100</f>
      </c>
      <c t="s">
        <v>28</v>
      </c>
    </row>
    <row r="230" spans="1:5" ht="12.75">
      <c r="A230" s="35" t="s">
        <v>56</v>
      </c>
      <c r="E230" s="39" t="s">
        <v>52</v>
      </c>
    </row>
    <row r="231" spans="1:5" ht="38.25">
      <c r="A231" s="35" t="s">
        <v>57</v>
      </c>
      <c r="E231" s="40" t="s">
        <v>3207</v>
      </c>
    </row>
    <row r="232" spans="1:5" ht="178.5">
      <c r="A232" t="s">
        <v>58</v>
      </c>
      <c r="E232" s="39" t="s">
        <v>3208</v>
      </c>
    </row>
    <row r="233" spans="1:16" ht="25.5">
      <c r="A233" t="s">
        <v>49</v>
      </c>
      <c s="34" t="s">
        <v>230</v>
      </c>
      <c s="34" t="s">
        <v>3209</v>
      </c>
      <c s="35" t="s">
        <v>52</v>
      </c>
      <c s="6" t="s">
        <v>3210</v>
      </c>
      <c s="36" t="s">
        <v>105</v>
      </c>
      <c s="37">
        <v>12310.469</v>
      </c>
      <c s="36">
        <v>0</v>
      </c>
      <c s="36">
        <f>ROUND(G233*H233,6)</f>
      </c>
      <c r="L233" s="38">
        <v>0</v>
      </c>
      <c s="32">
        <f>ROUND(ROUND(L233,2)*ROUND(G233,3),2)</f>
      </c>
      <c s="36" t="s">
        <v>3015</v>
      </c>
      <c>
        <f>(M233*21)/100</f>
      </c>
      <c t="s">
        <v>28</v>
      </c>
    </row>
    <row r="234" spans="1:5" ht="12.75">
      <c r="A234" s="35" t="s">
        <v>56</v>
      </c>
      <c r="E234" s="39" t="s">
        <v>52</v>
      </c>
    </row>
    <row r="235" spans="1:5" ht="51">
      <c r="A235" s="35" t="s">
        <v>57</v>
      </c>
      <c r="E235" s="40" t="s">
        <v>3211</v>
      </c>
    </row>
    <row r="236" spans="1:5" ht="204">
      <c r="A236" t="s">
        <v>58</v>
      </c>
      <c r="E236" s="39" t="s">
        <v>3212</v>
      </c>
    </row>
    <row r="237" spans="1:16" ht="25.5">
      <c r="A237" t="s">
        <v>49</v>
      </c>
      <c s="34" t="s">
        <v>234</v>
      </c>
      <c s="34" t="s">
        <v>3213</v>
      </c>
      <c s="35" t="s">
        <v>52</v>
      </c>
      <c s="6" t="s">
        <v>3214</v>
      </c>
      <c s="36" t="s">
        <v>105</v>
      </c>
      <c s="37">
        <v>326.743</v>
      </c>
      <c s="36">
        <v>0</v>
      </c>
      <c s="36">
        <f>ROUND(G237*H237,6)</f>
      </c>
      <c r="L237" s="38">
        <v>0</v>
      </c>
      <c s="32">
        <f>ROUND(ROUND(L237,2)*ROUND(G237,3),2)</f>
      </c>
      <c s="36" t="s">
        <v>3015</v>
      </c>
      <c>
        <f>(M237*21)/100</f>
      </c>
      <c t="s">
        <v>28</v>
      </c>
    </row>
    <row r="238" spans="1:5" ht="12.75">
      <c r="A238" s="35" t="s">
        <v>56</v>
      </c>
      <c r="E238" s="39" t="s">
        <v>52</v>
      </c>
    </row>
    <row r="239" spans="1:5" ht="38.25">
      <c r="A239" s="35" t="s">
        <v>57</v>
      </c>
      <c r="E239" s="40" t="s">
        <v>3215</v>
      </c>
    </row>
    <row r="240" spans="1:5" ht="178.5">
      <c r="A240" t="s">
        <v>58</v>
      </c>
      <c r="E240" s="39" t="s">
        <v>3208</v>
      </c>
    </row>
    <row r="241" spans="1:16" ht="25.5">
      <c r="A241" t="s">
        <v>49</v>
      </c>
      <c s="34" t="s">
        <v>238</v>
      </c>
      <c s="34" t="s">
        <v>3216</v>
      </c>
      <c s="35" t="s">
        <v>52</v>
      </c>
      <c s="6" t="s">
        <v>3217</v>
      </c>
      <c s="36" t="s">
        <v>105</v>
      </c>
      <c s="37">
        <v>631.922</v>
      </c>
      <c s="36">
        <v>0</v>
      </c>
      <c s="36">
        <f>ROUND(G241*H241,6)</f>
      </c>
      <c r="L241" s="38">
        <v>0</v>
      </c>
      <c s="32">
        <f>ROUND(ROUND(L241,2)*ROUND(G241,3),2)</f>
      </c>
      <c s="36" t="s">
        <v>3015</v>
      </c>
      <c>
        <f>(M241*21)/100</f>
      </c>
      <c t="s">
        <v>28</v>
      </c>
    </row>
    <row r="242" spans="1:5" ht="12.75">
      <c r="A242" s="35" t="s">
        <v>56</v>
      </c>
      <c r="E242" s="39" t="s">
        <v>52</v>
      </c>
    </row>
    <row r="243" spans="1:5" ht="38.25">
      <c r="A243" s="35" t="s">
        <v>57</v>
      </c>
      <c r="E243" s="40" t="s">
        <v>3218</v>
      </c>
    </row>
    <row r="244" spans="1:5" ht="204">
      <c r="A244" t="s">
        <v>58</v>
      </c>
      <c r="E244" s="39" t="s">
        <v>3219</v>
      </c>
    </row>
    <row r="245" spans="1:16" ht="38.25">
      <c r="A245" t="s">
        <v>49</v>
      </c>
      <c s="34" t="s">
        <v>242</v>
      </c>
      <c s="34" t="s">
        <v>3220</v>
      </c>
      <c s="35" t="s">
        <v>52</v>
      </c>
      <c s="6" t="s">
        <v>3221</v>
      </c>
      <c s="36" t="s">
        <v>105</v>
      </c>
      <c s="37">
        <v>261.79</v>
      </c>
      <c s="36">
        <v>0</v>
      </c>
      <c s="36">
        <f>ROUND(G245*H245,6)</f>
      </c>
      <c r="L245" s="38">
        <v>0</v>
      </c>
      <c s="32">
        <f>ROUND(ROUND(L245,2)*ROUND(G245,3),2)</f>
      </c>
      <c s="36" t="s">
        <v>3015</v>
      </c>
      <c>
        <f>(M245*21)/100</f>
      </c>
      <c t="s">
        <v>28</v>
      </c>
    </row>
    <row r="246" spans="1:5" ht="12.75">
      <c r="A246" s="35" t="s">
        <v>56</v>
      </c>
      <c r="E246" s="39" t="s">
        <v>52</v>
      </c>
    </row>
    <row r="247" spans="1:5" ht="38.25">
      <c r="A247" s="35" t="s">
        <v>57</v>
      </c>
      <c r="E247" s="40" t="s">
        <v>3222</v>
      </c>
    </row>
    <row r="248" spans="1:5" ht="191.25">
      <c r="A248" t="s">
        <v>58</v>
      </c>
      <c r="E248" s="39" t="s">
        <v>3223</v>
      </c>
    </row>
    <row r="249" spans="1:16" ht="38.25">
      <c r="A249" t="s">
        <v>49</v>
      </c>
      <c s="34" t="s">
        <v>246</v>
      </c>
      <c s="34" t="s">
        <v>3224</v>
      </c>
      <c s="35" t="s">
        <v>52</v>
      </c>
      <c s="6" t="s">
        <v>3225</v>
      </c>
      <c s="36" t="s">
        <v>105</v>
      </c>
      <c s="37">
        <v>187.17</v>
      </c>
      <c s="36">
        <v>0</v>
      </c>
      <c s="36">
        <f>ROUND(G249*H249,6)</f>
      </c>
      <c r="L249" s="38">
        <v>0</v>
      </c>
      <c s="32">
        <f>ROUND(ROUND(L249,2)*ROUND(G249,3),2)</f>
      </c>
      <c s="36" t="s">
        <v>3015</v>
      </c>
      <c>
        <f>(M249*21)/100</f>
      </c>
      <c t="s">
        <v>28</v>
      </c>
    </row>
    <row r="250" spans="1:5" ht="12.75">
      <c r="A250" s="35" t="s">
        <v>56</v>
      </c>
      <c r="E250" s="39" t="s">
        <v>52</v>
      </c>
    </row>
    <row r="251" spans="1:5" ht="38.25">
      <c r="A251" s="35" t="s">
        <v>57</v>
      </c>
      <c r="E251" s="40" t="s">
        <v>3226</v>
      </c>
    </row>
    <row r="252" spans="1:5" ht="216.75">
      <c r="A252" t="s">
        <v>58</v>
      </c>
      <c r="E252" s="39" t="s">
        <v>3227</v>
      </c>
    </row>
    <row r="253" spans="1:16" ht="12.75">
      <c r="A253" t="s">
        <v>49</v>
      </c>
      <c s="34" t="s">
        <v>249</v>
      </c>
      <c s="34" t="s">
        <v>3228</v>
      </c>
      <c s="35" t="s">
        <v>52</v>
      </c>
      <c s="6" t="s">
        <v>3229</v>
      </c>
      <c s="36" t="s">
        <v>54</v>
      </c>
      <c s="37">
        <v>10.875</v>
      </c>
      <c s="36">
        <v>0</v>
      </c>
      <c s="36">
        <f>ROUND(G253*H253,6)</f>
      </c>
      <c r="L253" s="38">
        <v>0</v>
      </c>
      <c s="32">
        <f>ROUND(ROUND(L253,2)*ROUND(G253,3),2)</f>
      </c>
      <c s="36" t="s">
        <v>3015</v>
      </c>
      <c>
        <f>(M253*21)/100</f>
      </c>
      <c t="s">
        <v>28</v>
      </c>
    </row>
    <row r="254" spans="1:5" ht="12.75">
      <c r="A254" s="35" t="s">
        <v>56</v>
      </c>
      <c r="E254" s="39" t="s">
        <v>52</v>
      </c>
    </row>
    <row r="255" spans="1:5" ht="38.25">
      <c r="A255" s="35" t="s">
        <v>57</v>
      </c>
      <c r="E255" s="40" t="s">
        <v>3230</v>
      </c>
    </row>
    <row r="256" spans="1:5" ht="178.5">
      <c r="A256" t="s">
        <v>58</v>
      </c>
      <c r="E256" s="39" t="s">
        <v>3231</v>
      </c>
    </row>
    <row r="257" spans="1:16" ht="12.75">
      <c r="A257" t="s">
        <v>49</v>
      </c>
      <c s="34" t="s">
        <v>253</v>
      </c>
      <c s="34" t="s">
        <v>3232</v>
      </c>
      <c s="35" t="s">
        <v>52</v>
      </c>
      <c s="6" t="s">
        <v>3233</v>
      </c>
      <c s="36" t="s">
        <v>67</v>
      </c>
      <c s="37">
        <v>517</v>
      </c>
      <c s="36">
        <v>0</v>
      </c>
      <c s="36">
        <f>ROUND(G257*H257,6)</f>
      </c>
      <c r="L257" s="38">
        <v>0</v>
      </c>
      <c s="32">
        <f>ROUND(ROUND(L257,2)*ROUND(G257,3),2)</f>
      </c>
      <c s="36" t="s">
        <v>3015</v>
      </c>
      <c>
        <f>(M257*21)/100</f>
      </c>
      <c t="s">
        <v>28</v>
      </c>
    </row>
    <row r="258" spans="1:5" ht="12.75">
      <c r="A258" s="35" t="s">
        <v>56</v>
      </c>
      <c r="E258" s="39" t="s">
        <v>52</v>
      </c>
    </row>
    <row r="259" spans="1:5" ht="395.25">
      <c r="A259" s="35" t="s">
        <v>57</v>
      </c>
      <c r="E259" s="40" t="s">
        <v>3234</v>
      </c>
    </row>
    <row r="260" spans="1:5" ht="140.25">
      <c r="A260" t="s">
        <v>58</v>
      </c>
      <c r="E260" s="39" t="s">
        <v>3235</v>
      </c>
    </row>
    <row r="261" spans="1:16" ht="12.75">
      <c r="A261" t="s">
        <v>49</v>
      </c>
      <c s="34" t="s">
        <v>257</v>
      </c>
      <c s="34" t="s">
        <v>3236</v>
      </c>
      <c s="35" t="s">
        <v>52</v>
      </c>
      <c s="6" t="s">
        <v>3237</v>
      </c>
      <c s="36" t="s">
        <v>67</v>
      </c>
      <c s="37">
        <v>96</v>
      </c>
      <c s="36">
        <v>0</v>
      </c>
      <c s="36">
        <f>ROUND(G261*H261,6)</f>
      </c>
      <c r="L261" s="38">
        <v>0</v>
      </c>
      <c s="32">
        <f>ROUND(ROUND(L261,2)*ROUND(G261,3),2)</f>
      </c>
      <c s="36" t="s">
        <v>3015</v>
      </c>
      <c>
        <f>(M261*21)/100</f>
      </c>
      <c t="s">
        <v>28</v>
      </c>
    </row>
    <row r="262" spans="1:5" ht="12.75">
      <c r="A262" s="35" t="s">
        <v>56</v>
      </c>
      <c r="E262" s="39" t="s">
        <v>52</v>
      </c>
    </row>
    <row r="263" spans="1:5" ht="25.5">
      <c r="A263" s="35" t="s">
        <v>57</v>
      </c>
      <c r="E263" s="40" t="s">
        <v>3238</v>
      </c>
    </row>
    <row r="264" spans="1:5" ht="165.75">
      <c r="A264" t="s">
        <v>58</v>
      </c>
      <c r="E264" s="39" t="s">
        <v>3239</v>
      </c>
    </row>
    <row r="265" spans="1:16" ht="25.5">
      <c r="A265" t="s">
        <v>49</v>
      </c>
      <c s="34" t="s">
        <v>261</v>
      </c>
      <c s="34" t="s">
        <v>3240</v>
      </c>
      <c s="35" t="s">
        <v>52</v>
      </c>
      <c s="6" t="s">
        <v>3241</v>
      </c>
      <c s="36" t="s">
        <v>2935</v>
      </c>
      <c s="37">
        <v>149.184</v>
      </c>
      <c s="36">
        <v>0</v>
      </c>
      <c s="36">
        <f>ROUND(G265*H265,6)</f>
      </c>
      <c r="L265" s="38">
        <v>0</v>
      </c>
      <c s="32">
        <f>ROUND(ROUND(L265,2)*ROUND(G265,3),2)</f>
      </c>
      <c s="36" t="s">
        <v>3015</v>
      </c>
      <c>
        <f>(M265*21)/100</f>
      </c>
      <c t="s">
        <v>28</v>
      </c>
    </row>
    <row r="266" spans="1:5" ht="12.75">
      <c r="A266" s="35" t="s">
        <v>56</v>
      </c>
      <c r="E266" s="39" t="s">
        <v>52</v>
      </c>
    </row>
    <row r="267" spans="1:5" ht="38.25">
      <c r="A267" s="35" t="s">
        <v>57</v>
      </c>
      <c r="E267" s="40" t="s">
        <v>3242</v>
      </c>
    </row>
    <row r="268" spans="1:5" ht="127.5">
      <c r="A268" t="s">
        <v>58</v>
      </c>
      <c r="E268" s="39" t="s">
        <v>3243</v>
      </c>
    </row>
    <row r="269" spans="1:16" ht="12.75">
      <c r="A269" t="s">
        <v>49</v>
      </c>
      <c s="34" t="s">
        <v>265</v>
      </c>
      <c s="34" t="s">
        <v>3244</v>
      </c>
      <c s="35" t="s">
        <v>52</v>
      </c>
      <c s="6" t="s">
        <v>3245</v>
      </c>
      <c s="36" t="s">
        <v>54</v>
      </c>
      <c s="37">
        <v>2075.034</v>
      </c>
      <c s="36">
        <v>0</v>
      </c>
      <c s="36">
        <f>ROUND(G269*H269,6)</f>
      </c>
      <c r="L269" s="38">
        <v>0</v>
      </c>
      <c s="32">
        <f>ROUND(ROUND(L269,2)*ROUND(G269,3),2)</f>
      </c>
      <c s="36" t="s">
        <v>1063</v>
      </c>
      <c>
        <f>(M269*21)/100</f>
      </c>
      <c t="s">
        <v>28</v>
      </c>
    </row>
    <row r="270" spans="1:5" ht="12.75">
      <c r="A270" s="35" t="s">
        <v>56</v>
      </c>
      <c r="E270" s="39" t="s">
        <v>52</v>
      </c>
    </row>
    <row r="271" spans="1:5" ht="127.5">
      <c r="A271" s="35" t="s">
        <v>57</v>
      </c>
      <c r="E271" s="40" t="s">
        <v>3246</v>
      </c>
    </row>
    <row r="272" spans="1:5" ht="153">
      <c r="A272" t="s">
        <v>58</v>
      </c>
      <c r="E272" s="39" t="s">
        <v>3247</v>
      </c>
    </row>
    <row r="273" spans="1:13" ht="12.75">
      <c r="A273" t="s">
        <v>47</v>
      </c>
      <c r="C273" s="31" t="s">
        <v>642</v>
      </c>
      <c r="E273" s="33" t="s">
        <v>643</v>
      </c>
      <c r="J273" s="32">
        <f>0</f>
      </c>
      <c s="32">
        <f>0</f>
      </c>
      <c s="32">
        <f>0+L274+L278+L282+L286+L290+L294+L298+L302+L306+L310</f>
      </c>
      <c s="32">
        <f>0+M274+M278+M282+M286+M290+M294+M298+M302+M306+M310</f>
      </c>
    </row>
    <row r="274" spans="1:16" ht="25.5">
      <c r="A274" t="s">
        <v>49</v>
      </c>
      <c s="34" t="s">
        <v>269</v>
      </c>
      <c s="34" t="s">
        <v>658</v>
      </c>
      <c s="35" t="s">
        <v>659</v>
      </c>
      <c s="6" t="s">
        <v>660</v>
      </c>
      <c s="36" t="s">
        <v>648</v>
      </c>
      <c s="37">
        <v>0.168</v>
      </c>
      <c s="36">
        <v>0</v>
      </c>
      <c s="36">
        <f>ROUND(G274*H274,6)</f>
      </c>
      <c r="L274" s="38">
        <v>0</v>
      </c>
      <c s="32">
        <f>ROUND(ROUND(L274,2)*ROUND(G274,3),2)</f>
      </c>
      <c s="36" t="s">
        <v>649</v>
      </c>
      <c>
        <f>(M274*21)/100</f>
      </c>
      <c t="s">
        <v>28</v>
      </c>
    </row>
    <row r="275" spans="1:5" ht="25.5">
      <c r="A275" s="35" t="s">
        <v>56</v>
      </c>
      <c r="E275" s="39" t="s">
        <v>3248</v>
      </c>
    </row>
    <row r="276" spans="1:5" ht="25.5">
      <c r="A276" s="35" t="s">
        <v>57</v>
      </c>
      <c r="E276" s="40" t="s">
        <v>3249</v>
      </c>
    </row>
    <row r="277" spans="1:5" ht="102">
      <c r="A277" t="s">
        <v>58</v>
      </c>
      <c r="E277" s="39" t="s">
        <v>651</v>
      </c>
    </row>
    <row r="278" spans="1:16" ht="25.5">
      <c r="A278" t="s">
        <v>49</v>
      </c>
      <c s="34" t="s">
        <v>273</v>
      </c>
      <c s="34" t="s">
        <v>3250</v>
      </c>
      <c s="35" t="s">
        <v>3251</v>
      </c>
      <c s="6" t="s">
        <v>3252</v>
      </c>
      <c s="36" t="s">
        <v>648</v>
      </c>
      <c s="37">
        <v>24310.506</v>
      </c>
      <c s="36">
        <v>0</v>
      </c>
      <c s="36">
        <f>ROUND(G278*H278,6)</f>
      </c>
      <c r="L278" s="38">
        <v>0</v>
      </c>
      <c s="32">
        <f>ROUND(ROUND(L278,2)*ROUND(G278,3),2)</f>
      </c>
      <c s="36" t="s">
        <v>649</v>
      </c>
      <c>
        <f>(M278*21)/100</f>
      </c>
      <c t="s">
        <v>28</v>
      </c>
    </row>
    <row r="279" spans="1:5" ht="25.5">
      <c r="A279" s="35" t="s">
        <v>56</v>
      </c>
      <c r="E279" s="39" t="s">
        <v>3248</v>
      </c>
    </row>
    <row r="280" spans="1:5" ht="114.75">
      <c r="A280" s="35" t="s">
        <v>57</v>
      </c>
      <c r="E280" s="40" t="s">
        <v>3253</v>
      </c>
    </row>
    <row r="281" spans="1:5" ht="102">
      <c r="A281" t="s">
        <v>58</v>
      </c>
      <c r="E281" s="39" t="s">
        <v>651</v>
      </c>
    </row>
    <row r="282" spans="1:16" ht="25.5">
      <c r="A282" t="s">
        <v>49</v>
      </c>
      <c s="34" t="s">
        <v>277</v>
      </c>
      <c s="34" t="s">
        <v>3254</v>
      </c>
      <c s="35" t="s">
        <v>3255</v>
      </c>
      <c s="6" t="s">
        <v>3256</v>
      </c>
      <c s="36" t="s">
        <v>648</v>
      </c>
      <c s="37">
        <v>6133.584</v>
      </c>
      <c s="36">
        <v>0</v>
      </c>
      <c s="36">
        <f>ROUND(G282*H282,6)</f>
      </c>
      <c r="L282" s="38">
        <v>0</v>
      </c>
      <c s="32">
        <f>ROUND(ROUND(L282,2)*ROUND(G282,3),2)</f>
      </c>
      <c s="36" t="s">
        <v>649</v>
      </c>
      <c>
        <f>(M282*21)/100</f>
      </c>
      <c t="s">
        <v>28</v>
      </c>
    </row>
    <row r="283" spans="1:5" ht="25.5">
      <c r="A283" s="35" t="s">
        <v>56</v>
      </c>
      <c r="E283" s="39" t="s">
        <v>3248</v>
      </c>
    </row>
    <row r="284" spans="1:5" ht="25.5">
      <c r="A284" s="35" t="s">
        <v>57</v>
      </c>
      <c r="E284" s="40" t="s">
        <v>3257</v>
      </c>
    </row>
    <row r="285" spans="1:5" ht="102">
      <c r="A285" t="s">
        <v>58</v>
      </c>
      <c r="E285" s="39" t="s">
        <v>651</v>
      </c>
    </row>
    <row r="286" spans="1:16" ht="25.5">
      <c r="A286" t="s">
        <v>49</v>
      </c>
      <c s="34" t="s">
        <v>281</v>
      </c>
      <c s="34" t="s">
        <v>3258</v>
      </c>
      <c s="35" t="s">
        <v>3259</v>
      </c>
      <c s="6" t="s">
        <v>3260</v>
      </c>
      <c s="36" t="s">
        <v>648</v>
      </c>
      <c s="37">
        <v>4.294</v>
      </c>
      <c s="36">
        <v>0</v>
      </c>
      <c s="36">
        <f>ROUND(G286*H286,6)</f>
      </c>
      <c r="L286" s="38">
        <v>0</v>
      </c>
      <c s="32">
        <f>ROUND(ROUND(L286,2)*ROUND(G286,3),2)</f>
      </c>
      <c s="36" t="s">
        <v>649</v>
      </c>
      <c>
        <f>(M286*21)/100</f>
      </c>
      <c t="s">
        <v>28</v>
      </c>
    </row>
    <row r="287" spans="1:5" ht="25.5">
      <c r="A287" s="35" t="s">
        <v>56</v>
      </c>
      <c r="E287" s="39" t="s">
        <v>3248</v>
      </c>
    </row>
    <row r="288" spans="1:5" ht="25.5">
      <c r="A288" s="35" t="s">
        <v>57</v>
      </c>
      <c r="E288" s="40" t="s">
        <v>3261</v>
      </c>
    </row>
    <row r="289" spans="1:5" ht="102">
      <c r="A289" t="s">
        <v>58</v>
      </c>
      <c r="E289" s="39" t="s">
        <v>651</v>
      </c>
    </row>
    <row r="290" spans="1:16" ht="25.5">
      <c r="A290" t="s">
        <v>49</v>
      </c>
      <c s="34" t="s">
        <v>285</v>
      </c>
      <c s="34" t="s">
        <v>3262</v>
      </c>
      <c s="35" t="s">
        <v>3263</v>
      </c>
      <c s="6" t="s">
        <v>3264</v>
      </c>
      <c s="36" t="s">
        <v>648</v>
      </c>
      <c s="37">
        <v>7.777</v>
      </c>
      <c s="36">
        <v>0</v>
      </c>
      <c s="36">
        <f>ROUND(G290*H290,6)</f>
      </c>
      <c r="L290" s="38">
        <v>0</v>
      </c>
      <c s="32">
        <f>ROUND(ROUND(L290,2)*ROUND(G290,3),2)</f>
      </c>
      <c s="36" t="s">
        <v>649</v>
      </c>
      <c>
        <f>(M290*21)/100</f>
      </c>
      <c t="s">
        <v>28</v>
      </c>
    </row>
    <row r="291" spans="1:5" ht="25.5">
      <c r="A291" s="35" t="s">
        <v>56</v>
      </c>
      <c r="E291" s="39" t="s">
        <v>3248</v>
      </c>
    </row>
    <row r="292" spans="1:5" ht="25.5">
      <c r="A292" s="35" t="s">
        <v>57</v>
      </c>
      <c r="E292" s="40" t="s">
        <v>3265</v>
      </c>
    </row>
    <row r="293" spans="1:5" ht="102">
      <c r="A293" t="s">
        <v>58</v>
      </c>
      <c r="E293" s="39" t="s">
        <v>651</v>
      </c>
    </row>
    <row r="294" spans="1:16" ht="25.5">
      <c r="A294" t="s">
        <v>49</v>
      </c>
      <c s="34" t="s">
        <v>290</v>
      </c>
      <c s="34" t="s">
        <v>3266</v>
      </c>
      <c s="35" t="s">
        <v>3267</v>
      </c>
      <c s="6" t="s">
        <v>3268</v>
      </c>
      <c s="36" t="s">
        <v>648</v>
      </c>
      <c s="37">
        <v>1264</v>
      </c>
      <c s="36">
        <v>0</v>
      </c>
      <c s="36">
        <f>ROUND(G294*H294,6)</f>
      </c>
      <c r="L294" s="38">
        <v>0</v>
      </c>
      <c s="32">
        <f>ROUND(ROUND(L294,2)*ROUND(G294,3),2)</f>
      </c>
      <c s="36" t="s">
        <v>649</v>
      </c>
      <c>
        <f>(M294*21)/100</f>
      </c>
      <c t="s">
        <v>28</v>
      </c>
    </row>
    <row r="295" spans="1:5" ht="25.5">
      <c r="A295" s="35" t="s">
        <v>56</v>
      </c>
      <c r="E295" s="39" t="s">
        <v>3248</v>
      </c>
    </row>
    <row r="296" spans="1:5" ht="76.5">
      <c r="A296" s="35" t="s">
        <v>57</v>
      </c>
      <c r="E296" s="40" t="s">
        <v>3269</v>
      </c>
    </row>
    <row r="297" spans="1:5" ht="102">
      <c r="A297" t="s">
        <v>58</v>
      </c>
      <c r="E297" s="39" t="s">
        <v>651</v>
      </c>
    </row>
    <row r="298" spans="1:16" ht="25.5">
      <c r="A298" t="s">
        <v>49</v>
      </c>
      <c s="34" t="s">
        <v>294</v>
      </c>
      <c s="34" t="s">
        <v>3270</v>
      </c>
      <c s="35" t="s">
        <v>3271</v>
      </c>
      <c s="6" t="s">
        <v>3272</v>
      </c>
      <c s="36" t="s">
        <v>648</v>
      </c>
      <c s="37">
        <v>115.175</v>
      </c>
      <c s="36">
        <v>0</v>
      </c>
      <c s="36">
        <f>ROUND(G298*H298,6)</f>
      </c>
      <c r="L298" s="38">
        <v>0</v>
      </c>
      <c s="32">
        <f>ROUND(ROUND(L298,2)*ROUND(G298,3),2)</f>
      </c>
      <c s="36" t="s">
        <v>649</v>
      </c>
      <c>
        <f>(M298*21)/100</f>
      </c>
      <c t="s">
        <v>28</v>
      </c>
    </row>
    <row r="299" spans="1:5" ht="25.5">
      <c r="A299" s="35" t="s">
        <v>56</v>
      </c>
      <c r="E299" s="39" t="s">
        <v>3248</v>
      </c>
    </row>
    <row r="300" spans="1:5" ht="76.5">
      <c r="A300" s="35" t="s">
        <v>57</v>
      </c>
      <c r="E300" s="40" t="s">
        <v>3273</v>
      </c>
    </row>
    <row r="301" spans="1:5" ht="102">
      <c r="A301" t="s">
        <v>58</v>
      </c>
      <c r="E301" s="39" t="s">
        <v>651</v>
      </c>
    </row>
    <row r="302" spans="1:16" ht="25.5">
      <c r="A302" t="s">
        <v>49</v>
      </c>
      <c s="34" t="s">
        <v>298</v>
      </c>
      <c s="34" t="s">
        <v>3274</v>
      </c>
      <c s="35" t="s">
        <v>3275</v>
      </c>
      <c s="6" t="s">
        <v>3276</v>
      </c>
      <c s="36" t="s">
        <v>648</v>
      </c>
      <c s="37">
        <v>0.163</v>
      </c>
      <c s="36">
        <v>0</v>
      </c>
      <c s="36">
        <f>ROUND(G302*H302,6)</f>
      </c>
      <c r="L302" s="38">
        <v>0</v>
      </c>
      <c s="32">
        <f>ROUND(ROUND(L302,2)*ROUND(G302,3),2)</f>
      </c>
      <c s="36" t="s">
        <v>649</v>
      </c>
      <c>
        <f>(M302*21)/100</f>
      </c>
      <c t="s">
        <v>28</v>
      </c>
    </row>
    <row r="303" spans="1:5" ht="25.5">
      <c r="A303" s="35" t="s">
        <v>56</v>
      </c>
      <c r="E303" s="39" t="s">
        <v>3248</v>
      </c>
    </row>
    <row r="304" spans="1:5" ht="38.25">
      <c r="A304" s="35" t="s">
        <v>57</v>
      </c>
      <c r="E304" s="40" t="s">
        <v>3277</v>
      </c>
    </row>
    <row r="305" spans="1:5" ht="102">
      <c r="A305" t="s">
        <v>58</v>
      </c>
      <c r="E305" s="39" t="s">
        <v>651</v>
      </c>
    </row>
    <row r="306" spans="1:16" ht="25.5">
      <c r="A306" t="s">
        <v>49</v>
      </c>
      <c s="34" t="s">
        <v>302</v>
      </c>
      <c s="34" t="s">
        <v>3278</v>
      </c>
      <c s="35" t="s">
        <v>3279</v>
      </c>
      <c s="6" t="s">
        <v>3280</v>
      </c>
      <c s="36" t="s">
        <v>648</v>
      </c>
      <c s="37">
        <v>43.62</v>
      </c>
      <c s="36">
        <v>0</v>
      </c>
      <c s="36">
        <f>ROUND(G306*H306,6)</f>
      </c>
      <c r="L306" s="38">
        <v>0</v>
      </c>
      <c s="32">
        <f>ROUND(ROUND(L306,2)*ROUND(G306,3),2)</f>
      </c>
      <c s="36" t="s">
        <v>649</v>
      </c>
      <c>
        <f>(M306*21)/100</f>
      </c>
      <c t="s">
        <v>28</v>
      </c>
    </row>
    <row r="307" spans="1:5" ht="25.5">
      <c r="A307" s="35" t="s">
        <v>56</v>
      </c>
      <c r="E307" s="39" t="s">
        <v>3248</v>
      </c>
    </row>
    <row r="308" spans="1:5" ht="38.25">
      <c r="A308" s="35" t="s">
        <v>57</v>
      </c>
      <c r="E308" s="40" t="s">
        <v>3281</v>
      </c>
    </row>
    <row r="309" spans="1:5" ht="102">
      <c r="A309" t="s">
        <v>58</v>
      </c>
      <c r="E309" s="39" t="s">
        <v>651</v>
      </c>
    </row>
    <row r="310" spans="1:16" ht="25.5">
      <c r="A310" t="s">
        <v>49</v>
      </c>
      <c s="34" t="s">
        <v>306</v>
      </c>
      <c s="34" t="s">
        <v>1292</v>
      </c>
      <c s="35" t="s">
        <v>1293</v>
      </c>
      <c s="6" t="s">
        <v>1294</v>
      </c>
      <c s="36" t="s">
        <v>648</v>
      </c>
      <c s="37">
        <v>1805.73</v>
      </c>
      <c s="36">
        <v>0</v>
      </c>
      <c s="36">
        <f>ROUND(G310*H310,6)</f>
      </c>
      <c r="L310" s="38">
        <v>0</v>
      </c>
      <c s="32">
        <f>ROUND(ROUND(L310,2)*ROUND(G310,3),2)</f>
      </c>
      <c s="36" t="s">
        <v>649</v>
      </c>
      <c>
        <f>(M310*21)/100</f>
      </c>
      <c t="s">
        <v>28</v>
      </c>
    </row>
    <row r="311" spans="1:5" ht="25.5">
      <c r="A311" s="35" t="s">
        <v>56</v>
      </c>
      <c r="E311" s="39" t="s">
        <v>3248</v>
      </c>
    </row>
    <row r="312" spans="1:5" ht="216.75">
      <c r="A312" s="35" t="s">
        <v>57</v>
      </c>
      <c r="E312" s="40" t="s">
        <v>3282</v>
      </c>
    </row>
    <row r="313" spans="1:5" ht="102">
      <c r="A313" t="s">
        <v>58</v>
      </c>
      <c r="E31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COUNTIFS(L8:L202,"=0",A8:A202,"P")+COUNTIFS(L8:L202,"",A8:A202,"P")+SUM(Q8:Q202)</f>
      </c>
    </row>
    <row r="8" spans="1:13" ht="12.75">
      <c r="A8" t="s">
        <v>45</v>
      </c>
      <c r="C8" s="28" t="s">
        <v>3285</v>
      </c>
      <c r="E8" s="30" t="s">
        <v>3284</v>
      </c>
      <c r="J8" s="29">
        <f>0+J9+J14+J19+J132+J169</f>
      </c>
      <c s="29">
        <f>0+K9+K14+K19+K132+K169</f>
      </c>
      <c s="29">
        <f>0+L9+L14+L19+L132+L169</f>
      </c>
      <c s="29">
        <f>0+M9+M14+M19+M132+M169</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16</v>
      </c>
      <c s="36">
        <v>0</v>
      </c>
      <c s="36">
        <f>ROUND(G10*H10,6)</f>
      </c>
      <c r="L10" s="38">
        <v>0</v>
      </c>
      <c s="32">
        <f>ROUND(ROUND(L10,2)*ROUND(G10,3),2)</f>
      </c>
      <c s="36" t="s">
        <v>3015</v>
      </c>
      <c>
        <f>(M10*21)/100</f>
      </c>
      <c t="s">
        <v>28</v>
      </c>
    </row>
    <row r="11" spans="1:5" ht="12.75">
      <c r="A11" s="35" t="s">
        <v>56</v>
      </c>
      <c r="E11" s="39" t="s">
        <v>52</v>
      </c>
    </row>
    <row r="12" spans="1:5" ht="38.25">
      <c r="A12" s="35" t="s">
        <v>57</v>
      </c>
      <c r="E12" s="40" t="s">
        <v>3286</v>
      </c>
    </row>
    <row r="13" spans="1:5" ht="12.75">
      <c r="A13" t="s">
        <v>58</v>
      </c>
      <c r="E13" s="39" t="s">
        <v>2749</v>
      </c>
    </row>
    <row r="14" spans="1:13" ht="12.75">
      <c r="A14" t="s">
        <v>47</v>
      </c>
      <c r="C14" s="31" t="s">
        <v>3017</v>
      </c>
      <c r="E14" s="33" t="s">
        <v>1157</v>
      </c>
      <c r="J14" s="32">
        <f>0</f>
      </c>
      <c s="32">
        <f>0</f>
      </c>
      <c s="32">
        <f>0+L15</f>
      </c>
      <c s="32">
        <f>0+M15</f>
      </c>
    </row>
    <row r="15" spans="1:16" ht="12.75">
      <c r="A15" t="s">
        <v>49</v>
      </c>
      <c s="34" t="s">
        <v>644</v>
      </c>
      <c s="34" t="s">
        <v>2899</v>
      </c>
      <c s="35" t="s">
        <v>52</v>
      </c>
      <c s="6" t="s">
        <v>2900</v>
      </c>
      <c s="36" t="s">
        <v>75</v>
      </c>
      <c s="37">
        <v>150</v>
      </c>
      <c s="36">
        <v>0</v>
      </c>
      <c s="36">
        <f>ROUND(G15*H15,6)</f>
      </c>
      <c r="L15" s="38">
        <v>0</v>
      </c>
      <c s="32">
        <f>ROUND(ROUND(L15,2)*ROUND(G15,3),2)</f>
      </c>
      <c s="36" t="s">
        <v>3015</v>
      </c>
      <c>
        <f>(M15*21)/100</f>
      </c>
      <c t="s">
        <v>28</v>
      </c>
    </row>
    <row r="16" spans="1:5" ht="12.75">
      <c r="A16" s="35" t="s">
        <v>56</v>
      </c>
      <c r="E16" s="39" t="s">
        <v>52</v>
      </c>
    </row>
    <row r="17" spans="1:5" ht="63.75">
      <c r="A17" s="35" t="s">
        <v>57</v>
      </c>
      <c r="E17" s="40" t="s">
        <v>3287</v>
      </c>
    </row>
    <row r="18" spans="1:5" ht="229.5">
      <c r="A18" t="s">
        <v>58</v>
      </c>
      <c r="E18" s="39" t="s">
        <v>3019</v>
      </c>
    </row>
    <row r="19" spans="1:13" ht="12.75">
      <c r="A19" t="s">
        <v>47</v>
      </c>
      <c r="C19" s="31" t="s">
        <v>3020</v>
      </c>
      <c r="E19" s="33" t="s">
        <v>1683</v>
      </c>
      <c r="J19" s="32">
        <f>0</f>
      </c>
      <c s="32">
        <f>0</f>
      </c>
      <c s="32">
        <f>0+L20+L24+L28+L32+L36+L40+L44+L48+L52+L56+L60+L64+L68+L72+L76+L80+L84+L88+L92+L96+L100+L104+L108+L112+L116+L120+L124+L128</f>
      </c>
      <c s="32">
        <f>0+M20+M24+M28+M32+M36+M40+M44+M48+M52+M56+M60+M64+M68+M72+M76+M80+M84+M88+M92+M96+M100+M104+M108+M112+M116+M120+M124+M128</f>
      </c>
    </row>
    <row r="20" spans="1:16" ht="25.5">
      <c r="A20" t="s">
        <v>49</v>
      </c>
      <c s="34" t="s">
        <v>28</v>
      </c>
      <c s="34" t="s">
        <v>3288</v>
      </c>
      <c s="35" t="s">
        <v>52</v>
      </c>
      <c s="6" t="s">
        <v>3289</v>
      </c>
      <c s="36" t="s">
        <v>75</v>
      </c>
      <c s="37">
        <v>6.75</v>
      </c>
      <c s="36">
        <v>0</v>
      </c>
      <c s="36">
        <f>ROUND(G20*H20,6)</f>
      </c>
      <c r="L20" s="38">
        <v>0</v>
      </c>
      <c s="32">
        <f>ROUND(ROUND(L20,2)*ROUND(G20,3),2)</f>
      </c>
      <c s="36" t="s">
        <v>3015</v>
      </c>
      <c>
        <f>(M20*21)/100</f>
      </c>
      <c t="s">
        <v>28</v>
      </c>
    </row>
    <row r="21" spans="1:5" ht="12.75">
      <c r="A21" s="35" t="s">
        <v>56</v>
      </c>
      <c r="E21" s="39" t="s">
        <v>52</v>
      </c>
    </row>
    <row r="22" spans="1:5" ht="63.75">
      <c r="A22" s="35" t="s">
        <v>57</v>
      </c>
      <c r="E22" s="40" t="s">
        <v>3290</v>
      </c>
    </row>
    <row r="23" spans="1:5" ht="280.5">
      <c r="A23" t="s">
        <v>58</v>
      </c>
      <c r="E23" s="39" t="s">
        <v>3291</v>
      </c>
    </row>
    <row r="24" spans="1:16" ht="12.75">
      <c r="A24" t="s">
        <v>49</v>
      </c>
      <c s="34" t="s">
        <v>26</v>
      </c>
      <c s="34" t="s">
        <v>3292</v>
      </c>
      <c s="35" t="s">
        <v>52</v>
      </c>
      <c s="6" t="s">
        <v>3293</v>
      </c>
      <c s="36" t="s">
        <v>75</v>
      </c>
      <c s="37">
        <v>693.734</v>
      </c>
      <c s="36">
        <v>0</v>
      </c>
      <c s="36">
        <f>ROUND(G24*H24,6)</f>
      </c>
      <c r="L24" s="38">
        <v>0</v>
      </c>
      <c s="32">
        <f>ROUND(ROUND(L24,2)*ROUND(G24,3),2)</f>
      </c>
      <c s="36" t="s">
        <v>3015</v>
      </c>
      <c>
        <f>(M24*21)/100</f>
      </c>
      <c t="s">
        <v>28</v>
      </c>
    </row>
    <row r="25" spans="1:5" ht="12.75">
      <c r="A25" s="35" t="s">
        <v>56</v>
      </c>
      <c r="E25" s="39" t="s">
        <v>52</v>
      </c>
    </row>
    <row r="26" spans="1:5" ht="242.25">
      <c r="A26" s="35" t="s">
        <v>57</v>
      </c>
      <c r="E26" s="40" t="s">
        <v>3294</v>
      </c>
    </row>
    <row r="27" spans="1:5" ht="89.25">
      <c r="A27" t="s">
        <v>58</v>
      </c>
      <c r="E27" s="39" t="s">
        <v>3024</v>
      </c>
    </row>
    <row r="28" spans="1:16" ht="12.75">
      <c r="A28" t="s">
        <v>49</v>
      </c>
      <c s="34" t="s">
        <v>94</v>
      </c>
      <c s="34" t="s">
        <v>3021</v>
      </c>
      <c s="35" t="s">
        <v>52</v>
      </c>
      <c s="6" t="s">
        <v>3022</v>
      </c>
      <c s="36" t="s">
        <v>75</v>
      </c>
      <c s="37">
        <v>242.513</v>
      </c>
      <c s="36">
        <v>0</v>
      </c>
      <c s="36">
        <f>ROUND(G28*H28,6)</f>
      </c>
      <c r="L28" s="38">
        <v>0</v>
      </c>
      <c s="32">
        <f>ROUND(ROUND(L28,2)*ROUND(G28,3),2)</f>
      </c>
      <c s="36" t="s">
        <v>3015</v>
      </c>
      <c>
        <f>(M28*21)/100</f>
      </c>
      <c t="s">
        <v>28</v>
      </c>
    </row>
    <row r="29" spans="1:5" ht="12.75">
      <c r="A29" s="35" t="s">
        <v>56</v>
      </c>
      <c r="E29" s="39" t="s">
        <v>52</v>
      </c>
    </row>
    <row r="30" spans="1:5" ht="178.5">
      <c r="A30" s="35" t="s">
        <v>57</v>
      </c>
      <c r="E30" s="40" t="s">
        <v>3295</v>
      </c>
    </row>
    <row r="31" spans="1:5" ht="89.25">
      <c r="A31" t="s">
        <v>58</v>
      </c>
      <c r="E31" s="39" t="s">
        <v>3024</v>
      </c>
    </row>
    <row r="32" spans="1:16" ht="12.75">
      <c r="A32" t="s">
        <v>49</v>
      </c>
      <c s="34" t="s">
        <v>100</v>
      </c>
      <c s="34" t="s">
        <v>3025</v>
      </c>
      <c s="35" t="s">
        <v>52</v>
      </c>
      <c s="6" t="s">
        <v>3026</v>
      </c>
      <c s="36" t="s">
        <v>75</v>
      </c>
      <c s="37">
        <v>76.067</v>
      </c>
      <c s="36">
        <v>0</v>
      </c>
      <c s="36">
        <f>ROUND(G32*H32,6)</f>
      </c>
      <c r="L32" s="38">
        <v>0</v>
      </c>
      <c s="32">
        <f>ROUND(ROUND(L32,2)*ROUND(G32,3),2)</f>
      </c>
      <c s="36" t="s">
        <v>3015</v>
      </c>
      <c>
        <f>(M32*21)/100</f>
      </c>
      <c t="s">
        <v>28</v>
      </c>
    </row>
    <row r="33" spans="1:5" ht="12.75">
      <c r="A33" s="35" t="s">
        <v>56</v>
      </c>
      <c r="E33" s="39" t="s">
        <v>52</v>
      </c>
    </row>
    <row r="34" spans="1:5" ht="63.75">
      <c r="A34" s="35" t="s">
        <v>57</v>
      </c>
      <c r="E34" s="40" t="s">
        <v>3296</v>
      </c>
    </row>
    <row r="35" spans="1:5" ht="344.25">
      <c r="A35" t="s">
        <v>58</v>
      </c>
      <c r="E35" s="39" t="s">
        <v>3028</v>
      </c>
    </row>
    <row r="36" spans="1:16" ht="25.5">
      <c r="A36" t="s">
        <v>49</v>
      </c>
      <c s="34" t="s">
        <v>27</v>
      </c>
      <c s="34" t="s">
        <v>3029</v>
      </c>
      <c s="35" t="s">
        <v>52</v>
      </c>
      <c s="6" t="s">
        <v>3030</v>
      </c>
      <c s="36" t="s">
        <v>105</v>
      </c>
      <c s="37">
        <v>10</v>
      </c>
      <c s="36">
        <v>0</v>
      </c>
      <c s="36">
        <f>ROUND(G36*H36,6)</f>
      </c>
      <c r="L36" s="38">
        <v>0</v>
      </c>
      <c s="32">
        <f>ROUND(ROUND(L36,2)*ROUND(G36,3),2)</f>
      </c>
      <c s="36" t="s">
        <v>3015</v>
      </c>
      <c>
        <f>(M36*21)/100</f>
      </c>
      <c t="s">
        <v>28</v>
      </c>
    </row>
    <row r="37" spans="1:5" ht="12.75">
      <c r="A37" s="35" t="s">
        <v>56</v>
      </c>
      <c r="E37" s="39" t="s">
        <v>52</v>
      </c>
    </row>
    <row r="38" spans="1:5" ht="38.25">
      <c r="A38" s="35" t="s">
        <v>57</v>
      </c>
      <c r="E38" s="40" t="s">
        <v>3297</v>
      </c>
    </row>
    <row r="39" spans="1:5" ht="331.5">
      <c r="A39" t="s">
        <v>58</v>
      </c>
      <c r="E39" s="39" t="s">
        <v>3032</v>
      </c>
    </row>
    <row r="40" spans="1:16" ht="25.5">
      <c r="A40" t="s">
        <v>49</v>
      </c>
      <c s="34" t="s">
        <v>168</v>
      </c>
      <c s="34" t="s">
        <v>3298</v>
      </c>
      <c s="35" t="s">
        <v>52</v>
      </c>
      <c s="6" t="s">
        <v>3299</v>
      </c>
      <c s="36" t="s">
        <v>105</v>
      </c>
      <c s="37">
        <v>195.126</v>
      </c>
      <c s="36">
        <v>0</v>
      </c>
      <c s="36">
        <f>ROUND(G40*H40,6)</f>
      </c>
      <c r="L40" s="38">
        <v>0</v>
      </c>
      <c s="32">
        <f>ROUND(ROUND(L40,2)*ROUND(G40,3),2)</f>
      </c>
      <c s="36" t="s">
        <v>3015</v>
      </c>
      <c>
        <f>(M40*21)/100</f>
      </c>
      <c t="s">
        <v>28</v>
      </c>
    </row>
    <row r="41" spans="1:5" ht="12.75">
      <c r="A41" s="35" t="s">
        <v>56</v>
      </c>
      <c r="E41" s="39" t="s">
        <v>52</v>
      </c>
    </row>
    <row r="42" spans="1:5" ht="38.25">
      <c r="A42" s="35" t="s">
        <v>57</v>
      </c>
      <c r="E42" s="40" t="s">
        <v>3300</v>
      </c>
    </row>
    <row r="43" spans="1:5" ht="331.5">
      <c r="A43" t="s">
        <v>58</v>
      </c>
      <c r="E43" s="39" t="s">
        <v>3144</v>
      </c>
    </row>
    <row r="44" spans="1:16" ht="25.5">
      <c r="A44" t="s">
        <v>49</v>
      </c>
      <c s="34" t="s">
        <v>534</v>
      </c>
      <c s="34" t="s">
        <v>3301</v>
      </c>
      <c s="35" t="s">
        <v>52</v>
      </c>
      <c s="6" t="s">
        <v>3302</v>
      </c>
      <c s="36" t="s">
        <v>105</v>
      </c>
      <c s="37">
        <v>99.379</v>
      </c>
      <c s="36">
        <v>0</v>
      </c>
      <c s="36">
        <f>ROUND(G44*H44,6)</f>
      </c>
      <c r="L44" s="38">
        <v>0</v>
      </c>
      <c s="32">
        <f>ROUND(ROUND(L44,2)*ROUND(G44,3),2)</f>
      </c>
      <c s="36" t="s">
        <v>3015</v>
      </c>
      <c>
        <f>(M44*21)/100</f>
      </c>
      <c t="s">
        <v>28</v>
      </c>
    </row>
    <row r="45" spans="1:5" ht="12.75">
      <c r="A45" s="35" t="s">
        <v>56</v>
      </c>
      <c r="E45" s="39" t="s">
        <v>52</v>
      </c>
    </row>
    <row r="46" spans="1:5" ht="76.5">
      <c r="A46" s="35" t="s">
        <v>57</v>
      </c>
      <c r="E46" s="40" t="s">
        <v>3303</v>
      </c>
    </row>
    <row r="47" spans="1:5" ht="114.75">
      <c r="A47" t="s">
        <v>58</v>
      </c>
      <c r="E47" s="39" t="s">
        <v>3069</v>
      </c>
    </row>
    <row r="48" spans="1:16" ht="25.5">
      <c r="A48" t="s">
        <v>49</v>
      </c>
      <c s="34" t="s">
        <v>673</v>
      </c>
      <c s="34" t="s">
        <v>3066</v>
      </c>
      <c s="35" t="s">
        <v>52</v>
      </c>
      <c s="6" t="s">
        <v>3067</v>
      </c>
      <c s="36" t="s">
        <v>105</v>
      </c>
      <c s="37">
        <v>363.782</v>
      </c>
      <c s="36">
        <v>0</v>
      </c>
      <c s="36">
        <f>ROUND(G48*H48,6)</f>
      </c>
      <c r="L48" s="38">
        <v>0</v>
      </c>
      <c s="32">
        <f>ROUND(ROUND(L48,2)*ROUND(G48,3),2)</f>
      </c>
      <c s="36" t="s">
        <v>3015</v>
      </c>
      <c>
        <f>(M48*21)/100</f>
      </c>
      <c t="s">
        <v>28</v>
      </c>
    </row>
    <row r="49" spans="1:5" ht="12.75">
      <c r="A49" s="35" t="s">
        <v>56</v>
      </c>
      <c r="E49" s="39" t="s">
        <v>52</v>
      </c>
    </row>
    <row r="50" spans="1:5" ht="140.25">
      <c r="A50" s="35" t="s">
        <v>57</v>
      </c>
      <c r="E50" s="40" t="s">
        <v>3304</v>
      </c>
    </row>
    <row r="51" spans="1:5" ht="114.75">
      <c r="A51" t="s">
        <v>58</v>
      </c>
      <c r="E51" s="39" t="s">
        <v>3069</v>
      </c>
    </row>
    <row r="52" spans="1:16" ht="25.5">
      <c r="A52" t="s">
        <v>49</v>
      </c>
      <c s="34" t="s">
        <v>677</v>
      </c>
      <c s="34" t="s">
        <v>3077</v>
      </c>
      <c s="35" t="s">
        <v>52</v>
      </c>
      <c s="6" t="s">
        <v>3078</v>
      </c>
      <c s="36" t="s">
        <v>67</v>
      </c>
      <c s="37">
        <v>2</v>
      </c>
      <c s="36">
        <v>0</v>
      </c>
      <c s="36">
        <f>ROUND(G52*H52,6)</f>
      </c>
      <c r="L52" s="38">
        <v>0</v>
      </c>
      <c s="32">
        <f>ROUND(ROUND(L52,2)*ROUND(G52,3),2)</f>
      </c>
      <c s="36" t="s">
        <v>3015</v>
      </c>
      <c>
        <f>(M52*21)/100</f>
      </c>
      <c t="s">
        <v>28</v>
      </c>
    </row>
    <row r="53" spans="1:5" ht="12.75">
      <c r="A53" s="35" t="s">
        <v>56</v>
      </c>
      <c r="E53" s="39" t="s">
        <v>52</v>
      </c>
    </row>
    <row r="54" spans="1:5" ht="38.25">
      <c r="A54" s="35" t="s">
        <v>57</v>
      </c>
      <c r="E54" s="40" t="s">
        <v>3305</v>
      </c>
    </row>
    <row r="55" spans="1:5" ht="204">
      <c r="A55" t="s">
        <v>58</v>
      </c>
      <c r="E55" s="39" t="s">
        <v>3080</v>
      </c>
    </row>
    <row r="56" spans="1:16" ht="12.75">
      <c r="A56" t="s">
        <v>49</v>
      </c>
      <c s="34" t="s">
        <v>681</v>
      </c>
      <c s="34" t="s">
        <v>3088</v>
      </c>
      <c s="35" t="s">
        <v>52</v>
      </c>
      <c s="6" t="s">
        <v>3089</v>
      </c>
      <c s="36" t="s">
        <v>67</v>
      </c>
      <c s="37">
        <v>12</v>
      </c>
      <c s="36">
        <v>0</v>
      </c>
      <c s="36">
        <f>ROUND(G56*H56,6)</f>
      </c>
      <c r="L56" s="38">
        <v>0</v>
      </c>
      <c s="32">
        <f>ROUND(ROUND(L56,2)*ROUND(G56,3),2)</f>
      </c>
      <c s="36" t="s">
        <v>3015</v>
      </c>
      <c>
        <f>(M56*21)/100</f>
      </c>
      <c t="s">
        <v>28</v>
      </c>
    </row>
    <row r="57" spans="1:5" ht="12.75">
      <c r="A57" s="35" t="s">
        <v>56</v>
      </c>
      <c r="E57" s="39" t="s">
        <v>52</v>
      </c>
    </row>
    <row r="58" spans="1:5" ht="114.75">
      <c r="A58" s="35" t="s">
        <v>57</v>
      </c>
      <c r="E58" s="40" t="s">
        <v>3306</v>
      </c>
    </row>
    <row r="59" spans="1:5" ht="255">
      <c r="A59" t="s">
        <v>58</v>
      </c>
      <c r="E59" s="39" t="s">
        <v>3084</v>
      </c>
    </row>
    <row r="60" spans="1:16" ht="12.75">
      <c r="A60" t="s">
        <v>49</v>
      </c>
      <c s="34" t="s">
        <v>685</v>
      </c>
      <c s="34" t="s">
        <v>3091</v>
      </c>
      <c s="35" t="s">
        <v>52</v>
      </c>
      <c s="6" t="s">
        <v>3092</v>
      </c>
      <c s="36" t="s">
        <v>67</v>
      </c>
      <c s="37">
        <v>20</v>
      </c>
      <c s="36">
        <v>0</v>
      </c>
      <c s="36">
        <f>ROUND(G60*H60,6)</f>
      </c>
      <c r="L60" s="38">
        <v>0</v>
      </c>
      <c s="32">
        <f>ROUND(ROUND(L60,2)*ROUND(G60,3),2)</f>
      </c>
      <c s="36" t="s">
        <v>3015</v>
      </c>
      <c>
        <f>(M60*21)/100</f>
      </c>
      <c t="s">
        <v>28</v>
      </c>
    </row>
    <row r="61" spans="1:5" ht="12.75">
      <c r="A61" s="35" t="s">
        <v>56</v>
      </c>
      <c r="E61" s="39" t="s">
        <v>52</v>
      </c>
    </row>
    <row r="62" spans="1:5" ht="153">
      <c r="A62" s="35" t="s">
        <v>57</v>
      </c>
      <c r="E62" s="40" t="s">
        <v>3307</v>
      </c>
    </row>
    <row r="63" spans="1:5" ht="255">
      <c r="A63" t="s">
        <v>58</v>
      </c>
      <c r="E63" s="39" t="s">
        <v>3084</v>
      </c>
    </row>
    <row r="64" spans="1:16" ht="12.75">
      <c r="A64" t="s">
        <v>49</v>
      </c>
      <c s="34" t="s">
        <v>50</v>
      </c>
      <c s="34" t="s">
        <v>3094</v>
      </c>
      <c s="35" t="s">
        <v>52</v>
      </c>
      <c s="6" t="s">
        <v>3095</v>
      </c>
      <c s="36" t="s">
        <v>67</v>
      </c>
      <c s="37">
        <v>2</v>
      </c>
      <c s="36">
        <v>0</v>
      </c>
      <c s="36">
        <f>ROUND(G64*H64,6)</f>
      </c>
      <c r="L64" s="38">
        <v>0</v>
      </c>
      <c s="32">
        <f>ROUND(ROUND(L64,2)*ROUND(G64,3),2)</f>
      </c>
      <c s="36" t="s">
        <v>3015</v>
      </c>
      <c>
        <f>(M64*21)/100</f>
      </c>
      <c t="s">
        <v>28</v>
      </c>
    </row>
    <row r="65" spans="1:5" ht="12.75">
      <c r="A65" s="35" t="s">
        <v>56</v>
      </c>
      <c r="E65" s="39" t="s">
        <v>52</v>
      </c>
    </row>
    <row r="66" spans="1:5" ht="38.25">
      <c r="A66" s="35" t="s">
        <v>57</v>
      </c>
      <c r="E66" s="40" t="s">
        <v>3308</v>
      </c>
    </row>
    <row r="67" spans="1:5" ht="165.75">
      <c r="A67" t="s">
        <v>58</v>
      </c>
      <c r="E67" s="39" t="s">
        <v>3097</v>
      </c>
    </row>
    <row r="68" spans="1:16" ht="12.75">
      <c r="A68" t="s">
        <v>49</v>
      </c>
      <c s="34" t="s">
        <v>60</v>
      </c>
      <c s="34" t="s">
        <v>3098</v>
      </c>
      <c s="35" t="s">
        <v>52</v>
      </c>
      <c s="6" t="s">
        <v>3099</v>
      </c>
      <c s="36" t="s">
        <v>67</v>
      </c>
      <c s="37">
        <v>4</v>
      </c>
      <c s="36">
        <v>0</v>
      </c>
      <c s="36">
        <f>ROUND(G68*H68,6)</f>
      </c>
      <c r="L68" s="38">
        <v>0</v>
      </c>
      <c s="32">
        <f>ROUND(ROUND(L68,2)*ROUND(G68,3),2)</f>
      </c>
      <c s="36" t="s">
        <v>3015</v>
      </c>
      <c>
        <f>(M68*21)/100</f>
      </c>
      <c t="s">
        <v>28</v>
      </c>
    </row>
    <row r="69" spans="1:5" ht="12.75">
      <c r="A69" s="35" t="s">
        <v>56</v>
      </c>
      <c r="E69" s="39" t="s">
        <v>52</v>
      </c>
    </row>
    <row r="70" spans="1:5" ht="63.75">
      <c r="A70" s="35" t="s">
        <v>57</v>
      </c>
      <c r="E70" s="40" t="s">
        <v>3309</v>
      </c>
    </row>
    <row r="71" spans="1:5" ht="165.75">
      <c r="A71" t="s">
        <v>58</v>
      </c>
      <c r="E71" s="39" t="s">
        <v>3097</v>
      </c>
    </row>
    <row r="72" spans="1:16" ht="12.75">
      <c r="A72" t="s">
        <v>49</v>
      </c>
      <c s="34" t="s">
        <v>64</v>
      </c>
      <c s="34" t="s">
        <v>3105</v>
      </c>
      <c s="35" t="s">
        <v>52</v>
      </c>
      <c s="6" t="s">
        <v>3106</v>
      </c>
      <c s="36" t="s">
        <v>67</v>
      </c>
      <c s="37">
        <v>84</v>
      </c>
      <c s="36">
        <v>0</v>
      </c>
      <c s="36">
        <f>ROUND(G72*H72,6)</f>
      </c>
      <c r="L72" s="38">
        <v>0</v>
      </c>
      <c s="32">
        <f>ROUND(ROUND(L72,2)*ROUND(G72,3),2)</f>
      </c>
      <c s="36" t="s">
        <v>3015</v>
      </c>
      <c>
        <f>(M72*21)/100</f>
      </c>
      <c t="s">
        <v>28</v>
      </c>
    </row>
    <row r="73" spans="1:5" ht="12.75">
      <c r="A73" s="35" t="s">
        <v>56</v>
      </c>
      <c r="E73" s="39" t="s">
        <v>52</v>
      </c>
    </row>
    <row r="74" spans="1:5" ht="153">
      <c r="A74" s="35" t="s">
        <v>57</v>
      </c>
      <c r="E74" s="40" t="s">
        <v>3310</v>
      </c>
    </row>
    <row r="75" spans="1:5" ht="153">
      <c r="A75" t="s">
        <v>58</v>
      </c>
      <c r="E75" s="39" t="s">
        <v>3108</v>
      </c>
    </row>
    <row r="76" spans="1:16" ht="25.5">
      <c r="A76" t="s">
        <v>49</v>
      </c>
      <c s="34" t="s">
        <v>69</v>
      </c>
      <c s="34" t="s">
        <v>3113</v>
      </c>
      <c s="35" t="s">
        <v>52</v>
      </c>
      <c s="6" t="s">
        <v>3114</v>
      </c>
      <c s="36" t="s">
        <v>105</v>
      </c>
      <c s="37">
        <v>440.933</v>
      </c>
      <c s="36">
        <v>0</v>
      </c>
      <c s="36">
        <f>ROUND(G76*H76,6)</f>
      </c>
      <c r="L76" s="38">
        <v>0</v>
      </c>
      <c s="32">
        <f>ROUND(ROUND(L76,2)*ROUND(G76,3),2)</f>
      </c>
      <c s="36" t="s">
        <v>3015</v>
      </c>
      <c>
        <f>(M76*21)/100</f>
      </c>
      <c t="s">
        <v>28</v>
      </c>
    </row>
    <row r="77" spans="1:5" ht="12.75">
      <c r="A77" s="35" t="s">
        <v>56</v>
      </c>
      <c r="E77" s="39" t="s">
        <v>52</v>
      </c>
    </row>
    <row r="78" spans="1:5" ht="140.25">
      <c r="A78" s="35" t="s">
        <v>57</v>
      </c>
      <c r="E78" s="40" t="s">
        <v>3311</v>
      </c>
    </row>
    <row r="79" spans="1:5" ht="178.5">
      <c r="A79" t="s">
        <v>58</v>
      </c>
      <c r="E79" s="39" t="s">
        <v>3116</v>
      </c>
    </row>
    <row r="80" spans="1:16" ht="12.75">
      <c r="A80" t="s">
        <v>49</v>
      </c>
      <c s="34" t="s">
        <v>72</v>
      </c>
      <c s="34" t="s">
        <v>3312</v>
      </c>
      <c s="35" t="s">
        <v>52</v>
      </c>
      <c s="6" t="s">
        <v>3313</v>
      </c>
      <c s="36" t="s">
        <v>105</v>
      </c>
      <c s="37">
        <v>330.126</v>
      </c>
      <c s="36">
        <v>0</v>
      </c>
      <c s="36">
        <f>ROUND(G80*H80,6)</f>
      </c>
      <c r="L80" s="38">
        <v>0</v>
      </c>
      <c s="32">
        <f>ROUND(ROUND(L80,2)*ROUND(G80,3),2)</f>
      </c>
      <c s="36" t="s">
        <v>3015</v>
      </c>
      <c>
        <f>(M80*21)/100</f>
      </c>
      <c t="s">
        <v>28</v>
      </c>
    </row>
    <row r="81" spans="1:5" ht="12.75">
      <c r="A81" s="35" t="s">
        <v>56</v>
      </c>
      <c r="E81" s="39" t="s">
        <v>52</v>
      </c>
    </row>
    <row r="82" spans="1:5" ht="114.75">
      <c r="A82" s="35" t="s">
        <v>57</v>
      </c>
      <c r="E82" s="40" t="s">
        <v>3314</v>
      </c>
    </row>
    <row r="83" spans="1:5" ht="191.25">
      <c r="A83" t="s">
        <v>58</v>
      </c>
      <c r="E83" s="39" t="s">
        <v>3315</v>
      </c>
    </row>
    <row r="84" spans="1:16" ht="12.75">
      <c r="A84" t="s">
        <v>49</v>
      </c>
      <c s="34" t="s">
        <v>78</v>
      </c>
      <c s="34" t="s">
        <v>3120</v>
      </c>
      <c s="35" t="s">
        <v>52</v>
      </c>
      <c s="6" t="s">
        <v>3121</v>
      </c>
      <c s="36" t="s">
        <v>67</v>
      </c>
      <c s="37">
        <v>2</v>
      </c>
      <c s="36">
        <v>0</v>
      </c>
      <c s="36">
        <f>ROUND(G84*H84,6)</f>
      </c>
      <c r="L84" s="38">
        <v>0</v>
      </c>
      <c s="32">
        <f>ROUND(ROUND(L84,2)*ROUND(G84,3),2)</f>
      </c>
      <c s="36" t="s">
        <v>3015</v>
      </c>
      <c>
        <f>(M84*21)/100</f>
      </c>
      <c t="s">
        <v>28</v>
      </c>
    </row>
    <row r="85" spans="1:5" ht="12.75">
      <c r="A85" s="35" t="s">
        <v>56</v>
      </c>
      <c r="E85" s="39" t="s">
        <v>52</v>
      </c>
    </row>
    <row r="86" spans="1:5" ht="38.25">
      <c r="A86" s="35" t="s">
        <v>57</v>
      </c>
      <c r="E86" s="40" t="s">
        <v>3316</v>
      </c>
    </row>
    <row r="87" spans="1:5" ht="102">
      <c r="A87" t="s">
        <v>58</v>
      </c>
      <c r="E87" s="39" t="s">
        <v>3123</v>
      </c>
    </row>
    <row r="88" spans="1:16" ht="25.5">
      <c r="A88" t="s">
        <v>49</v>
      </c>
      <c s="34" t="s">
        <v>83</v>
      </c>
      <c s="34" t="s">
        <v>3317</v>
      </c>
      <c s="35" t="s">
        <v>52</v>
      </c>
      <c s="6" t="s">
        <v>3318</v>
      </c>
      <c s="36" t="s">
        <v>105</v>
      </c>
      <c s="37">
        <v>125</v>
      </c>
      <c s="36">
        <v>0</v>
      </c>
      <c s="36">
        <f>ROUND(G88*H88,6)</f>
      </c>
      <c r="L88" s="38">
        <v>0</v>
      </c>
      <c s="32">
        <f>ROUND(ROUND(L88,2)*ROUND(G88,3),2)</f>
      </c>
      <c s="36" t="s">
        <v>1063</v>
      </c>
      <c>
        <f>(M88*21)/100</f>
      </c>
      <c t="s">
        <v>28</v>
      </c>
    </row>
    <row r="89" spans="1:5" ht="12.75">
      <c r="A89" s="35" t="s">
        <v>56</v>
      </c>
      <c r="E89" s="39" t="s">
        <v>52</v>
      </c>
    </row>
    <row r="90" spans="1:5" ht="76.5">
      <c r="A90" s="35" t="s">
        <v>57</v>
      </c>
      <c r="E90" s="40" t="s">
        <v>3319</v>
      </c>
    </row>
    <row r="91" spans="1:5" ht="357">
      <c r="A91" t="s">
        <v>58</v>
      </c>
      <c r="E91" s="39" t="s">
        <v>3148</v>
      </c>
    </row>
    <row r="92" spans="1:16" ht="25.5">
      <c r="A92" t="s">
        <v>49</v>
      </c>
      <c s="34" t="s">
        <v>87</v>
      </c>
      <c s="34" t="s">
        <v>3169</v>
      </c>
      <c s="35" t="s">
        <v>52</v>
      </c>
      <c s="6" t="s">
        <v>3170</v>
      </c>
      <c s="36" t="s">
        <v>105</v>
      </c>
      <c s="37">
        <v>330.126</v>
      </c>
      <c s="36">
        <v>0</v>
      </c>
      <c s="36">
        <f>ROUND(G92*H92,6)</f>
      </c>
      <c r="L92" s="38">
        <v>0</v>
      </c>
      <c s="32">
        <f>ROUND(ROUND(L92,2)*ROUND(G92,3),2)</f>
      </c>
      <c s="36" t="s">
        <v>1063</v>
      </c>
      <c>
        <f>(M92*21)/100</f>
      </c>
      <c t="s">
        <v>28</v>
      </c>
    </row>
    <row r="93" spans="1:5" ht="12.75">
      <c r="A93" s="35" t="s">
        <v>56</v>
      </c>
      <c r="E93" s="39" t="s">
        <v>52</v>
      </c>
    </row>
    <row r="94" spans="1:5" ht="114.75">
      <c r="A94" s="35" t="s">
        <v>57</v>
      </c>
      <c r="E94" s="40" t="s">
        <v>3320</v>
      </c>
    </row>
    <row r="95" spans="1:5" ht="127.5">
      <c r="A95" t="s">
        <v>58</v>
      </c>
      <c r="E95" s="39" t="s">
        <v>3172</v>
      </c>
    </row>
    <row r="96" spans="1:16" ht="25.5">
      <c r="A96" t="s">
        <v>49</v>
      </c>
      <c s="34" t="s">
        <v>91</v>
      </c>
      <c s="34" t="s">
        <v>3321</v>
      </c>
      <c s="35" t="s">
        <v>52</v>
      </c>
      <c s="6" t="s">
        <v>3322</v>
      </c>
      <c s="36" t="s">
        <v>67</v>
      </c>
      <c s="37">
        <v>138</v>
      </c>
      <c s="36">
        <v>0</v>
      </c>
      <c s="36">
        <f>ROUND(G96*H96,6)</f>
      </c>
      <c r="L96" s="38">
        <v>0</v>
      </c>
      <c s="32">
        <f>ROUND(ROUND(L96,2)*ROUND(G96,3),2)</f>
      </c>
      <c s="36" t="s">
        <v>1063</v>
      </c>
      <c>
        <f>(M96*21)/100</f>
      </c>
      <c t="s">
        <v>28</v>
      </c>
    </row>
    <row r="97" spans="1:5" ht="38.25">
      <c r="A97" s="35" t="s">
        <v>56</v>
      </c>
      <c r="E97" s="39" t="s">
        <v>3323</v>
      </c>
    </row>
    <row r="98" spans="1:5" ht="63.75">
      <c r="A98" s="35" t="s">
        <v>57</v>
      </c>
      <c r="E98" s="40" t="s">
        <v>3324</v>
      </c>
    </row>
    <row r="99" spans="1:5" ht="12.75">
      <c r="A99" t="s">
        <v>58</v>
      </c>
      <c r="E99" s="39" t="s">
        <v>52</v>
      </c>
    </row>
    <row r="100" spans="1:16" ht="25.5">
      <c r="A100" t="s">
        <v>49</v>
      </c>
      <c s="34" t="s">
        <v>96</v>
      </c>
      <c s="34" t="s">
        <v>3325</v>
      </c>
      <c s="35" t="s">
        <v>52</v>
      </c>
      <c s="6" t="s">
        <v>3326</v>
      </c>
      <c s="36" t="s">
        <v>67</v>
      </c>
      <c s="37">
        <v>138</v>
      </c>
      <c s="36">
        <v>0</v>
      </c>
      <c s="36">
        <f>ROUND(G100*H100,6)</f>
      </c>
      <c r="L100" s="38">
        <v>0</v>
      </c>
      <c s="32">
        <f>ROUND(ROUND(L100,2)*ROUND(G100,3),2)</f>
      </c>
      <c s="36" t="s">
        <v>1063</v>
      </c>
      <c>
        <f>(M100*21)/100</f>
      </c>
      <c t="s">
        <v>28</v>
      </c>
    </row>
    <row r="101" spans="1:5" ht="12.75">
      <c r="A101" s="35" t="s">
        <v>56</v>
      </c>
      <c r="E101" s="39" t="s">
        <v>52</v>
      </c>
    </row>
    <row r="102" spans="1:5" ht="63.75">
      <c r="A102" s="35" t="s">
        <v>57</v>
      </c>
      <c r="E102" s="40" t="s">
        <v>3324</v>
      </c>
    </row>
    <row r="103" spans="1:5" ht="38.25">
      <c r="A103" t="s">
        <v>58</v>
      </c>
      <c r="E103" s="39" t="s">
        <v>3327</v>
      </c>
    </row>
    <row r="104" spans="1:16" ht="25.5">
      <c r="A104" t="s">
        <v>49</v>
      </c>
      <c s="34" t="s">
        <v>1000</v>
      </c>
      <c s="34" t="s">
        <v>3328</v>
      </c>
      <c s="35" t="s">
        <v>52</v>
      </c>
      <c s="6" t="s">
        <v>3329</v>
      </c>
      <c s="36" t="s">
        <v>3330</v>
      </c>
      <c s="37">
        <v>138</v>
      </c>
      <c s="36">
        <v>0</v>
      </c>
      <c s="36">
        <f>ROUND(G104*H104,6)</f>
      </c>
      <c r="L104" s="38">
        <v>0</v>
      </c>
      <c s="32">
        <f>ROUND(ROUND(L104,2)*ROUND(G104,3),2)</f>
      </c>
      <c s="36" t="s">
        <v>1063</v>
      </c>
      <c>
        <f>(M104*21)/100</f>
      </c>
      <c t="s">
        <v>28</v>
      </c>
    </row>
    <row r="105" spans="1:5" ht="12.75">
      <c r="A105" s="35" t="s">
        <v>56</v>
      </c>
      <c r="E105" s="39" t="s">
        <v>52</v>
      </c>
    </row>
    <row r="106" spans="1:5" ht="76.5">
      <c r="A106" s="35" t="s">
        <v>57</v>
      </c>
      <c r="E106" s="40" t="s">
        <v>3331</v>
      </c>
    </row>
    <row r="107" spans="1:5" ht="63.75">
      <c r="A107" t="s">
        <v>58</v>
      </c>
      <c r="E107" s="39" t="s">
        <v>3332</v>
      </c>
    </row>
    <row r="108" spans="1:16" ht="25.5">
      <c r="A108" t="s">
        <v>49</v>
      </c>
      <c s="34" t="s">
        <v>102</v>
      </c>
      <c s="34" t="s">
        <v>3333</v>
      </c>
      <c s="35" t="s">
        <v>52</v>
      </c>
      <c s="6" t="s">
        <v>3334</v>
      </c>
      <c s="36" t="s">
        <v>67</v>
      </c>
      <c s="37">
        <v>276</v>
      </c>
      <c s="36">
        <v>0.00123</v>
      </c>
      <c s="36">
        <f>ROUND(G108*H108,6)</f>
      </c>
      <c r="L108" s="38">
        <v>0</v>
      </c>
      <c s="32">
        <f>ROUND(ROUND(L108,2)*ROUND(G108,3),2)</f>
      </c>
      <c s="36" t="s">
        <v>1063</v>
      </c>
      <c>
        <f>(M108*21)/100</f>
      </c>
      <c t="s">
        <v>28</v>
      </c>
    </row>
    <row r="109" spans="1:5" ht="12.75">
      <c r="A109" s="35" t="s">
        <v>56</v>
      </c>
      <c r="E109" s="39" t="s">
        <v>52</v>
      </c>
    </row>
    <row r="110" spans="1:5" ht="63.75">
      <c r="A110" s="35" t="s">
        <v>57</v>
      </c>
      <c r="E110" s="40" t="s">
        <v>3335</v>
      </c>
    </row>
    <row r="111" spans="1:5" ht="25.5">
      <c r="A111" t="s">
        <v>58</v>
      </c>
      <c r="E111" s="39" t="s">
        <v>3334</v>
      </c>
    </row>
    <row r="112" spans="1:16" ht="12.75">
      <c r="A112" t="s">
        <v>49</v>
      </c>
      <c s="34" t="s">
        <v>924</v>
      </c>
      <c s="34" t="s">
        <v>3336</v>
      </c>
      <c s="35" t="s">
        <v>52</v>
      </c>
      <c s="6" t="s">
        <v>3337</v>
      </c>
      <c s="36" t="s">
        <v>67</v>
      </c>
      <c s="37">
        <v>552</v>
      </c>
      <c s="36">
        <v>9E-05</v>
      </c>
      <c s="36">
        <f>ROUND(G112*H112,6)</f>
      </c>
      <c r="L112" s="38">
        <v>0</v>
      </c>
      <c s="32">
        <f>ROUND(ROUND(L112,2)*ROUND(G112,3),2)</f>
      </c>
      <c s="36" t="s">
        <v>1063</v>
      </c>
      <c>
        <f>(M112*21)/100</f>
      </c>
      <c t="s">
        <v>28</v>
      </c>
    </row>
    <row r="113" spans="1:5" ht="12.75">
      <c r="A113" s="35" t="s">
        <v>56</v>
      </c>
      <c r="E113" s="39" t="s">
        <v>3337</v>
      </c>
    </row>
    <row r="114" spans="1:5" ht="63.75">
      <c r="A114" s="35" t="s">
        <v>57</v>
      </c>
      <c r="E114" s="40" t="s">
        <v>3338</v>
      </c>
    </row>
    <row r="115" spans="1:5" ht="12.75">
      <c r="A115" t="s">
        <v>58</v>
      </c>
      <c r="E115" s="39" t="s">
        <v>52</v>
      </c>
    </row>
    <row r="116" spans="1:16" ht="12.75">
      <c r="A116" t="s">
        <v>49</v>
      </c>
      <c s="34" t="s">
        <v>108</v>
      </c>
      <c s="34" t="s">
        <v>3339</v>
      </c>
      <c s="35" t="s">
        <v>52</v>
      </c>
      <c s="6" t="s">
        <v>3340</v>
      </c>
      <c s="36" t="s">
        <v>67</v>
      </c>
      <c s="37">
        <v>552</v>
      </c>
      <c s="36">
        <v>0.000516</v>
      </c>
      <c s="36">
        <f>ROUND(G116*H116,6)</f>
      </c>
      <c r="L116" s="38">
        <v>0</v>
      </c>
      <c s="32">
        <f>ROUND(ROUND(L116,2)*ROUND(G116,3),2)</f>
      </c>
      <c s="36" t="s">
        <v>1063</v>
      </c>
      <c>
        <f>(M116*21)/100</f>
      </c>
      <c t="s">
        <v>28</v>
      </c>
    </row>
    <row r="117" spans="1:5" ht="12.75">
      <c r="A117" s="35" t="s">
        <v>56</v>
      </c>
      <c r="E117" s="39" t="s">
        <v>52</v>
      </c>
    </row>
    <row r="118" spans="1:5" ht="63.75">
      <c r="A118" s="35" t="s">
        <v>57</v>
      </c>
      <c r="E118" s="40" t="s">
        <v>3341</v>
      </c>
    </row>
    <row r="119" spans="1:5" ht="12.75">
      <c r="A119" t="s">
        <v>58</v>
      </c>
      <c r="E119" s="39" t="s">
        <v>3340</v>
      </c>
    </row>
    <row r="120" spans="1:16" ht="12.75">
      <c r="A120" t="s">
        <v>49</v>
      </c>
      <c s="34" t="s">
        <v>112</v>
      </c>
      <c s="34" t="s">
        <v>3342</v>
      </c>
      <c s="35" t="s">
        <v>52</v>
      </c>
      <c s="6" t="s">
        <v>3343</v>
      </c>
      <c s="36" t="s">
        <v>67</v>
      </c>
      <c s="37">
        <v>138</v>
      </c>
      <c s="36">
        <v>0.00742</v>
      </c>
      <c s="36">
        <f>ROUND(G120*H120,6)</f>
      </c>
      <c r="L120" s="38">
        <v>0</v>
      </c>
      <c s="32">
        <f>ROUND(ROUND(L120,2)*ROUND(G120,3),2)</f>
      </c>
      <c s="36" t="s">
        <v>1063</v>
      </c>
      <c>
        <f>(M120*21)/100</f>
      </c>
      <c t="s">
        <v>28</v>
      </c>
    </row>
    <row r="121" spans="1:5" ht="12.75">
      <c r="A121" s="35" t="s">
        <v>56</v>
      </c>
      <c r="E121" s="39" t="s">
        <v>3343</v>
      </c>
    </row>
    <row r="122" spans="1:5" ht="76.5">
      <c r="A122" s="35" t="s">
        <v>57</v>
      </c>
      <c r="E122" s="40" t="s">
        <v>3344</v>
      </c>
    </row>
    <row r="123" spans="1:5" ht="12.75">
      <c r="A123" t="s">
        <v>58</v>
      </c>
      <c r="E123" s="39" t="s">
        <v>52</v>
      </c>
    </row>
    <row r="124" spans="1:16" ht="12.75">
      <c r="A124" t="s">
        <v>49</v>
      </c>
      <c s="34" t="s">
        <v>116</v>
      </c>
      <c s="34" t="s">
        <v>3345</v>
      </c>
      <c s="35" t="s">
        <v>52</v>
      </c>
      <c s="6" t="s">
        <v>3346</v>
      </c>
      <c s="36" t="s">
        <v>67</v>
      </c>
      <c s="37">
        <v>138</v>
      </c>
      <c s="36">
        <v>0.000182</v>
      </c>
      <c s="36">
        <f>ROUND(G124*H124,6)</f>
      </c>
      <c r="L124" s="38">
        <v>0</v>
      </c>
      <c s="32">
        <f>ROUND(ROUND(L124,2)*ROUND(G124,3),2)</f>
      </c>
      <c s="36" t="s">
        <v>1063</v>
      </c>
      <c>
        <f>(M124*21)/100</f>
      </c>
      <c t="s">
        <v>28</v>
      </c>
    </row>
    <row r="125" spans="1:5" ht="12.75">
      <c r="A125" s="35" t="s">
        <v>56</v>
      </c>
      <c r="E125" s="39" t="s">
        <v>52</v>
      </c>
    </row>
    <row r="126" spans="1:5" ht="63.75">
      <c r="A126" s="35" t="s">
        <v>57</v>
      </c>
      <c r="E126" s="40" t="s">
        <v>3324</v>
      </c>
    </row>
    <row r="127" spans="1:5" ht="12.75">
      <c r="A127" t="s">
        <v>58</v>
      </c>
      <c r="E127" s="39" t="s">
        <v>3346</v>
      </c>
    </row>
    <row r="128" spans="1:16" ht="25.5">
      <c r="A128" t="s">
        <v>49</v>
      </c>
      <c s="34" t="s">
        <v>120</v>
      </c>
      <c s="34" t="s">
        <v>3347</v>
      </c>
      <c s="35" t="s">
        <v>52</v>
      </c>
      <c s="6" t="s">
        <v>3348</v>
      </c>
      <c s="36" t="s">
        <v>67</v>
      </c>
      <c s="37">
        <v>138</v>
      </c>
      <c s="36">
        <v>9E-05</v>
      </c>
      <c s="36">
        <f>ROUND(G128*H128,6)</f>
      </c>
      <c r="L128" s="38">
        <v>0</v>
      </c>
      <c s="32">
        <f>ROUND(ROUND(L128,2)*ROUND(G128,3),2)</f>
      </c>
      <c s="36" t="s">
        <v>1063</v>
      </c>
      <c>
        <f>(M128*21)/100</f>
      </c>
      <c t="s">
        <v>28</v>
      </c>
    </row>
    <row r="129" spans="1:5" ht="12.75">
      <c r="A129" s="35" t="s">
        <v>56</v>
      </c>
      <c r="E129" s="39" t="s">
        <v>52</v>
      </c>
    </row>
    <row r="130" spans="1:5" ht="63.75">
      <c r="A130" s="35" t="s">
        <v>57</v>
      </c>
      <c r="E130" s="40" t="s">
        <v>3324</v>
      </c>
    </row>
    <row r="131" spans="1:5" ht="25.5">
      <c r="A131" t="s">
        <v>58</v>
      </c>
      <c r="E131" s="39" t="s">
        <v>3348</v>
      </c>
    </row>
    <row r="132" spans="1:13" ht="12.75">
      <c r="A132" t="s">
        <v>47</v>
      </c>
      <c r="C132" s="31" t="s">
        <v>3185</v>
      </c>
      <c r="E132" s="33" t="s">
        <v>1744</v>
      </c>
      <c r="J132" s="32">
        <f>0</f>
      </c>
      <c s="32">
        <f>0</f>
      </c>
      <c s="32">
        <f>0+L133+L137+L141+L145+L149+L153+L157+L161+L165</f>
      </c>
      <c s="32">
        <f>0+M133+M137+M141+M145+M149+M153+M157+M161+M165</f>
      </c>
    </row>
    <row r="133" spans="1:16" ht="12.75">
      <c r="A133" t="s">
        <v>49</v>
      </c>
      <c s="34" t="s">
        <v>124</v>
      </c>
      <c s="34" t="s">
        <v>3197</v>
      </c>
      <c s="35" t="s">
        <v>52</v>
      </c>
      <c s="6" t="s">
        <v>3198</v>
      </c>
      <c s="36" t="s">
        <v>75</v>
      </c>
      <c s="37">
        <v>395.505</v>
      </c>
      <c s="36">
        <v>0</v>
      </c>
      <c s="36">
        <f>ROUND(G133*H133,6)</f>
      </c>
      <c r="L133" s="38">
        <v>0</v>
      </c>
      <c s="32">
        <f>ROUND(ROUND(L133,2)*ROUND(G133,3),2)</f>
      </c>
      <c s="36" t="s">
        <v>3015</v>
      </c>
      <c>
        <f>(M133*21)/100</f>
      </c>
      <c t="s">
        <v>28</v>
      </c>
    </row>
    <row r="134" spans="1:5" ht="12.75">
      <c r="A134" s="35" t="s">
        <v>56</v>
      </c>
      <c r="E134" s="39" t="s">
        <v>52</v>
      </c>
    </row>
    <row r="135" spans="1:5" ht="408">
      <c r="A135" s="35" t="s">
        <v>57</v>
      </c>
      <c r="E135" s="40" t="s">
        <v>3349</v>
      </c>
    </row>
    <row r="136" spans="1:5" ht="140.25">
      <c r="A136" t="s">
        <v>58</v>
      </c>
      <c r="E136" s="39" t="s">
        <v>3200</v>
      </c>
    </row>
    <row r="137" spans="1:16" ht="25.5">
      <c r="A137" t="s">
        <v>49</v>
      </c>
      <c s="34" t="s">
        <v>128</v>
      </c>
      <c s="34" t="s">
        <v>3201</v>
      </c>
      <c s="35" t="s">
        <v>52</v>
      </c>
      <c s="6" t="s">
        <v>3202</v>
      </c>
      <c s="36" t="s">
        <v>81</v>
      </c>
      <c s="37">
        <v>1689.03</v>
      </c>
      <c s="36">
        <v>0</v>
      </c>
      <c s="36">
        <f>ROUND(G137*H137,6)</f>
      </c>
      <c r="L137" s="38">
        <v>0</v>
      </c>
      <c s="32">
        <f>ROUND(ROUND(L137,2)*ROUND(G137,3),2)</f>
      </c>
      <c s="36" t="s">
        <v>3015</v>
      </c>
      <c>
        <f>(M137*21)/100</f>
      </c>
      <c t="s">
        <v>28</v>
      </c>
    </row>
    <row r="138" spans="1:5" ht="12.75">
      <c r="A138" s="35" t="s">
        <v>56</v>
      </c>
      <c r="E138" s="39" t="s">
        <v>52</v>
      </c>
    </row>
    <row r="139" spans="1:5" ht="191.25">
      <c r="A139" s="35" t="s">
        <v>57</v>
      </c>
      <c r="E139" s="40" t="s">
        <v>3350</v>
      </c>
    </row>
    <row r="140" spans="1:5" ht="127.5">
      <c r="A140" t="s">
        <v>58</v>
      </c>
      <c r="E140" s="39" t="s">
        <v>3204</v>
      </c>
    </row>
    <row r="141" spans="1:16" ht="25.5">
      <c r="A141" t="s">
        <v>49</v>
      </c>
      <c s="34" t="s">
        <v>132</v>
      </c>
      <c s="34" t="s">
        <v>3205</v>
      </c>
      <c s="35" t="s">
        <v>52</v>
      </c>
      <c s="6" t="s">
        <v>3206</v>
      </c>
      <c s="36" t="s">
        <v>105</v>
      </c>
      <c s="37">
        <v>125</v>
      </c>
      <c s="36">
        <v>0</v>
      </c>
      <c s="36">
        <f>ROUND(G141*H141,6)</f>
      </c>
      <c r="L141" s="38">
        <v>0</v>
      </c>
      <c s="32">
        <f>ROUND(ROUND(L141,2)*ROUND(G141,3),2)</f>
      </c>
      <c s="36" t="s">
        <v>3015</v>
      </c>
      <c>
        <f>(M141*21)/100</f>
      </c>
      <c t="s">
        <v>28</v>
      </c>
    </row>
    <row r="142" spans="1:5" ht="12.75">
      <c r="A142" s="35" t="s">
        <v>56</v>
      </c>
      <c r="E142" s="39" t="s">
        <v>52</v>
      </c>
    </row>
    <row r="143" spans="1:5" ht="38.25">
      <c r="A143" s="35" t="s">
        <v>57</v>
      </c>
      <c r="E143" s="40" t="s">
        <v>3351</v>
      </c>
    </row>
    <row r="144" spans="1:5" ht="178.5">
      <c r="A144" t="s">
        <v>58</v>
      </c>
      <c r="E144" s="39" t="s">
        <v>3208</v>
      </c>
    </row>
    <row r="145" spans="1:16" ht="25.5">
      <c r="A145" t="s">
        <v>49</v>
      </c>
      <c s="34" t="s">
        <v>136</v>
      </c>
      <c s="34" t="s">
        <v>3209</v>
      </c>
      <c s="35" t="s">
        <v>52</v>
      </c>
      <c s="6" t="s">
        <v>3210</v>
      </c>
      <c s="36" t="s">
        <v>105</v>
      </c>
      <c s="37">
        <v>367.718</v>
      </c>
      <c s="36">
        <v>0</v>
      </c>
      <c s="36">
        <f>ROUND(G145*H145,6)</f>
      </c>
      <c r="L145" s="38">
        <v>0</v>
      </c>
      <c s="32">
        <f>ROUND(ROUND(L145,2)*ROUND(G145,3),2)</f>
      </c>
      <c s="36" t="s">
        <v>3015</v>
      </c>
      <c>
        <f>(M145*21)/100</f>
      </c>
      <c t="s">
        <v>28</v>
      </c>
    </row>
    <row r="146" spans="1:5" ht="12.75">
      <c r="A146" s="35" t="s">
        <v>56</v>
      </c>
      <c r="E146" s="39" t="s">
        <v>52</v>
      </c>
    </row>
    <row r="147" spans="1:5" ht="140.25">
      <c r="A147" s="35" t="s">
        <v>57</v>
      </c>
      <c r="E147" s="40" t="s">
        <v>3352</v>
      </c>
    </row>
    <row r="148" spans="1:5" ht="204">
      <c r="A148" t="s">
        <v>58</v>
      </c>
      <c r="E148" s="39" t="s">
        <v>3212</v>
      </c>
    </row>
    <row r="149" spans="1:16" ht="25.5">
      <c r="A149" t="s">
        <v>49</v>
      </c>
      <c s="34" t="s">
        <v>140</v>
      </c>
      <c s="34" t="s">
        <v>3216</v>
      </c>
      <c s="35" t="s">
        <v>52</v>
      </c>
      <c s="6" t="s">
        <v>3217</v>
      </c>
      <c s="36" t="s">
        <v>105</v>
      </c>
      <c s="37">
        <v>114.26</v>
      </c>
      <c s="36">
        <v>0</v>
      </c>
      <c s="36">
        <f>ROUND(G149*H149,6)</f>
      </c>
      <c r="L149" s="38">
        <v>0</v>
      </c>
      <c s="32">
        <f>ROUND(ROUND(L149,2)*ROUND(G149,3),2)</f>
      </c>
      <c s="36" t="s">
        <v>3015</v>
      </c>
      <c>
        <f>(M149*21)/100</f>
      </c>
      <c t="s">
        <v>28</v>
      </c>
    </row>
    <row r="150" spans="1:5" ht="12.75">
      <c r="A150" s="35" t="s">
        <v>56</v>
      </c>
      <c r="E150" s="39" t="s">
        <v>52</v>
      </c>
    </row>
    <row r="151" spans="1:5" ht="191.25">
      <c r="A151" s="35" t="s">
        <v>57</v>
      </c>
      <c r="E151" s="40" t="s">
        <v>3353</v>
      </c>
    </row>
    <row r="152" spans="1:5" ht="204">
      <c r="A152" t="s">
        <v>58</v>
      </c>
      <c r="E152" s="39" t="s">
        <v>3219</v>
      </c>
    </row>
    <row r="153" spans="1:16" ht="38.25">
      <c r="A153" t="s">
        <v>49</v>
      </c>
      <c s="34" t="s">
        <v>143</v>
      </c>
      <c s="34" t="s">
        <v>3224</v>
      </c>
      <c s="35" t="s">
        <v>52</v>
      </c>
      <c s="6" t="s">
        <v>3225</v>
      </c>
      <c s="36" t="s">
        <v>105</v>
      </c>
      <c s="37">
        <v>125.33</v>
      </c>
      <c s="36">
        <v>0</v>
      </c>
      <c s="36">
        <f>ROUND(G153*H153,6)</f>
      </c>
      <c r="L153" s="38">
        <v>0</v>
      </c>
      <c s="32">
        <f>ROUND(ROUND(L153,2)*ROUND(G153,3),2)</f>
      </c>
      <c s="36" t="s">
        <v>3015</v>
      </c>
      <c>
        <f>(M153*21)/100</f>
      </c>
      <c t="s">
        <v>28</v>
      </c>
    </row>
    <row r="154" spans="1:5" ht="12.75">
      <c r="A154" s="35" t="s">
        <v>56</v>
      </c>
      <c r="E154" s="39" t="s">
        <v>52</v>
      </c>
    </row>
    <row r="155" spans="1:5" ht="102">
      <c r="A155" s="35" t="s">
        <v>57</v>
      </c>
      <c r="E155" s="40" t="s">
        <v>3354</v>
      </c>
    </row>
    <row r="156" spans="1:5" ht="216.75">
      <c r="A156" t="s">
        <v>58</v>
      </c>
      <c r="E156" s="39" t="s">
        <v>3227</v>
      </c>
    </row>
    <row r="157" spans="1:16" ht="12.75">
      <c r="A157" t="s">
        <v>49</v>
      </c>
      <c s="34" t="s">
        <v>147</v>
      </c>
      <c s="34" t="s">
        <v>3228</v>
      </c>
      <c s="35" t="s">
        <v>52</v>
      </c>
      <c s="6" t="s">
        <v>3229</v>
      </c>
      <c s="36" t="s">
        <v>54</v>
      </c>
      <c s="37">
        <v>11.7</v>
      </c>
      <c s="36">
        <v>0</v>
      </c>
      <c s="36">
        <f>ROUND(G157*H157,6)</f>
      </c>
      <c r="L157" s="38">
        <v>0</v>
      </c>
      <c s="32">
        <f>ROUND(ROUND(L157,2)*ROUND(G157,3),2)</f>
      </c>
      <c s="36" t="s">
        <v>3015</v>
      </c>
      <c>
        <f>(M157*21)/100</f>
      </c>
      <c t="s">
        <v>28</v>
      </c>
    </row>
    <row r="158" spans="1:5" ht="12.75">
      <c r="A158" s="35" t="s">
        <v>56</v>
      </c>
      <c r="E158" s="39" t="s">
        <v>52</v>
      </c>
    </row>
    <row r="159" spans="1:5" ht="38.25">
      <c r="A159" s="35" t="s">
        <v>57</v>
      </c>
      <c r="E159" s="40" t="s">
        <v>3355</v>
      </c>
    </row>
    <row r="160" spans="1:5" ht="178.5">
      <c r="A160" t="s">
        <v>58</v>
      </c>
      <c r="E160" s="39" t="s">
        <v>3231</v>
      </c>
    </row>
    <row r="161" spans="1:16" ht="12.75">
      <c r="A161" t="s">
        <v>49</v>
      </c>
      <c s="34" t="s">
        <v>170</v>
      </c>
      <c s="34" t="s">
        <v>3356</v>
      </c>
      <c s="35" t="s">
        <v>52</v>
      </c>
      <c s="6" t="s">
        <v>3357</v>
      </c>
      <c s="36" t="s">
        <v>67</v>
      </c>
      <c s="37">
        <v>3</v>
      </c>
      <c s="36">
        <v>0</v>
      </c>
      <c s="36">
        <f>ROUND(G161*H161,6)</f>
      </c>
      <c r="L161" s="38">
        <v>0</v>
      </c>
      <c s="32">
        <f>ROUND(ROUND(L161,2)*ROUND(G161,3),2)</f>
      </c>
      <c s="36" t="s">
        <v>3015</v>
      </c>
      <c>
        <f>(M161*21)/100</f>
      </c>
      <c t="s">
        <v>28</v>
      </c>
    </row>
    <row r="162" spans="1:5" ht="12.75">
      <c r="A162" s="35" t="s">
        <v>56</v>
      </c>
      <c r="E162" s="39" t="s">
        <v>52</v>
      </c>
    </row>
    <row r="163" spans="1:5" ht="51">
      <c r="A163" s="35" t="s">
        <v>57</v>
      </c>
      <c r="E163" s="40" t="s">
        <v>3358</v>
      </c>
    </row>
    <row r="164" spans="1:5" ht="140.25">
      <c r="A164" t="s">
        <v>58</v>
      </c>
      <c r="E164" s="39" t="s">
        <v>3235</v>
      </c>
    </row>
    <row r="165" spans="1:16" ht="12.75">
      <c r="A165" t="s">
        <v>49</v>
      </c>
      <c s="34" t="s">
        <v>175</v>
      </c>
      <c s="34" t="s">
        <v>3244</v>
      </c>
      <c s="35" t="s">
        <v>52</v>
      </c>
      <c s="6" t="s">
        <v>3245</v>
      </c>
      <c s="36" t="s">
        <v>54</v>
      </c>
      <c s="37">
        <v>62.5</v>
      </c>
      <c s="36">
        <v>0</v>
      </c>
      <c s="36">
        <f>ROUND(G165*H165,6)</f>
      </c>
      <c r="L165" s="38">
        <v>0</v>
      </c>
      <c s="32">
        <f>ROUND(ROUND(L165,2)*ROUND(G165,3),2)</f>
      </c>
      <c s="36" t="s">
        <v>1063</v>
      </c>
      <c>
        <f>(M165*21)/100</f>
      </c>
      <c t="s">
        <v>28</v>
      </c>
    </row>
    <row r="166" spans="1:5" ht="12.75">
      <c r="A166" s="35" t="s">
        <v>56</v>
      </c>
      <c r="E166" s="39" t="s">
        <v>52</v>
      </c>
    </row>
    <row r="167" spans="1:5" ht="63.75">
      <c r="A167" s="35" t="s">
        <v>57</v>
      </c>
      <c r="E167" s="40" t="s">
        <v>3359</v>
      </c>
    </row>
    <row r="168" spans="1:5" ht="153">
      <c r="A168" t="s">
        <v>58</v>
      </c>
      <c r="E168" s="39" t="s">
        <v>3360</v>
      </c>
    </row>
    <row r="169" spans="1:13" ht="12.75">
      <c r="A169" t="s">
        <v>47</v>
      </c>
      <c r="C169" s="31" t="s">
        <v>642</v>
      </c>
      <c r="E169" s="33" t="s">
        <v>643</v>
      </c>
      <c r="J169" s="32">
        <f>0</f>
      </c>
      <c s="32">
        <f>0</f>
      </c>
      <c s="32">
        <f>0+L170+L174+L178+L182+L186+L190+L194+L198+L202</f>
      </c>
      <c s="32">
        <f>0+M170+M174+M178+M182+M186+M190+M194+M198+M202</f>
      </c>
    </row>
    <row r="170" spans="1:16" ht="25.5">
      <c r="A170" t="s">
        <v>49</v>
      </c>
      <c s="34" t="s">
        <v>178</v>
      </c>
      <c s="34" t="s">
        <v>658</v>
      </c>
      <c s="35" t="s">
        <v>659</v>
      </c>
      <c s="6" t="s">
        <v>660</v>
      </c>
      <c s="36" t="s">
        <v>648</v>
      </c>
      <c s="37">
        <v>4.556</v>
      </c>
      <c s="36">
        <v>0</v>
      </c>
      <c s="36">
        <f>ROUND(G170*H170,6)</f>
      </c>
      <c r="L170" s="38">
        <v>0</v>
      </c>
      <c s="32">
        <f>ROUND(ROUND(L170,2)*ROUND(G170,3),2)</f>
      </c>
      <c s="36" t="s">
        <v>649</v>
      </c>
      <c>
        <f>(M170*21)/100</f>
      </c>
      <c t="s">
        <v>28</v>
      </c>
    </row>
    <row r="171" spans="1:5" ht="25.5">
      <c r="A171" s="35" t="s">
        <v>56</v>
      </c>
      <c r="E171" s="39" t="s">
        <v>3248</v>
      </c>
    </row>
    <row r="172" spans="1:5" ht="102">
      <c r="A172" s="35" t="s">
        <v>57</v>
      </c>
      <c r="E172" s="40" t="s">
        <v>3361</v>
      </c>
    </row>
    <row r="173" spans="1:5" ht="102">
      <c r="A173" t="s">
        <v>58</v>
      </c>
      <c r="E173" s="39" t="s">
        <v>651</v>
      </c>
    </row>
    <row r="174" spans="1:16" ht="25.5">
      <c r="A174" t="s">
        <v>49</v>
      </c>
      <c s="34" t="s">
        <v>181</v>
      </c>
      <c s="34" t="s">
        <v>3250</v>
      </c>
      <c s="35" t="s">
        <v>3251</v>
      </c>
      <c s="6" t="s">
        <v>3252</v>
      </c>
      <c s="36" t="s">
        <v>648</v>
      </c>
      <c s="37">
        <v>202.846</v>
      </c>
      <c s="36">
        <v>0</v>
      </c>
      <c s="36">
        <f>ROUND(G174*H174,6)</f>
      </c>
      <c r="L174" s="38">
        <v>0</v>
      </c>
      <c s="32">
        <f>ROUND(ROUND(L174,2)*ROUND(G174,3),2)</f>
      </c>
      <c s="36" t="s">
        <v>649</v>
      </c>
      <c>
        <f>(M174*21)/100</f>
      </c>
      <c t="s">
        <v>28</v>
      </c>
    </row>
    <row r="175" spans="1:5" ht="25.5">
      <c r="A175" s="35" t="s">
        <v>56</v>
      </c>
      <c r="E175" s="39" t="s">
        <v>3248</v>
      </c>
    </row>
    <row r="176" spans="1:5" ht="76.5">
      <c r="A176" s="35" t="s">
        <v>57</v>
      </c>
      <c r="E176" s="40" t="s">
        <v>3362</v>
      </c>
    </row>
    <row r="177" spans="1:5" ht="102">
      <c r="A177" t="s">
        <v>58</v>
      </c>
      <c r="E177" s="39" t="s">
        <v>651</v>
      </c>
    </row>
    <row r="178" spans="1:16" ht="25.5">
      <c r="A178" t="s">
        <v>49</v>
      </c>
      <c s="34" t="s">
        <v>185</v>
      </c>
      <c s="34" t="s">
        <v>3254</v>
      </c>
      <c s="35" t="s">
        <v>3255</v>
      </c>
      <c s="6" t="s">
        <v>3256</v>
      </c>
      <c s="36" t="s">
        <v>648</v>
      </c>
      <c s="37">
        <v>164.068</v>
      </c>
      <c s="36">
        <v>0</v>
      </c>
      <c s="36">
        <f>ROUND(G178*H178,6)</f>
      </c>
      <c r="L178" s="38">
        <v>0</v>
      </c>
      <c s="32">
        <f>ROUND(ROUND(L178,2)*ROUND(G178,3),2)</f>
      </c>
      <c s="36" t="s">
        <v>649</v>
      </c>
      <c>
        <f>(M178*21)/100</f>
      </c>
      <c t="s">
        <v>28</v>
      </c>
    </row>
    <row r="179" spans="1:5" ht="25.5">
      <c r="A179" s="35" t="s">
        <v>56</v>
      </c>
      <c r="E179" s="39" t="s">
        <v>3248</v>
      </c>
    </row>
    <row r="180" spans="1:5" ht="89.25">
      <c r="A180" s="35" t="s">
        <v>57</v>
      </c>
      <c r="E180" s="40" t="s">
        <v>3363</v>
      </c>
    </row>
    <row r="181" spans="1:5" ht="102">
      <c r="A181" t="s">
        <v>58</v>
      </c>
      <c r="E181" s="39" t="s">
        <v>651</v>
      </c>
    </row>
    <row r="182" spans="1:16" ht="25.5">
      <c r="A182" t="s">
        <v>49</v>
      </c>
      <c s="34" t="s">
        <v>925</v>
      </c>
      <c s="34" t="s">
        <v>3258</v>
      </c>
      <c s="35" t="s">
        <v>3259</v>
      </c>
      <c s="6" t="s">
        <v>3260</v>
      </c>
      <c s="36" t="s">
        <v>648</v>
      </c>
      <c s="37">
        <v>0.136</v>
      </c>
      <c s="36">
        <v>0</v>
      </c>
      <c s="36">
        <f>ROUND(G182*H182,6)</f>
      </c>
      <c r="L182" s="38">
        <v>0</v>
      </c>
      <c s="32">
        <f>ROUND(ROUND(L182,2)*ROUND(G182,3),2)</f>
      </c>
      <c s="36" t="s">
        <v>649</v>
      </c>
      <c>
        <f>(M182*21)/100</f>
      </c>
      <c t="s">
        <v>28</v>
      </c>
    </row>
    <row r="183" spans="1:5" ht="25.5">
      <c r="A183" s="35" t="s">
        <v>56</v>
      </c>
      <c r="E183" s="39" t="s">
        <v>3248</v>
      </c>
    </row>
    <row r="184" spans="1:5" ht="127.5">
      <c r="A184" s="35" t="s">
        <v>57</v>
      </c>
      <c r="E184" s="40" t="s">
        <v>3364</v>
      </c>
    </row>
    <row r="185" spans="1:5" ht="102">
      <c r="A185" t="s">
        <v>58</v>
      </c>
      <c r="E185" s="39" t="s">
        <v>651</v>
      </c>
    </row>
    <row r="186" spans="1:16" ht="25.5">
      <c r="A186" t="s">
        <v>49</v>
      </c>
      <c s="34" t="s">
        <v>926</v>
      </c>
      <c s="34" t="s">
        <v>3262</v>
      </c>
      <c s="35" t="s">
        <v>3263</v>
      </c>
      <c s="6" t="s">
        <v>3264</v>
      </c>
      <c s="36" t="s">
        <v>648</v>
      </c>
      <c s="37">
        <v>0.502</v>
      </c>
      <c s="36">
        <v>0</v>
      </c>
      <c s="36">
        <f>ROUND(G186*H186,6)</f>
      </c>
      <c r="L186" s="38">
        <v>0</v>
      </c>
      <c s="32">
        <f>ROUND(ROUND(L186,2)*ROUND(G186,3),2)</f>
      </c>
      <c s="36" t="s">
        <v>649</v>
      </c>
      <c>
        <f>(M186*21)/100</f>
      </c>
      <c t="s">
        <v>28</v>
      </c>
    </row>
    <row r="187" spans="1:5" ht="25.5">
      <c r="A187" s="35" t="s">
        <v>56</v>
      </c>
      <c r="E187" s="39" t="s">
        <v>3248</v>
      </c>
    </row>
    <row r="188" spans="1:5" ht="89.25">
      <c r="A188" s="35" t="s">
        <v>57</v>
      </c>
      <c r="E188" s="40" t="s">
        <v>3365</v>
      </c>
    </row>
    <row r="189" spans="1:5" ht="102">
      <c r="A189" t="s">
        <v>58</v>
      </c>
      <c r="E189" s="39" t="s">
        <v>651</v>
      </c>
    </row>
    <row r="190" spans="1:16" ht="25.5">
      <c r="A190" t="s">
        <v>49</v>
      </c>
      <c s="34" t="s">
        <v>831</v>
      </c>
      <c s="34" t="s">
        <v>3266</v>
      </c>
      <c s="35" t="s">
        <v>3267</v>
      </c>
      <c s="6" t="s">
        <v>3366</v>
      </c>
      <c s="36" t="s">
        <v>648</v>
      </c>
      <c s="37">
        <v>283.896</v>
      </c>
      <c s="36">
        <v>0</v>
      </c>
      <c s="36">
        <f>ROUND(G190*H190,6)</f>
      </c>
      <c r="L190" s="38">
        <v>0</v>
      </c>
      <c s="32">
        <f>ROUND(ROUND(L190,2)*ROUND(G190,3),2)</f>
      </c>
      <c s="36" t="s">
        <v>649</v>
      </c>
      <c>
        <f>(M190*21)/100</f>
      </c>
      <c t="s">
        <v>28</v>
      </c>
    </row>
    <row r="191" spans="1:5" ht="25.5">
      <c r="A191" s="35" t="s">
        <v>56</v>
      </c>
      <c r="E191" s="39" t="s">
        <v>3248</v>
      </c>
    </row>
    <row r="192" spans="1:5" ht="63.75">
      <c r="A192" s="35" t="s">
        <v>57</v>
      </c>
      <c r="E192" s="40" t="s">
        <v>3367</v>
      </c>
    </row>
    <row r="193" spans="1:5" ht="102">
      <c r="A193" t="s">
        <v>58</v>
      </c>
      <c r="E193" s="39" t="s">
        <v>651</v>
      </c>
    </row>
    <row r="194" spans="1:16" ht="25.5">
      <c r="A194" t="s">
        <v>49</v>
      </c>
      <c s="34" t="s">
        <v>188</v>
      </c>
      <c s="34" t="s">
        <v>3270</v>
      </c>
      <c s="35" t="s">
        <v>3271</v>
      </c>
      <c s="6" t="s">
        <v>3272</v>
      </c>
      <c s="36" t="s">
        <v>648</v>
      </c>
      <c s="37">
        <v>32.134</v>
      </c>
      <c s="36">
        <v>0</v>
      </c>
      <c s="36">
        <f>ROUND(G194*H194,6)</f>
      </c>
      <c r="L194" s="38">
        <v>0</v>
      </c>
      <c s="32">
        <f>ROUND(ROUND(L194,2)*ROUND(G194,3),2)</f>
      </c>
      <c s="36" t="s">
        <v>649</v>
      </c>
      <c>
        <f>(M194*21)/100</f>
      </c>
      <c t="s">
        <v>28</v>
      </c>
    </row>
    <row r="195" spans="1:5" ht="25.5">
      <c r="A195" s="35" t="s">
        <v>56</v>
      </c>
      <c r="E195" s="39" t="s">
        <v>3248</v>
      </c>
    </row>
    <row r="196" spans="1:5" ht="114.75">
      <c r="A196" s="35" t="s">
        <v>57</v>
      </c>
      <c r="E196" s="40" t="s">
        <v>3368</v>
      </c>
    </row>
    <row r="197" spans="1:5" ht="102">
      <c r="A197" t="s">
        <v>58</v>
      </c>
      <c r="E197" s="39" t="s">
        <v>651</v>
      </c>
    </row>
    <row r="198" spans="1:16" ht="25.5">
      <c r="A198" t="s">
        <v>49</v>
      </c>
      <c s="34" t="s">
        <v>192</v>
      </c>
      <c s="34" t="s">
        <v>3278</v>
      </c>
      <c s="35" t="s">
        <v>3279</v>
      </c>
      <c s="6" t="s">
        <v>3280</v>
      </c>
      <c s="36" t="s">
        <v>648</v>
      </c>
      <c s="37">
        <v>13.536</v>
      </c>
      <c s="36">
        <v>0</v>
      </c>
      <c s="36">
        <f>ROUND(G198*H198,6)</f>
      </c>
      <c r="L198" s="38">
        <v>0</v>
      </c>
      <c s="32">
        <f>ROUND(ROUND(L198,2)*ROUND(G198,3),2)</f>
      </c>
      <c s="36" t="s">
        <v>649</v>
      </c>
      <c>
        <f>(M198*21)/100</f>
      </c>
      <c t="s">
        <v>28</v>
      </c>
    </row>
    <row r="199" spans="1:5" ht="25.5">
      <c r="A199" s="35" t="s">
        <v>56</v>
      </c>
      <c r="E199" s="39" t="s">
        <v>3248</v>
      </c>
    </row>
    <row r="200" spans="1:5" ht="38.25">
      <c r="A200" s="35" t="s">
        <v>57</v>
      </c>
      <c r="E200" s="40" t="s">
        <v>3369</v>
      </c>
    </row>
    <row r="201" spans="1:5" ht="102">
      <c r="A201" t="s">
        <v>58</v>
      </c>
      <c r="E201" s="39" t="s">
        <v>651</v>
      </c>
    </row>
    <row r="202" spans="1:16" ht="25.5">
      <c r="A202" t="s">
        <v>49</v>
      </c>
      <c s="34" t="s">
        <v>196</v>
      </c>
      <c s="34" t="s">
        <v>1292</v>
      </c>
      <c s="35" t="s">
        <v>1293</v>
      </c>
      <c s="6" t="s">
        <v>1294</v>
      </c>
      <c s="36" t="s">
        <v>648</v>
      </c>
      <c s="37">
        <v>67.807</v>
      </c>
      <c s="36">
        <v>0</v>
      </c>
      <c s="36">
        <f>ROUND(G202*H202,6)</f>
      </c>
      <c r="L202" s="38">
        <v>0</v>
      </c>
      <c s="32">
        <f>ROUND(ROUND(L202,2)*ROUND(G202,3),2)</f>
      </c>
      <c s="36" t="s">
        <v>649</v>
      </c>
      <c>
        <f>(M202*21)/100</f>
      </c>
      <c t="s">
        <v>28</v>
      </c>
    </row>
    <row r="203" spans="1:5" ht="25.5">
      <c r="A203" s="35" t="s">
        <v>56</v>
      </c>
      <c r="E203" s="39" t="s">
        <v>3248</v>
      </c>
    </row>
    <row r="204" spans="1:5" ht="409.5">
      <c r="A204" s="35" t="s">
        <v>57</v>
      </c>
      <c r="E204" s="40" t="s">
        <v>3370</v>
      </c>
    </row>
    <row r="205" spans="1:5" ht="102">
      <c r="A205" t="s">
        <v>58</v>
      </c>
      <c r="E20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3373</v>
      </c>
      <c r="E8" s="30" t="s">
        <v>3372</v>
      </c>
      <c r="J8" s="29">
        <f>0+J9+J14+J31+J36+J89+J110</f>
      </c>
      <c s="29">
        <f>0+K9+K14+K31+K36+K89+K110</f>
      </c>
      <c s="29">
        <f>0+L9+L14+L31+L36+L89+L110</f>
      </c>
      <c s="29">
        <f>0+M9+M14+M31+M36+M89+M110</f>
      </c>
    </row>
    <row r="9" spans="1:13" ht="12.75">
      <c r="A9" t="s">
        <v>47</v>
      </c>
      <c r="C9" s="31" t="s">
        <v>1614</v>
      </c>
      <c r="E9" s="33" t="s">
        <v>1615</v>
      </c>
      <c r="J9" s="32">
        <f>0</f>
      </c>
      <c s="32">
        <f>0</f>
      </c>
      <c s="32">
        <f>0+L10</f>
      </c>
      <c s="32">
        <f>0+M10</f>
      </c>
    </row>
    <row r="10" spans="1:16" ht="12.75">
      <c r="A10" t="s">
        <v>49</v>
      </c>
      <c s="34" t="s">
        <v>3014</v>
      </c>
      <c s="34" t="s">
        <v>2902</v>
      </c>
      <c s="35" t="s">
        <v>52</v>
      </c>
      <c s="6" t="s">
        <v>2903</v>
      </c>
      <c s="36" t="s">
        <v>67</v>
      </c>
      <c s="37">
        <v>11</v>
      </c>
      <c s="36">
        <v>0</v>
      </c>
      <c s="36">
        <f>ROUND(G10*H10,6)</f>
      </c>
      <c r="L10" s="38">
        <v>0</v>
      </c>
      <c s="32">
        <f>ROUND(ROUND(L10,2)*ROUND(G10,3),2)</f>
      </c>
      <c s="36" t="s">
        <v>3015</v>
      </c>
      <c>
        <f>(M10*21)/100</f>
      </c>
      <c t="s">
        <v>28</v>
      </c>
    </row>
    <row r="11" spans="1:5" ht="12.75">
      <c r="A11" s="35" t="s">
        <v>56</v>
      </c>
      <c r="E11" s="39" t="s">
        <v>52</v>
      </c>
    </row>
    <row r="12" spans="1:5" ht="38.25">
      <c r="A12" s="35" t="s">
        <v>57</v>
      </c>
      <c r="E12" s="40" t="s">
        <v>3374</v>
      </c>
    </row>
    <row r="13" spans="1:5" ht="12.75">
      <c r="A13" t="s">
        <v>58</v>
      </c>
      <c r="E13" s="39" t="s">
        <v>2749</v>
      </c>
    </row>
    <row r="14" spans="1:13" ht="12.75">
      <c r="A14" t="s">
        <v>47</v>
      </c>
      <c r="C14" s="31" t="s">
        <v>3017</v>
      </c>
      <c r="E14" s="33" t="s">
        <v>1157</v>
      </c>
      <c r="J14" s="32">
        <f>0</f>
      </c>
      <c s="32">
        <f>0</f>
      </c>
      <c s="32">
        <f>0+L15+L19+L23+L27</f>
      </c>
      <c s="32">
        <f>0+M15+M19+M23+M27</f>
      </c>
    </row>
    <row r="15" spans="1:16" ht="12.75">
      <c r="A15" t="s">
        <v>49</v>
      </c>
      <c s="34" t="s">
        <v>644</v>
      </c>
      <c s="34" t="s">
        <v>3375</v>
      </c>
      <c s="35" t="s">
        <v>52</v>
      </c>
      <c s="6" t="s">
        <v>3376</v>
      </c>
      <c s="36" t="s">
        <v>75</v>
      </c>
      <c s="37">
        <v>75</v>
      </c>
      <c s="36">
        <v>0</v>
      </c>
      <c s="36">
        <f>ROUND(G15*H15,6)</f>
      </c>
      <c r="L15" s="38">
        <v>0</v>
      </c>
      <c s="32">
        <f>ROUND(ROUND(L15,2)*ROUND(G15,3),2)</f>
      </c>
      <c s="36" t="s">
        <v>3015</v>
      </c>
      <c>
        <f>(M15*21)/100</f>
      </c>
      <c t="s">
        <v>28</v>
      </c>
    </row>
    <row r="16" spans="1:5" ht="12.75">
      <c r="A16" s="35" t="s">
        <v>56</v>
      </c>
      <c r="E16" s="39" t="s">
        <v>52</v>
      </c>
    </row>
    <row r="17" spans="1:5" ht="38.25">
      <c r="A17" s="35" t="s">
        <v>57</v>
      </c>
      <c r="E17" s="40" t="s">
        <v>3377</v>
      </c>
    </row>
    <row r="18" spans="1:5" ht="369.75">
      <c r="A18" t="s">
        <v>58</v>
      </c>
      <c r="E18" s="39" t="s">
        <v>3378</v>
      </c>
    </row>
    <row r="19" spans="1:16" ht="12.75">
      <c r="A19" t="s">
        <v>49</v>
      </c>
      <c s="34" t="s">
        <v>28</v>
      </c>
      <c s="34" t="s">
        <v>3379</v>
      </c>
      <c s="35" t="s">
        <v>52</v>
      </c>
      <c s="6" t="s">
        <v>3380</v>
      </c>
      <c s="36" t="s">
        <v>75</v>
      </c>
      <c s="37">
        <v>125.1</v>
      </c>
      <c s="36">
        <v>0</v>
      </c>
      <c s="36">
        <f>ROUND(G19*H19,6)</f>
      </c>
      <c r="L19" s="38">
        <v>0</v>
      </c>
      <c s="32">
        <f>ROUND(ROUND(L19,2)*ROUND(G19,3),2)</f>
      </c>
      <c s="36" t="s">
        <v>3015</v>
      </c>
      <c>
        <f>(M19*21)/100</f>
      </c>
      <c t="s">
        <v>28</v>
      </c>
    </row>
    <row r="20" spans="1:5" ht="12.75">
      <c r="A20" s="35" t="s">
        <v>56</v>
      </c>
      <c r="E20" s="39" t="s">
        <v>52</v>
      </c>
    </row>
    <row r="21" spans="1:5" ht="51">
      <c r="A21" s="35" t="s">
        <v>57</v>
      </c>
      <c r="E21" s="40" t="s">
        <v>3381</v>
      </c>
    </row>
    <row r="22" spans="1:5" ht="267.75">
      <c r="A22" t="s">
        <v>58</v>
      </c>
      <c r="E22" s="39" t="s">
        <v>3382</v>
      </c>
    </row>
    <row r="23" spans="1:16" ht="12.75">
      <c r="A23" t="s">
        <v>49</v>
      </c>
      <c s="34" t="s">
        <v>26</v>
      </c>
      <c s="34" t="s">
        <v>2899</v>
      </c>
      <c s="35" t="s">
        <v>52</v>
      </c>
      <c s="6" t="s">
        <v>2900</v>
      </c>
      <c s="36" t="s">
        <v>75</v>
      </c>
      <c s="37">
        <v>135.85</v>
      </c>
      <c s="36">
        <v>0</v>
      </c>
      <c s="36">
        <f>ROUND(G23*H23,6)</f>
      </c>
      <c r="L23" s="38">
        <v>0</v>
      </c>
      <c s="32">
        <f>ROUND(ROUND(L23,2)*ROUND(G23,3),2)</f>
      </c>
      <c s="36" t="s">
        <v>3015</v>
      </c>
      <c>
        <f>(M23*21)/100</f>
      </c>
      <c t="s">
        <v>28</v>
      </c>
    </row>
    <row r="24" spans="1:5" ht="12.75">
      <c r="A24" s="35" t="s">
        <v>56</v>
      </c>
      <c r="E24" s="39" t="s">
        <v>52</v>
      </c>
    </row>
    <row r="25" spans="1:5" ht="127.5">
      <c r="A25" s="35" t="s">
        <v>57</v>
      </c>
      <c r="E25" s="40" t="s">
        <v>3383</v>
      </c>
    </row>
    <row r="26" spans="1:5" ht="229.5">
      <c r="A26" t="s">
        <v>58</v>
      </c>
      <c r="E26" s="39" t="s">
        <v>3019</v>
      </c>
    </row>
    <row r="27" spans="1:16" ht="12.75">
      <c r="A27" t="s">
        <v>49</v>
      </c>
      <c s="34" t="s">
        <v>94</v>
      </c>
      <c s="34" t="s">
        <v>3384</v>
      </c>
      <c s="35" t="s">
        <v>52</v>
      </c>
      <c s="6" t="s">
        <v>3385</v>
      </c>
      <c s="36" t="s">
        <v>54</v>
      </c>
      <c s="37">
        <v>236.232</v>
      </c>
      <c s="36">
        <v>0</v>
      </c>
      <c s="36">
        <f>ROUND(G27*H27,6)</f>
      </c>
      <c r="L27" s="38">
        <v>0</v>
      </c>
      <c s="32">
        <f>ROUND(ROUND(L27,2)*ROUND(G27,3),2)</f>
      </c>
      <c s="36" t="s">
        <v>3015</v>
      </c>
      <c>
        <f>(M27*21)/100</f>
      </c>
      <c t="s">
        <v>28</v>
      </c>
    </row>
    <row r="28" spans="1:5" ht="12.75">
      <c r="A28" s="35" t="s">
        <v>56</v>
      </c>
      <c r="E28" s="39" t="s">
        <v>52</v>
      </c>
    </row>
    <row r="29" spans="1:5" ht="51">
      <c r="A29" s="35" t="s">
        <v>57</v>
      </c>
      <c r="E29" s="40" t="s">
        <v>3386</v>
      </c>
    </row>
    <row r="30" spans="1:5" ht="25.5">
      <c r="A30" t="s">
        <v>58</v>
      </c>
      <c r="E30" s="39" t="s">
        <v>3387</v>
      </c>
    </row>
    <row r="31" spans="1:13" ht="12.75">
      <c r="A31" t="s">
        <v>47</v>
      </c>
      <c r="C31" s="31" t="s">
        <v>3388</v>
      </c>
      <c r="E31" s="33" t="s">
        <v>3389</v>
      </c>
      <c r="J31" s="32">
        <f>0</f>
      </c>
      <c s="32">
        <f>0</f>
      </c>
      <c s="32">
        <f>0+L32</f>
      </c>
      <c s="32">
        <f>0+M32</f>
      </c>
    </row>
    <row r="32" spans="1:16" ht="12.75">
      <c r="A32" t="s">
        <v>49</v>
      </c>
      <c s="34" t="s">
        <v>100</v>
      </c>
      <c s="34" t="s">
        <v>3390</v>
      </c>
      <c s="35" t="s">
        <v>52</v>
      </c>
      <c s="6" t="s">
        <v>3391</v>
      </c>
      <c s="36" t="s">
        <v>54</v>
      </c>
      <c s="37">
        <v>57.5</v>
      </c>
      <c s="36">
        <v>0</v>
      </c>
      <c s="36">
        <f>ROUND(G32*H32,6)</f>
      </c>
      <c r="L32" s="38">
        <v>0</v>
      </c>
      <c s="32">
        <f>ROUND(ROUND(L32,2)*ROUND(G32,3),2)</f>
      </c>
      <c s="36" t="s">
        <v>3015</v>
      </c>
      <c>
        <f>(M32*21)/100</f>
      </c>
      <c t="s">
        <v>28</v>
      </c>
    </row>
    <row r="33" spans="1:5" ht="12.75">
      <c r="A33" s="35" t="s">
        <v>56</v>
      </c>
      <c r="E33" s="39" t="s">
        <v>52</v>
      </c>
    </row>
    <row r="34" spans="1:5" ht="51">
      <c r="A34" s="35" t="s">
        <v>57</v>
      </c>
      <c r="E34" s="40" t="s">
        <v>3392</v>
      </c>
    </row>
    <row r="35" spans="1:5" ht="102">
      <c r="A35" t="s">
        <v>58</v>
      </c>
      <c r="E35" s="39" t="s">
        <v>3393</v>
      </c>
    </row>
    <row r="36" spans="1:13" ht="12.75">
      <c r="A36" t="s">
        <v>47</v>
      </c>
      <c r="C36" s="31" t="s">
        <v>3020</v>
      </c>
      <c r="E36" s="33" t="s">
        <v>1683</v>
      </c>
      <c r="J36" s="32">
        <f>0</f>
      </c>
      <c s="32">
        <f>0</f>
      </c>
      <c s="32">
        <f>0+L37+L41+L45+L49+L53+L57+L61+L65+L69+L73+L77+L81+L85</f>
      </c>
      <c s="32">
        <f>0+M37+M41+M45+M49+M53+M57+M61+M65+M69+M73+M77+M81+M85</f>
      </c>
    </row>
    <row r="37" spans="1:16" ht="25.5">
      <c r="A37" t="s">
        <v>49</v>
      </c>
      <c s="34" t="s">
        <v>27</v>
      </c>
      <c s="34" t="s">
        <v>3288</v>
      </c>
      <c s="35" t="s">
        <v>52</v>
      </c>
      <c s="6" t="s">
        <v>3289</v>
      </c>
      <c s="36" t="s">
        <v>75</v>
      </c>
      <c s="37">
        <v>60.75</v>
      </c>
      <c s="36">
        <v>0</v>
      </c>
      <c s="36">
        <f>ROUND(G37*H37,6)</f>
      </c>
      <c r="L37" s="38">
        <v>0</v>
      </c>
      <c s="32">
        <f>ROUND(ROUND(L37,2)*ROUND(G37,3),2)</f>
      </c>
      <c s="36" t="s">
        <v>3015</v>
      </c>
      <c>
        <f>(M37*21)/100</f>
      </c>
      <c t="s">
        <v>28</v>
      </c>
    </row>
    <row r="38" spans="1:5" ht="12.75">
      <c r="A38" s="35" t="s">
        <v>56</v>
      </c>
      <c r="E38" s="39" t="s">
        <v>52</v>
      </c>
    </row>
    <row r="39" spans="1:5" ht="38.25">
      <c r="A39" s="35" t="s">
        <v>57</v>
      </c>
      <c r="E39" s="40" t="s">
        <v>3394</v>
      </c>
    </row>
    <row r="40" spans="1:5" ht="280.5">
      <c r="A40" t="s">
        <v>58</v>
      </c>
      <c r="E40" s="39" t="s">
        <v>3291</v>
      </c>
    </row>
    <row r="41" spans="1:16" ht="12.75">
      <c r="A41" t="s">
        <v>49</v>
      </c>
      <c s="34" t="s">
        <v>168</v>
      </c>
      <c s="34" t="s">
        <v>3292</v>
      </c>
      <c s="35" t="s">
        <v>52</v>
      </c>
      <c s="6" t="s">
        <v>3293</v>
      </c>
      <c s="36" t="s">
        <v>75</v>
      </c>
      <c s="37">
        <v>91.264</v>
      </c>
      <c s="36">
        <v>0</v>
      </c>
      <c s="36">
        <f>ROUND(G41*H41,6)</f>
      </c>
      <c r="L41" s="38">
        <v>0</v>
      </c>
      <c s="32">
        <f>ROUND(ROUND(L41,2)*ROUND(G41,3),2)</f>
      </c>
      <c s="36" t="s">
        <v>3015</v>
      </c>
      <c>
        <f>(M41*21)/100</f>
      </c>
      <c t="s">
        <v>28</v>
      </c>
    </row>
    <row r="42" spans="1:5" ht="12.75">
      <c r="A42" s="35" t="s">
        <v>56</v>
      </c>
      <c r="E42" s="39" t="s">
        <v>52</v>
      </c>
    </row>
    <row r="43" spans="1:5" ht="153">
      <c r="A43" s="35" t="s">
        <v>57</v>
      </c>
      <c r="E43" s="40" t="s">
        <v>3395</v>
      </c>
    </row>
    <row r="44" spans="1:5" ht="89.25">
      <c r="A44" t="s">
        <v>58</v>
      </c>
      <c r="E44" s="39" t="s">
        <v>3024</v>
      </c>
    </row>
    <row r="45" spans="1:16" ht="12.75">
      <c r="A45" t="s">
        <v>49</v>
      </c>
      <c s="34" t="s">
        <v>534</v>
      </c>
      <c s="34" t="s">
        <v>3021</v>
      </c>
      <c s="35" t="s">
        <v>52</v>
      </c>
      <c s="6" t="s">
        <v>3022</v>
      </c>
      <c s="36" t="s">
        <v>75</v>
      </c>
      <c s="37">
        <v>170.842</v>
      </c>
      <c s="36">
        <v>0</v>
      </c>
      <c s="36">
        <f>ROUND(G45*H45,6)</f>
      </c>
      <c r="L45" s="38">
        <v>0</v>
      </c>
      <c s="32">
        <f>ROUND(ROUND(L45,2)*ROUND(G45,3),2)</f>
      </c>
      <c s="36" t="s">
        <v>3015</v>
      </c>
      <c>
        <f>(M45*21)/100</f>
      </c>
      <c t="s">
        <v>28</v>
      </c>
    </row>
    <row r="46" spans="1:5" ht="12.75">
      <c r="A46" s="35" t="s">
        <v>56</v>
      </c>
      <c r="E46" s="39" t="s">
        <v>52</v>
      </c>
    </row>
    <row r="47" spans="1:5" ht="165.75">
      <c r="A47" s="35" t="s">
        <v>57</v>
      </c>
      <c r="E47" s="40" t="s">
        <v>3396</v>
      </c>
    </row>
    <row r="48" spans="1:5" ht="89.25">
      <c r="A48" t="s">
        <v>58</v>
      </c>
      <c r="E48" s="39" t="s">
        <v>3024</v>
      </c>
    </row>
    <row r="49" spans="1:16" ht="25.5">
      <c r="A49" t="s">
        <v>49</v>
      </c>
      <c s="34" t="s">
        <v>673</v>
      </c>
      <c s="34" t="s">
        <v>3066</v>
      </c>
      <c s="35" t="s">
        <v>52</v>
      </c>
      <c s="6" t="s">
        <v>3067</v>
      </c>
      <c s="36" t="s">
        <v>105</v>
      </c>
      <c s="37">
        <v>310.621</v>
      </c>
      <c s="36">
        <v>0</v>
      </c>
      <c s="36">
        <f>ROUND(G49*H49,6)</f>
      </c>
      <c r="L49" s="38">
        <v>0</v>
      </c>
      <c s="32">
        <f>ROUND(ROUND(L49,2)*ROUND(G49,3),2)</f>
      </c>
      <c s="36" t="s">
        <v>3015</v>
      </c>
      <c>
        <f>(M49*21)/100</f>
      </c>
      <c t="s">
        <v>28</v>
      </c>
    </row>
    <row r="50" spans="1:5" ht="12.75">
      <c r="A50" s="35" t="s">
        <v>56</v>
      </c>
      <c r="E50" s="39" t="s">
        <v>52</v>
      </c>
    </row>
    <row r="51" spans="1:5" ht="127.5">
      <c r="A51" s="35" t="s">
        <v>57</v>
      </c>
      <c r="E51" s="40" t="s">
        <v>3397</v>
      </c>
    </row>
    <row r="52" spans="1:5" ht="114.75">
      <c r="A52" t="s">
        <v>58</v>
      </c>
      <c r="E52" s="39" t="s">
        <v>3069</v>
      </c>
    </row>
    <row r="53" spans="1:16" ht="25.5">
      <c r="A53" t="s">
        <v>49</v>
      </c>
      <c s="34" t="s">
        <v>677</v>
      </c>
      <c s="34" t="s">
        <v>3077</v>
      </c>
      <c s="35" t="s">
        <v>52</v>
      </c>
      <c s="6" t="s">
        <v>3078</v>
      </c>
      <c s="36" t="s">
        <v>67</v>
      </c>
      <c s="37">
        <v>10</v>
      </c>
      <c s="36">
        <v>0</v>
      </c>
      <c s="36">
        <f>ROUND(G53*H53,6)</f>
      </c>
      <c r="L53" s="38">
        <v>0</v>
      </c>
      <c s="32">
        <f>ROUND(ROUND(L53,2)*ROUND(G53,3),2)</f>
      </c>
      <c s="36" t="s">
        <v>3015</v>
      </c>
      <c>
        <f>(M53*21)/100</f>
      </c>
      <c t="s">
        <v>28</v>
      </c>
    </row>
    <row r="54" spans="1:5" ht="12.75">
      <c r="A54" s="35" t="s">
        <v>56</v>
      </c>
      <c r="E54" s="39" t="s">
        <v>52</v>
      </c>
    </row>
    <row r="55" spans="1:5" ht="38.25">
      <c r="A55" s="35" t="s">
        <v>57</v>
      </c>
      <c r="E55" s="40" t="s">
        <v>3398</v>
      </c>
    </row>
    <row r="56" spans="1:5" ht="204">
      <c r="A56" t="s">
        <v>58</v>
      </c>
      <c r="E56" s="39" t="s">
        <v>3080</v>
      </c>
    </row>
    <row r="57" spans="1:16" ht="12.75">
      <c r="A57" t="s">
        <v>49</v>
      </c>
      <c s="34" t="s">
        <v>681</v>
      </c>
      <c s="34" t="s">
        <v>3088</v>
      </c>
      <c s="35" t="s">
        <v>52</v>
      </c>
      <c s="6" t="s">
        <v>3089</v>
      </c>
      <c s="36" t="s">
        <v>67</v>
      </c>
      <c s="37">
        <v>34</v>
      </c>
      <c s="36">
        <v>0</v>
      </c>
      <c s="36">
        <f>ROUND(G57*H57,6)</f>
      </c>
      <c r="L57" s="38">
        <v>0</v>
      </c>
      <c s="32">
        <f>ROUND(ROUND(L57,2)*ROUND(G57,3),2)</f>
      </c>
      <c s="36" t="s">
        <v>3015</v>
      </c>
      <c>
        <f>(M57*21)/100</f>
      </c>
      <c t="s">
        <v>28</v>
      </c>
    </row>
    <row r="58" spans="1:5" ht="12.75">
      <c r="A58" s="35" t="s">
        <v>56</v>
      </c>
      <c r="E58" s="39" t="s">
        <v>52</v>
      </c>
    </row>
    <row r="59" spans="1:5" ht="178.5">
      <c r="A59" s="35" t="s">
        <v>57</v>
      </c>
      <c r="E59" s="40" t="s">
        <v>3399</v>
      </c>
    </row>
    <row r="60" spans="1:5" ht="255">
      <c r="A60" t="s">
        <v>58</v>
      </c>
      <c r="E60" s="39" t="s">
        <v>3084</v>
      </c>
    </row>
    <row r="61" spans="1:16" ht="25.5">
      <c r="A61" t="s">
        <v>49</v>
      </c>
      <c s="34" t="s">
        <v>685</v>
      </c>
      <c s="34" t="s">
        <v>3113</v>
      </c>
      <c s="35" t="s">
        <v>52</v>
      </c>
      <c s="6" t="s">
        <v>3114</v>
      </c>
      <c s="36" t="s">
        <v>105</v>
      </c>
      <c s="37">
        <v>360.621</v>
      </c>
      <c s="36">
        <v>0</v>
      </c>
      <c s="36">
        <f>ROUND(G61*H61,6)</f>
      </c>
      <c r="L61" s="38">
        <v>0</v>
      </c>
      <c s="32">
        <f>ROUND(ROUND(L61,2)*ROUND(G61,3),2)</f>
      </c>
      <c s="36" t="s">
        <v>3015</v>
      </c>
      <c>
        <f>(M61*21)/100</f>
      </c>
      <c t="s">
        <v>28</v>
      </c>
    </row>
    <row r="62" spans="1:5" ht="12.75">
      <c r="A62" s="35" t="s">
        <v>56</v>
      </c>
      <c r="E62" s="39" t="s">
        <v>52</v>
      </c>
    </row>
    <row r="63" spans="1:5" ht="114.75">
      <c r="A63" s="35" t="s">
        <v>57</v>
      </c>
      <c r="E63" s="40" t="s">
        <v>3400</v>
      </c>
    </row>
    <row r="64" spans="1:5" ht="178.5">
      <c r="A64" t="s">
        <v>58</v>
      </c>
      <c r="E64" s="39" t="s">
        <v>3116</v>
      </c>
    </row>
    <row r="65" spans="1:16" ht="12.75">
      <c r="A65" t="s">
        <v>49</v>
      </c>
      <c s="34" t="s">
        <v>50</v>
      </c>
      <c s="34" t="s">
        <v>3120</v>
      </c>
      <c s="35" t="s">
        <v>52</v>
      </c>
      <c s="6" t="s">
        <v>3121</v>
      </c>
      <c s="36" t="s">
        <v>67</v>
      </c>
      <c s="37">
        <v>34</v>
      </c>
      <c s="36">
        <v>0</v>
      </c>
      <c s="36">
        <f>ROUND(G65*H65,6)</f>
      </c>
      <c r="L65" s="38">
        <v>0</v>
      </c>
      <c s="32">
        <f>ROUND(ROUND(L65,2)*ROUND(G65,3),2)</f>
      </c>
      <c s="36" t="s">
        <v>3015</v>
      </c>
      <c>
        <f>(M65*21)/100</f>
      </c>
      <c t="s">
        <v>28</v>
      </c>
    </row>
    <row r="66" spans="1:5" ht="12.75">
      <c r="A66" s="35" t="s">
        <v>56</v>
      </c>
      <c r="E66" s="39" t="s">
        <v>52</v>
      </c>
    </row>
    <row r="67" spans="1:5" ht="178.5">
      <c r="A67" s="35" t="s">
        <v>57</v>
      </c>
      <c r="E67" s="40" t="s">
        <v>3401</v>
      </c>
    </row>
    <row r="68" spans="1:5" ht="102">
      <c r="A68" t="s">
        <v>58</v>
      </c>
      <c r="E68" s="39" t="s">
        <v>3123</v>
      </c>
    </row>
    <row r="69" spans="1:16" ht="25.5">
      <c r="A69" t="s">
        <v>49</v>
      </c>
      <c s="34" t="s">
        <v>60</v>
      </c>
      <c s="34" t="s">
        <v>3402</v>
      </c>
      <c s="35" t="s">
        <v>52</v>
      </c>
      <c s="6" t="s">
        <v>3132</v>
      </c>
      <c s="36" t="s">
        <v>105</v>
      </c>
      <c s="37">
        <v>25</v>
      </c>
      <c s="36">
        <v>0</v>
      </c>
      <c s="36">
        <f>ROUND(G69*H69,6)</f>
      </c>
      <c r="L69" s="38">
        <v>0</v>
      </c>
      <c s="32">
        <f>ROUND(ROUND(L69,2)*ROUND(G69,3),2)</f>
      </c>
      <c s="36" t="s">
        <v>1063</v>
      </c>
      <c>
        <f>(M69*21)/100</f>
      </c>
      <c t="s">
        <v>28</v>
      </c>
    </row>
    <row r="70" spans="1:5" ht="12.75">
      <c r="A70" s="35" t="s">
        <v>56</v>
      </c>
      <c r="E70" s="39" t="s">
        <v>52</v>
      </c>
    </row>
    <row r="71" spans="1:5" ht="25.5">
      <c r="A71" s="35" t="s">
        <v>57</v>
      </c>
      <c r="E71" s="40" t="s">
        <v>3403</v>
      </c>
    </row>
    <row r="72" spans="1:5" ht="331.5">
      <c r="A72" t="s">
        <v>58</v>
      </c>
      <c r="E72" s="39" t="s">
        <v>3036</v>
      </c>
    </row>
    <row r="73" spans="1:16" ht="25.5">
      <c r="A73" t="s">
        <v>49</v>
      </c>
      <c s="34" t="s">
        <v>64</v>
      </c>
      <c s="34" t="s">
        <v>3404</v>
      </c>
      <c s="35" t="s">
        <v>52</v>
      </c>
      <c s="6" t="s">
        <v>3405</v>
      </c>
      <c s="36" t="s">
        <v>105</v>
      </c>
      <c s="37">
        <v>25</v>
      </c>
      <c s="36">
        <v>0</v>
      </c>
      <c s="36">
        <f>ROUND(G73*H73,6)</f>
      </c>
      <c r="L73" s="38">
        <v>0</v>
      </c>
      <c s="32">
        <f>ROUND(ROUND(L73,2)*ROUND(G73,3),2)</f>
      </c>
      <c s="36" t="s">
        <v>1063</v>
      </c>
      <c>
        <f>(M73*21)/100</f>
      </c>
      <c t="s">
        <v>28</v>
      </c>
    </row>
    <row r="74" spans="1:5" ht="12.75">
      <c r="A74" s="35" t="s">
        <v>56</v>
      </c>
      <c r="E74" s="39" t="s">
        <v>52</v>
      </c>
    </row>
    <row r="75" spans="1:5" ht="25.5">
      <c r="A75" s="35" t="s">
        <v>57</v>
      </c>
      <c r="E75" s="40" t="s">
        <v>3406</v>
      </c>
    </row>
    <row r="76" spans="1:5" ht="331.5">
      <c r="A76" t="s">
        <v>58</v>
      </c>
      <c r="E76" s="39" t="s">
        <v>3138</v>
      </c>
    </row>
    <row r="77" spans="1:16" ht="25.5">
      <c r="A77" t="s">
        <v>49</v>
      </c>
      <c s="34" t="s">
        <v>69</v>
      </c>
      <c s="34" t="s">
        <v>3169</v>
      </c>
      <c s="35" t="s">
        <v>52</v>
      </c>
      <c s="6" t="s">
        <v>3170</v>
      </c>
      <c s="36" t="s">
        <v>105</v>
      </c>
      <c s="37">
        <v>50</v>
      </c>
      <c s="36">
        <v>0</v>
      </c>
      <c s="36">
        <f>ROUND(G77*H77,6)</f>
      </c>
      <c r="L77" s="38">
        <v>0</v>
      </c>
      <c s="32">
        <f>ROUND(ROUND(L77,2)*ROUND(G77,3),2)</f>
      </c>
      <c s="36" t="s">
        <v>1063</v>
      </c>
      <c>
        <f>(M77*21)/100</f>
      </c>
      <c t="s">
        <v>28</v>
      </c>
    </row>
    <row r="78" spans="1:5" ht="12.75">
      <c r="A78" s="35" t="s">
        <v>56</v>
      </c>
      <c r="E78" s="39" t="s">
        <v>52</v>
      </c>
    </row>
    <row r="79" spans="1:5" ht="76.5">
      <c r="A79" s="35" t="s">
        <v>57</v>
      </c>
      <c r="E79" s="40" t="s">
        <v>3407</v>
      </c>
    </row>
    <row r="80" spans="1:5" ht="127.5">
      <c r="A80" t="s">
        <v>58</v>
      </c>
      <c r="E80" s="39" t="s">
        <v>3172</v>
      </c>
    </row>
    <row r="81" spans="1:16" ht="12.75">
      <c r="A81" t="s">
        <v>49</v>
      </c>
      <c s="34" t="s">
        <v>72</v>
      </c>
      <c s="34" t="s">
        <v>3408</v>
      </c>
      <c s="35" t="s">
        <v>52</v>
      </c>
      <c s="6" t="s">
        <v>3409</v>
      </c>
      <c s="36" t="s">
        <v>105</v>
      </c>
      <c s="37">
        <v>25</v>
      </c>
      <c s="36">
        <v>0</v>
      </c>
      <c s="36">
        <f>ROUND(G81*H81,6)</f>
      </c>
      <c r="L81" s="38">
        <v>0</v>
      </c>
      <c s="32">
        <f>ROUND(ROUND(L81,2)*ROUND(G81,3),2)</f>
      </c>
      <c s="36" t="s">
        <v>1063</v>
      </c>
      <c>
        <f>(M81*21)/100</f>
      </c>
      <c t="s">
        <v>28</v>
      </c>
    </row>
    <row r="82" spans="1:5" ht="12.75">
      <c r="A82" s="35" t="s">
        <v>56</v>
      </c>
      <c r="E82" s="39" t="s">
        <v>52</v>
      </c>
    </row>
    <row r="83" spans="1:5" ht="38.25">
      <c r="A83" s="35" t="s">
        <v>57</v>
      </c>
      <c r="E83" s="40" t="s">
        <v>3410</v>
      </c>
    </row>
    <row r="84" spans="1:5" ht="76.5">
      <c r="A84" t="s">
        <v>58</v>
      </c>
      <c r="E84" s="39" t="s">
        <v>3411</v>
      </c>
    </row>
    <row r="85" spans="1:16" ht="12.75">
      <c r="A85" t="s">
        <v>49</v>
      </c>
      <c s="34" t="s">
        <v>78</v>
      </c>
      <c s="34" t="s">
        <v>3183</v>
      </c>
      <c s="35" t="s">
        <v>52</v>
      </c>
      <c s="6" t="s">
        <v>3184</v>
      </c>
      <c s="36" t="s">
        <v>105</v>
      </c>
      <c s="37">
        <v>25</v>
      </c>
      <c s="36">
        <v>0.04939</v>
      </c>
      <c s="36">
        <f>ROUND(G85*H85,6)</f>
      </c>
      <c r="L85" s="38">
        <v>0</v>
      </c>
      <c s="32">
        <f>ROUND(ROUND(L85,2)*ROUND(G85,3),2)</f>
      </c>
      <c s="36" t="s">
        <v>1063</v>
      </c>
      <c>
        <f>(M85*21)/100</f>
      </c>
      <c t="s">
        <v>28</v>
      </c>
    </row>
    <row r="86" spans="1:5" ht="12.75">
      <c r="A86" s="35" t="s">
        <v>56</v>
      </c>
      <c r="E86" s="39" t="s">
        <v>52</v>
      </c>
    </row>
    <row r="87" spans="1:5" ht="38.25">
      <c r="A87" s="35" t="s">
        <v>57</v>
      </c>
      <c r="E87" s="40" t="s">
        <v>3412</v>
      </c>
    </row>
    <row r="88" spans="1:5" ht="12.75">
      <c r="A88" t="s">
        <v>58</v>
      </c>
      <c r="E88" s="39" t="s">
        <v>3184</v>
      </c>
    </row>
    <row r="89" spans="1:13" ht="12.75">
      <c r="A89" t="s">
        <v>47</v>
      </c>
      <c r="C89" s="31" t="s">
        <v>3185</v>
      </c>
      <c r="E89" s="33" t="s">
        <v>1744</v>
      </c>
      <c r="J89" s="32">
        <f>0</f>
      </c>
      <c s="32">
        <f>0</f>
      </c>
      <c s="32">
        <f>0+L90+L94+L98+L102+L106</f>
      </c>
      <c s="32">
        <f>0+M90+M94+M98+M102+M106</f>
      </c>
    </row>
    <row r="90" spans="1:16" ht="12.75">
      <c r="A90" t="s">
        <v>49</v>
      </c>
      <c s="34" t="s">
        <v>83</v>
      </c>
      <c s="34" t="s">
        <v>3197</v>
      </c>
      <c s="35" t="s">
        <v>52</v>
      </c>
      <c s="6" t="s">
        <v>3198</v>
      </c>
      <c s="36" t="s">
        <v>75</v>
      </c>
      <c s="37">
        <v>91.264</v>
      </c>
      <c s="36">
        <v>0</v>
      </c>
      <c s="36">
        <f>ROUND(G90*H90,6)</f>
      </c>
      <c r="L90" s="38">
        <v>0</v>
      </c>
      <c s="32">
        <f>ROUND(ROUND(L90,2)*ROUND(G90,3),2)</f>
      </c>
      <c s="36" t="s">
        <v>3015</v>
      </c>
      <c>
        <f>(M90*21)/100</f>
      </c>
      <c t="s">
        <v>28</v>
      </c>
    </row>
    <row r="91" spans="1:5" ht="12.75">
      <c r="A91" s="35" t="s">
        <v>56</v>
      </c>
      <c r="E91" s="39" t="s">
        <v>52</v>
      </c>
    </row>
    <row r="92" spans="1:5" ht="153">
      <c r="A92" s="35" t="s">
        <v>57</v>
      </c>
      <c r="E92" s="40" t="s">
        <v>3413</v>
      </c>
    </row>
    <row r="93" spans="1:5" ht="140.25">
      <c r="A93" t="s">
        <v>58</v>
      </c>
      <c r="E93" s="39" t="s">
        <v>3200</v>
      </c>
    </row>
    <row r="94" spans="1:16" ht="12.75">
      <c r="A94" t="s">
        <v>49</v>
      </c>
      <c s="34" t="s">
        <v>87</v>
      </c>
      <c s="34" t="s">
        <v>3414</v>
      </c>
      <c s="35" t="s">
        <v>52</v>
      </c>
      <c s="6" t="s">
        <v>3415</v>
      </c>
      <c s="36" t="s">
        <v>105</v>
      </c>
      <c s="37">
        <v>50</v>
      </c>
      <c s="36">
        <v>0</v>
      </c>
      <c s="36">
        <f>ROUND(G94*H94,6)</f>
      </c>
      <c r="L94" s="38">
        <v>0</v>
      </c>
      <c s="32">
        <f>ROUND(ROUND(L94,2)*ROUND(G94,3),2)</f>
      </c>
      <c s="36" t="s">
        <v>3015</v>
      </c>
      <c>
        <f>(M94*21)/100</f>
      </c>
      <c t="s">
        <v>28</v>
      </c>
    </row>
    <row r="95" spans="1:5" ht="12.75">
      <c r="A95" s="35" t="s">
        <v>56</v>
      </c>
      <c r="E95" s="39" t="s">
        <v>52</v>
      </c>
    </row>
    <row r="96" spans="1:5" ht="76.5">
      <c r="A96" s="35" t="s">
        <v>57</v>
      </c>
      <c r="E96" s="40" t="s">
        <v>3416</v>
      </c>
    </row>
    <row r="97" spans="1:5" ht="204">
      <c r="A97" t="s">
        <v>58</v>
      </c>
      <c r="E97" s="39" t="s">
        <v>3417</v>
      </c>
    </row>
    <row r="98" spans="1:16" ht="12.75">
      <c r="A98" t="s">
        <v>49</v>
      </c>
      <c s="34" t="s">
        <v>91</v>
      </c>
      <c s="34" t="s">
        <v>3228</v>
      </c>
      <c s="35" t="s">
        <v>52</v>
      </c>
      <c s="6" t="s">
        <v>3229</v>
      </c>
      <c s="36" t="s">
        <v>54</v>
      </c>
      <c s="37">
        <v>10.875</v>
      </c>
      <c s="36">
        <v>0</v>
      </c>
      <c s="36">
        <f>ROUND(G98*H98,6)</f>
      </c>
      <c r="L98" s="38">
        <v>0</v>
      </c>
      <c s="32">
        <f>ROUND(ROUND(L98,2)*ROUND(G98,3),2)</f>
      </c>
      <c s="36" t="s">
        <v>3015</v>
      </c>
      <c>
        <f>(M98*21)/100</f>
      </c>
      <c t="s">
        <v>28</v>
      </c>
    </row>
    <row r="99" spans="1:5" ht="12.75">
      <c r="A99" s="35" t="s">
        <v>56</v>
      </c>
      <c r="E99" s="39" t="s">
        <v>52</v>
      </c>
    </row>
    <row r="100" spans="1:5" ht="51">
      <c r="A100" s="35" t="s">
        <v>57</v>
      </c>
      <c r="E100" s="40" t="s">
        <v>3418</v>
      </c>
    </row>
    <row r="101" spans="1:5" ht="178.5">
      <c r="A101" t="s">
        <v>58</v>
      </c>
      <c r="E101" s="39" t="s">
        <v>3231</v>
      </c>
    </row>
    <row r="102" spans="1:16" ht="12.75">
      <c r="A102" t="s">
        <v>49</v>
      </c>
      <c s="34" t="s">
        <v>96</v>
      </c>
      <c s="34" t="s">
        <v>3236</v>
      </c>
      <c s="35" t="s">
        <v>52</v>
      </c>
      <c s="6" t="s">
        <v>3237</v>
      </c>
      <c s="36" t="s">
        <v>67</v>
      </c>
      <c s="37">
        <v>10</v>
      </c>
      <c s="36">
        <v>0</v>
      </c>
      <c s="36">
        <f>ROUND(G102*H102,6)</f>
      </c>
      <c r="L102" s="38">
        <v>0</v>
      </c>
      <c s="32">
        <f>ROUND(ROUND(L102,2)*ROUND(G102,3),2)</f>
      </c>
      <c s="36" t="s">
        <v>3015</v>
      </c>
      <c>
        <f>(M102*21)/100</f>
      </c>
      <c t="s">
        <v>28</v>
      </c>
    </row>
    <row r="103" spans="1:5" ht="12.75">
      <c r="A103" s="35" t="s">
        <v>56</v>
      </c>
      <c r="E103" s="39" t="s">
        <v>52</v>
      </c>
    </row>
    <row r="104" spans="1:5" ht="38.25">
      <c r="A104" s="35" t="s">
        <v>57</v>
      </c>
      <c r="E104" s="40" t="s">
        <v>3419</v>
      </c>
    </row>
    <row r="105" spans="1:5" ht="165.75">
      <c r="A105" t="s">
        <v>58</v>
      </c>
      <c r="E105" s="39" t="s">
        <v>3239</v>
      </c>
    </row>
    <row r="106" spans="1:16" ht="12.75">
      <c r="A106" t="s">
        <v>49</v>
      </c>
      <c s="34" t="s">
        <v>1000</v>
      </c>
      <c s="34" t="s">
        <v>3244</v>
      </c>
      <c s="35" t="s">
        <v>52</v>
      </c>
      <c s="6" t="s">
        <v>3245</v>
      </c>
      <c s="36" t="s">
        <v>54</v>
      </c>
      <c s="37">
        <v>121.5</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3420</v>
      </c>
    </row>
    <row r="109" spans="1:5" ht="153">
      <c r="A109" t="s">
        <v>58</v>
      </c>
      <c r="E109" s="39" t="s">
        <v>3360</v>
      </c>
    </row>
    <row r="110" spans="1:13" ht="12.75">
      <c r="A110" t="s">
        <v>47</v>
      </c>
      <c r="C110" s="31" t="s">
        <v>642</v>
      </c>
      <c r="E110" s="33" t="s">
        <v>643</v>
      </c>
      <c r="J110" s="32">
        <f>0</f>
      </c>
      <c s="32">
        <f>0</f>
      </c>
      <c s="32">
        <f>0+L111+L115+L119+L123+L127+L131</f>
      </c>
      <c s="32">
        <f>0+M111+M115+M119+M123+M127+M131</f>
      </c>
    </row>
    <row r="111" spans="1:16" ht="25.5">
      <c r="A111" t="s">
        <v>49</v>
      </c>
      <c s="34" t="s">
        <v>102</v>
      </c>
      <c s="34" t="s">
        <v>645</v>
      </c>
      <c s="35" t="s">
        <v>646</v>
      </c>
      <c s="6" t="s">
        <v>647</v>
      </c>
      <c s="36" t="s">
        <v>648</v>
      </c>
      <c s="37">
        <v>105</v>
      </c>
      <c s="36">
        <v>0</v>
      </c>
      <c s="36">
        <f>ROUND(G111*H111,6)</f>
      </c>
      <c r="L111" s="38">
        <v>0</v>
      </c>
      <c s="32">
        <f>ROUND(ROUND(L111,2)*ROUND(G111,3),2)</f>
      </c>
      <c s="36" t="s">
        <v>649</v>
      </c>
      <c>
        <f>(M111*21)/100</f>
      </c>
      <c t="s">
        <v>28</v>
      </c>
    </row>
    <row r="112" spans="1:5" ht="25.5">
      <c r="A112" s="35" t="s">
        <v>56</v>
      </c>
      <c r="E112" s="39" t="s">
        <v>3248</v>
      </c>
    </row>
    <row r="113" spans="1:5" ht="76.5">
      <c r="A113" s="35" t="s">
        <v>57</v>
      </c>
      <c r="E113" s="40" t="s">
        <v>3421</v>
      </c>
    </row>
    <row r="114" spans="1:5" ht="102">
      <c r="A114" t="s">
        <v>58</v>
      </c>
      <c r="E114" s="39" t="s">
        <v>651</v>
      </c>
    </row>
    <row r="115" spans="1:16" ht="25.5">
      <c r="A115" t="s">
        <v>49</v>
      </c>
      <c s="34" t="s">
        <v>924</v>
      </c>
      <c s="34" t="s">
        <v>3250</v>
      </c>
      <c s="35" t="s">
        <v>3251</v>
      </c>
      <c s="6" t="s">
        <v>3252</v>
      </c>
      <c s="36" t="s">
        <v>648</v>
      </c>
      <c s="37">
        <v>182.528</v>
      </c>
      <c s="36">
        <v>0</v>
      </c>
      <c s="36">
        <f>ROUND(G115*H115,6)</f>
      </c>
      <c r="L115" s="38">
        <v>0</v>
      </c>
      <c s="32">
        <f>ROUND(ROUND(L115,2)*ROUND(G115,3),2)</f>
      </c>
      <c s="36" t="s">
        <v>649</v>
      </c>
      <c>
        <f>(M115*21)/100</f>
      </c>
      <c t="s">
        <v>28</v>
      </c>
    </row>
    <row r="116" spans="1:5" ht="25.5">
      <c r="A116" s="35" t="s">
        <v>56</v>
      </c>
      <c r="E116" s="39" t="s">
        <v>3248</v>
      </c>
    </row>
    <row r="117" spans="1:5" ht="38.25">
      <c r="A117" s="35" t="s">
        <v>57</v>
      </c>
      <c r="E117" s="40" t="s">
        <v>3422</v>
      </c>
    </row>
    <row r="118" spans="1:5" ht="102">
      <c r="A118" t="s">
        <v>58</v>
      </c>
      <c r="E118" s="39" t="s">
        <v>651</v>
      </c>
    </row>
    <row r="119" spans="1:16" ht="25.5">
      <c r="A119" t="s">
        <v>49</v>
      </c>
      <c s="34" t="s">
        <v>108</v>
      </c>
      <c s="34" t="s">
        <v>3270</v>
      </c>
      <c s="35" t="s">
        <v>3271</v>
      </c>
      <c s="6" t="s">
        <v>3272</v>
      </c>
      <c s="36" t="s">
        <v>648</v>
      </c>
      <c s="37">
        <v>1.142</v>
      </c>
      <c s="36">
        <v>0</v>
      </c>
      <c s="36">
        <f>ROUND(G119*H119,6)</f>
      </c>
      <c r="L119" s="38">
        <v>0</v>
      </c>
      <c s="32">
        <f>ROUND(ROUND(L119,2)*ROUND(G119,3),2)</f>
      </c>
      <c s="36" t="s">
        <v>649</v>
      </c>
      <c>
        <f>(M119*21)/100</f>
      </c>
      <c t="s">
        <v>28</v>
      </c>
    </row>
    <row r="120" spans="1:5" ht="25.5">
      <c r="A120" s="35" t="s">
        <v>56</v>
      </c>
      <c r="E120" s="39" t="s">
        <v>3248</v>
      </c>
    </row>
    <row r="121" spans="1:5" ht="38.25">
      <c r="A121" s="35" t="s">
        <v>57</v>
      </c>
      <c r="E121" s="40" t="s">
        <v>3423</v>
      </c>
    </row>
    <row r="122" spans="1:5" ht="102">
      <c r="A122" t="s">
        <v>58</v>
      </c>
      <c r="E122" s="39" t="s">
        <v>651</v>
      </c>
    </row>
    <row r="123" spans="1:16" ht="25.5">
      <c r="A123" t="s">
        <v>49</v>
      </c>
      <c s="34" t="s">
        <v>112</v>
      </c>
      <c s="34" t="s">
        <v>3274</v>
      </c>
      <c s="35" t="s">
        <v>3275</v>
      </c>
      <c s="6" t="s">
        <v>3276</v>
      </c>
      <c s="36" t="s">
        <v>648</v>
      </c>
      <c s="37">
        <v>0.163</v>
      </c>
      <c s="36">
        <v>0</v>
      </c>
      <c s="36">
        <f>ROUND(G123*H123,6)</f>
      </c>
      <c r="L123" s="38">
        <v>0</v>
      </c>
      <c s="32">
        <f>ROUND(ROUND(L123,2)*ROUND(G123,3),2)</f>
      </c>
      <c s="36" t="s">
        <v>649</v>
      </c>
      <c>
        <f>(M123*21)/100</f>
      </c>
      <c t="s">
        <v>28</v>
      </c>
    </row>
    <row r="124" spans="1:5" ht="25.5">
      <c r="A124" s="35" t="s">
        <v>56</v>
      </c>
      <c r="E124" s="39" t="s">
        <v>3248</v>
      </c>
    </row>
    <row r="125" spans="1:5" ht="38.25">
      <c r="A125" s="35" t="s">
        <v>57</v>
      </c>
      <c r="E125" s="40" t="s">
        <v>3424</v>
      </c>
    </row>
    <row r="126" spans="1:5" ht="102">
      <c r="A126" t="s">
        <v>58</v>
      </c>
      <c r="E126" s="39" t="s">
        <v>651</v>
      </c>
    </row>
    <row r="127" spans="1:16" ht="25.5">
      <c r="A127" t="s">
        <v>49</v>
      </c>
      <c s="34" t="s">
        <v>116</v>
      </c>
      <c s="34" t="s">
        <v>1292</v>
      </c>
      <c s="35" t="s">
        <v>1293</v>
      </c>
      <c s="6" t="s">
        <v>1294</v>
      </c>
      <c s="36" t="s">
        <v>648</v>
      </c>
      <c s="37">
        <v>6.175</v>
      </c>
      <c s="36">
        <v>0</v>
      </c>
      <c s="36">
        <f>ROUND(G127*H127,6)</f>
      </c>
      <c r="L127" s="38">
        <v>0</v>
      </c>
      <c s="32">
        <f>ROUND(ROUND(L127,2)*ROUND(G127,3),2)</f>
      </c>
      <c s="36" t="s">
        <v>649</v>
      </c>
      <c>
        <f>(M127*21)/100</f>
      </c>
      <c t="s">
        <v>28</v>
      </c>
    </row>
    <row r="128" spans="1:5" ht="25.5">
      <c r="A128" s="35" t="s">
        <v>56</v>
      </c>
      <c r="E128" s="39" t="s">
        <v>3248</v>
      </c>
    </row>
    <row r="129" spans="1:5" ht="51">
      <c r="A129" s="35" t="s">
        <v>57</v>
      </c>
      <c r="E129" s="40" t="s">
        <v>3425</v>
      </c>
    </row>
    <row r="130" spans="1:5" ht="102">
      <c r="A130" t="s">
        <v>58</v>
      </c>
      <c r="E130" s="39" t="s">
        <v>651</v>
      </c>
    </row>
    <row r="131" spans="1:16" ht="38.25">
      <c r="A131" t="s">
        <v>49</v>
      </c>
      <c s="34" t="s">
        <v>120</v>
      </c>
      <c s="34" t="s">
        <v>3426</v>
      </c>
      <c s="35" t="s">
        <v>3427</v>
      </c>
      <c s="6" t="s">
        <v>3428</v>
      </c>
      <c s="36" t="s">
        <v>648</v>
      </c>
      <c s="37">
        <v>45</v>
      </c>
      <c s="36">
        <v>0</v>
      </c>
      <c s="36">
        <f>ROUND(G131*H131,6)</f>
      </c>
      <c r="L131" s="38">
        <v>0</v>
      </c>
      <c s="32">
        <f>ROUND(ROUND(L131,2)*ROUND(G131,3),2)</f>
      </c>
      <c s="36" t="s">
        <v>649</v>
      </c>
      <c>
        <f>(M131*21)/100</f>
      </c>
      <c t="s">
        <v>28</v>
      </c>
    </row>
    <row r="132" spans="1:5" ht="25.5">
      <c r="A132" s="35" t="s">
        <v>56</v>
      </c>
      <c r="E132" s="39" t="s">
        <v>3248</v>
      </c>
    </row>
    <row r="133" spans="1:5" ht="76.5">
      <c r="A133" s="35" t="s">
        <v>57</v>
      </c>
      <c r="E133" s="40" t="s">
        <v>3429</v>
      </c>
    </row>
    <row r="134" spans="1:5" ht="102">
      <c r="A134" t="s">
        <v>58</v>
      </c>
      <c r="E13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3009</v>
      </c>
      <c s="41">
        <f>Rekapitulace!C69</f>
      </c>
      <c s="20" t="s">
        <v>0</v>
      </c>
      <c t="s">
        <v>23</v>
      </c>
      <c t="s">
        <v>28</v>
      </c>
    </row>
    <row r="4" spans="1:16" ht="32" customHeight="1">
      <c r="A4" s="24" t="s">
        <v>20</v>
      </c>
      <c s="25" t="s">
        <v>29</v>
      </c>
      <c s="27" t="s">
        <v>3009</v>
      </c>
      <c r="E4" s="26" t="s">
        <v>3010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3432</v>
      </c>
      <c r="E8" s="30" t="s">
        <v>3431</v>
      </c>
      <c r="J8" s="29">
        <f>0+J9+J14+J19+J112</f>
      </c>
      <c s="29">
        <f>0+K9+K14+K19+K112</f>
      </c>
      <c s="29">
        <f>0+L9+L14+L19+L112</f>
      </c>
      <c s="29">
        <f>0+M9+M14+M19+M112</f>
      </c>
    </row>
    <row r="9" spans="1:13" ht="12.75">
      <c r="A9" t="s">
        <v>47</v>
      </c>
      <c r="C9" s="31" t="s">
        <v>3433</v>
      </c>
      <c r="E9" s="33" t="s">
        <v>3434</v>
      </c>
      <c r="J9" s="32">
        <f>0</f>
      </c>
      <c s="32">
        <f>0</f>
      </c>
      <c s="32">
        <f>0+L10</f>
      </c>
      <c s="32">
        <f>0+M10</f>
      </c>
    </row>
    <row r="10" spans="1:16" ht="12.75">
      <c r="A10" t="s">
        <v>49</v>
      </c>
      <c s="34" t="s">
        <v>644</v>
      </c>
      <c s="34" t="s">
        <v>3435</v>
      </c>
      <c s="35" t="s">
        <v>52</v>
      </c>
      <c s="6" t="s">
        <v>3436</v>
      </c>
      <c s="36" t="s">
        <v>67</v>
      </c>
      <c s="37">
        <v>41</v>
      </c>
      <c s="36">
        <v>0</v>
      </c>
      <c s="36">
        <f>ROUND(G10*H10,6)</f>
      </c>
      <c r="L10" s="38">
        <v>0</v>
      </c>
      <c s="32">
        <f>ROUND(ROUND(L10,2)*ROUND(G10,3),2)</f>
      </c>
      <c s="36" t="s">
        <v>3015</v>
      </c>
      <c>
        <f>(M10*21)/100</f>
      </c>
      <c t="s">
        <v>28</v>
      </c>
    </row>
    <row r="11" spans="1:5" ht="12.75">
      <c r="A11" s="35" t="s">
        <v>56</v>
      </c>
      <c r="E11" s="39" t="s">
        <v>52</v>
      </c>
    </row>
    <row r="12" spans="1:5" ht="38.25">
      <c r="A12" s="35" t="s">
        <v>57</v>
      </c>
      <c r="E12" s="40" t="s">
        <v>3437</v>
      </c>
    </row>
    <row r="13" spans="1:5" ht="25.5">
      <c r="A13" t="s">
        <v>58</v>
      </c>
      <c r="E13" s="39" t="s">
        <v>3438</v>
      </c>
    </row>
    <row r="14" spans="1:13" ht="12.75">
      <c r="A14" t="s">
        <v>47</v>
      </c>
      <c r="C14" s="31" t="s">
        <v>3017</v>
      </c>
      <c r="E14" s="33" t="s">
        <v>1157</v>
      </c>
      <c r="J14" s="32">
        <f>0</f>
      </c>
      <c s="32">
        <f>0</f>
      </c>
      <c s="32">
        <f>0+L15</f>
      </c>
      <c s="32">
        <f>0+M15</f>
      </c>
    </row>
    <row r="15" spans="1:16" ht="12.75">
      <c r="A15" t="s">
        <v>49</v>
      </c>
      <c s="34" t="s">
        <v>28</v>
      </c>
      <c s="34" t="s">
        <v>3375</v>
      </c>
      <c s="35" t="s">
        <v>52</v>
      </c>
      <c s="6" t="s">
        <v>3376</v>
      </c>
      <c s="36" t="s">
        <v>75</v>
      </c>
      <c s="37">
        <v>15</v>
      </c>
      <c s="36">
        <v>0</v>
      </c>
      <c s="36">
        <f>ROUND(G15*H15,6)</f>
      </c>
      <c r="L15" s="38">
        <v>0</v>
      </c>
      <c s="32">
        <f>ROUND(ROUND(L15,2)*ROUND(G15,3),2)</f>
      </c>
      <c s="36" t="s">
        <v>3015</v>
      </c>
      <c>
        <f>(M15*21)/100</f>
      </c>
      <c t="s">
        <v>28</v>
      </c>
    </row>
    <row r="16" spans="1:5" ht="12.75">
      <c r="A16" s="35" t="s">
        <v>56</v>
      </c>
      <c r="E16" s="39" t="s">
        <v>52</v>
      </c>
    </row>
    <row r="17" spans="1:5" ht="38.25">
      <c r="A17" s="35" t="s">
        <v>57</v>
      </c>
      <c r="E17" s="40" t="s">
        <v>3439</v>
      </c>
    </row>
    <row r="18" spans="1:5" ht="369.75">
      <c r="A18" t="s">
        <v>58</v>
      </c>
      <c r="E18" s="39" t="s">
        <v>3440</v>
      </c>
    </row>
    <row r="19" spans="1:13" ht="12.75">
      <c r="A19" t="s">
        <v>47</v>
      </c>
      <c r="C19" s="31" t="s">
        <v>3185</v>
      </c>
      <c r="E19" s="33" t="s">
        <v>1744</v>
      </c>
      <c r="J19" s="32">
        <f>0</f>
      </c>
      <c s="32">
        <f>0</f>
      </c>
      <c s="32">
        <f>0+L20+L24+L28+L32+L36+L40+L44+L48+L52+L56+L60+L64+L68+L72+L76+L80+L84+L88+L92+L96+L100+L104+L108</f>
      </c>
      <c s="32">
        <f>0+M20+M24+M28+M32+M36+M40+M44+M48+M52+M56+M60+M64+M68+M72+M76+M80+M84+M88+M92+M96+M100+M104+M108</f>
      </c>
    </row>
    <row r="20" spans="1:16" ht="12.75">
      <c r="A20" t="s">
        <v>49</v>
      </c>
      <c s="34" t="s">
        <v>26</v>
      </c>
      <c s="34" t="s">
        <v>3441</v>
      </c>
      <c s="35" t="s">
        <v>52</v>
      </c>
      <c s="6" t="s">
        <v>3442</v>
      </c>
      <c s="36" t="s">
        <v>67</v>
      </c>
      <c s="37">
        <v>31</v>
      </c>
      <c s="36">
        <v>0</v>
      </c>
      <c s="36">
        <f>ROUND(G20*H20,6)</f>
      </c>
      <c r="L20" s="38">
        <v>0</v>
      </c>
      <c s="32">
        <f>ROUND(ROUND(L20,2)*ROUND(G20,3),2)</f>
      </c>
      <c s="36" t="s">
        <v>3015</v>
      </c>
      <c>
        <f>(M20*21)/100</f>
      </c>
      <c t="s">
        <v>28</v>
      </c>
    </row>
    <row r="21" spans="1:5" ht="12.75">
      <c r="A21" s="35" t="s">
        <v>56</v>
      </c>
      <c r="E21" s="39" t="s">
        <v>52</v>
      </c>
    </row>
    <row r="22" spans="1:5" ht="25.5">
      <c r="A22" s="35" t="s">
        <v>57</v>
      </c>
      <c r="E22" s="40" t="s">
        <v>3443</v>
      </c>
    </row>
    <row r="23" spans="1:5" ht="51">
      <c r="A23" t="s">
        <v>58</v>
      </c>
      <c r="E23" s="39" t="s">
        <v>3444</v>
      </c>
    </row>
    <row r="24" spans="1:16" ht="12.75">
      <c r="A24" t="s">
        <v>49</v>
      </c>
      <c s="34" t="s">
        <v>94</v>
      </c>
      <c s="34" t="s">
        <v>3445</v>
      </c>
      <c s="35" t="s">
        <v>52</v>
      </c>
      <c s="6" t="s">
        <v>3446</v>
      </c>
      <c s="36" t="s">
        <v>67</v>
      </c>
      <c s="37">
        <v>7</v>
      </c>
      <c s="36">
        <v>0</v>
      </c>
      <c s="36">
        <f>ROUND(G24*H24,6)</f>
      </c>
      <c r="L24" s="38">
        <v>0</v>
      </c>
      <c s="32">
        <f>ROUND(ROUND(L24,2)*ROUND(G24,3),2)</f>
      </c>
      <c s="36" t="s">
        <v>3015</v>
      </c>
      <c>
        <f>(M24*21)/100</f>
      </c>
      <c t="s">
        <v>28</v>
      </c>
    </row>
    <row r="25" spans="1:5" ht="12.75">
      <c r="A25" s="35" t="s">
        <v>56</v>
      </c>
      <c r="E25" s="39" t="s">
        <v>52</v>
      </c>
    </row>
    <row r="26" spans="1:5" ht="63.75">
      <c r="A26" s="35" t="s">
        <v>57</v>
      </c>
      <c r="E26" s="40" t="s">
        <v>3447</v>
      </c>
    </row>
    <row r="27" spans="1:5" ht="89.25">
      <c r="A27" t="s">
        <v>58</v>
      </c>
      <c r="E27" s="39" t="s">
        <v>3448</v>
      </c>
    </row>
    <row r="28" spans="1:16" ht="12.75">
      <c r="A28" t="s">
        <v>49</v>
      </c>
      <c s="34" t="s">
        <v>100</v>
      </c>
      <c s="34" t="s">
        <v>3449</v>
      </c>
      <c s="35" t="s">
        <v>52</v>
      </c>
      <c s="6" t="s">
        <v>3450</v>
      </c>
      <c s="36" t="s">
        <v>67</v>
      </c>
      <c s="37">
        <v>8</v>
      </c>
      <c s="36">
        <v>0</v>
      </c>
      <c s="36">
        <f>ROUND(G28*H28,6)</f>
      </c>
      <c r="L28" s="38">
        <v>0</v>
      </c>
      <c s="32">
        <f>ROUND(ROUND(L28,2)*ROUND(G28,3),2)</f>
      </c>
      <c s="36" t="s">
        <v>3015</v>
      </c>
      <c>
        <f>(M28*21)/100</f>
      </c>
      <c t="s">
        <v>28</v>
      </c>
    </row>
    <row r="29" spans="1:5" ht="12.75">
      <c r="A29" s="35" t="s">
        <v>56</v>
      </c>
      <c r="E29" s="39" t="s">
        <v>52</v>
      </c>
    </row>
    <row r="30" spans="1:5" ht="25.5">
      <c r="A30" s="35" t="s">
        <v>57</v>
      </c>
      <c r="E30" s="40" t="s">
        <v>3451</v>
      </c>
    </row>
    <row r="31" spans="1:5" ht="140.25">
      <c r="A31" t="s">
        <v>58</v>
      </c>
      <c r="E31" s="39" t="s">
        <v>3452</v>
      </c>
    </row>
    <row r="32" spans="1:16" ht="12.75">
      <c r="A32" t="s">
        <v>49</v>
      </c>
      <c s="34" t="s">
        <v>27</v>
      </c>
      <c s="34" t="s">
        <v>3453</v>
      </c>
      <c s="35" t="s">
        <v>52</v>
      </c>
      <c s="6" t="s">
        <v>3454</v>
      </c>
      <c s="36" t="s">
        <v>67</v>
      </c>
      <c s="37">
        <v>6</v>
      </c>
      <c s="36">
        <v>0</v>
      </c>
      <c s="36">
        <f>ROUND(G32*H32,6)</f>
      </c>
      <c r="L32" s="38">
        <v>0</v>
      </c>
      <c s="32">
        <f>ROUND(ROUND(L32,2)*ROUND(G32,3),2)</f>
      </c>
      <c s="36" t="s">
        <v>3015</v>
      </c>
      <c>
        <f>(M32*21)/100</f>
      </c>
      <c t="s">
        <v>28</v>
      </c>
    </row>
    <row r="33" spans="1:5" ht="12.75">
      <c r="A33" s="35" t="s">
        <v>56</v>
      </c>
      <c r="E33" s="39" t="s">
        <v>52</v>
      </c>
    </row>
    <row r="34" spans="1:5" ht="25.5">
      <c r="A34" s="35" t="s">
        <v>57</v>
      </c>
      <c r="E34" s="40" t="s">
        <v>3455</v>
      </c>
    </row>
    <row r="35" spans="1:5" ht="140.25">
      <c r="A35" t="s">
        <v>58</v>
      </c>
      <c r="E35" s="39" t="s">
        <v>3452</v>
      </c>
    </row>
    <row r="36" spans="1:16" ht="12.75">
      <c r="A36" t="s">
        <v>49</v>
      </c>
      <c s="34" t="s">
        <v>168</v>
      </c>
      <c s="34" t="s">
        <v>3456</v>
      </c>
      <c s="35" t="s">
        <v>52</v>
      </c>
      <c s="6" t="s">
        <v>3457</v>
      </c>
      <c s="36" t="s">
        <v>67</v>
      </c>
      <c s="37">
        <v>4</v>
      </c>
      <c s="36">
        <v>0</v>
      </c>
      <c s="36">
        <f>ROUND(G36*H36,6)</f>
      </c>
      <c r="L36" s="38">
        <v>0</v>
      </c>
      <c s="32">
        <f>ROUND(ROUND(L36,2)*ROUND(G36,3),2)</f>
      </c>
      <c s="36" t="s">
        <v>3015</v>
      </c>
      <c>
        <f>(M36*21)/100</f>
      </c>
      <c t="s">
        <v>28</v>
      </c>
    </row>
    <row r="37" spans="1:5" ht="12.75">
      <c r="A37" s="35" t="s">
        <v>56</v>
      </c>
      <c r="E37" s="39" t="s">
        <v>52</v>
      </c>
    </row>
    <row r="38" spans="1:5" ht="25.5">
      <c r="A38" s="35" t="s">
        <v>57</v>
      </c>
      <c r="E38" s="40" t="s">
        <v>3458</v>
      </c>
    </row>
    <row r="39" spans="1:5" ht="140.25">
      <c r="A39" t="s">
        <v>58</v>
      </c>
      <c r="E39" s="39" t="s">
        <v>3452</v>
      </c>
    </row>
    <row r="40" spans="1:16" ht="12.75">
      <c r="A40" t="s">
        <v>49</v>
      </c>
      <c s="34" t="s">
        <v>534</v>
      </c>
      <c s="34" t="s">
        <v>1092</v>
      </c>
      <c s="35" t="s">
        <v>52</v>
      </c>
      <c s="6" t="s">
        <v>1093</v>
      </c>
      <c s="36" t="s">
        <v>67</v>
      </c>
      <c s="37">
        <v>37</v>
      </c>
      <c s="36">
        <v>0</v>
      </c>
      <c s="36">
        <f>ROUND(G40*H40,6)</f>
      </c>
      <c r="L40" s="38">
        <v>0</v>
      </c>
      <c s="32">
        <f>ROUND(ROUND(L40,2)*ROUND(G40,3),2)</f>
      </c>
      <c s="36" t="s">
        <v>3015</v>
      </c>
      <c>
        <f>(M40*21)/100</f>
      </c>
      <c t="s">
        <v>28</v>
      </c>
    </row>
    <row r="41" spans="1:5" ht="12.75">
      <c r="A41" s="35" t="s">
        <v>56</v>
      </c>
      <c r="E41" s="39" t="s">
        <v>52</v>
      </c>
    </row>
    <row r="42" spans="1:5" ht="25.5">
      <c r="A42" s="35" t="s">
        <v>57</v>
      </c>
      <c r="E42" s="40" t="s">
        <v>3459</v>
      </c>
    </row>
    <row r="43" spans="1:5" ht="140.25">
      <c r="A43" t="s">
        <v>58</v>
      </c>
      <c r="E43" s="39" t="s">
        <v>3452</v>
      </c>
    </row>
    <row r="44" spans="1:16" ht="12.75">
      <c r="A44" t="s">
        <v>49</v>
      </c>
      <c s="34" t="s">
        <v>673</v>
      </c>
      <c s="34" t="s">
        <v>1094</v>
      </c>
      <c s="35" t="s">
        <v>52</v>
      </c>
      <c s="6" t="s">
        <v>1095</v>
      </c>
      <c s="36" t="s">
        <v>67</v>
      </c>
      <c s="37">
        <v>12</v>
      </c>
      <c s="36">
        <v>0</v>
      </c>
      <c s="36">
        <f>ROUND(G44*H44,6)</f>
      </c>
      <c r="L44" s="38">
        <v>0</v>
      </c>
      <c s="32">
        <f>ROUND(ROUND(L44,2)*ROUND(G44,3),2)</f>
      </c>
      <c s="36" t="s">
        <v>3015</v>
      </c>
      <c>
        <f>(M44*21)/100</f>
      </c>
      <c t="s">
        <v>28</v>
      </c>
    </row>
    <row r="45" spans="1:5" ht="12.75">
      <c r="A45" s="35" t="s">
        <v>56</v>
      </c>
      <c r="E45" s="39" t="s">
        <v>52</v>
      </c>
    </row>
    <row r="46" spans="1:5" ht="25.5">
      <c r="A46" s="35" t="s">
        <v>57</v>
      </c>
      <c r="E46" s="40" t="s">
        <v>3460</v>
      </c>
    </row>
    <row r="47" spans="1:5" ht="140.25">
      <c r="A47" t="s">
        <v>58</v>
      </c>
      <c r="E47" s="39" t="s">
        <v>3452</v>
      </c>
    </row>
    <row r="48" spans="1:16" ht="12.75">
      <c r="A48" t="s">
        <v>49</v>
      </c>
      <c s="34" t="s">
        <v>677</v>
      </c>
      <c s="34" t="s">
        <v>3461</v>
      </c>
      <c s="35" t="s">
        <v>52</v>
      </c>
      <c s="6" t="s">
        <v>3462</v>
      </c>
      <c s="36" t="s">
        <v>67</v>
      </c>
      <c s="37">
        <v>6</v>
      </c>
      <c s="36">
        <v>0</v>
      </c>
      <c s="36">
        <f>ROUND(G48*H48,6)</f>
      </c>
      <c r="L48" s="38">
        <v>0</v>
      </c>
      <c s="32">
        <f>ROUND(ROUND(L48,2)*ROUND(G48,3),2)</f>
      </c>
      <c s="36" t="s">
        <v>3015</v>
      </c>
      <c>
        <f>(M48*21)/100</f>
      </c>
      <c t="s">
        <v>28</v>
      </c>
    </row>
    <row r="49" spans="1:5" ht="12.75">
      <c r="A49" s="35" t="s">
        <v>56</v>
      </c>
      <c r="E49" s="39" t="s">
        <v>52</v>
      </c>
    </row>
    <row r="50" spans="1:5" ht="25.5">
      <c r="A50" s="35" t="s">
        <v>57</v>
      </c>
      <c r="E50" s="40" t="s">
        <v>3463</v>
      </c>
    </row>
    <row r="51" spans="1:5" ht="140.25">
      <c r="A51" t="s">
        <v>58</v>
      </c>
      <c r="E51" s="39" t="s">
        <v>3452</v>
      </c>
    </row>
    <row r="52" spans="1:16" ht="12.75">
      <c r="A52" t="s">
        <v>49</v>
      </c>
      <c s="34" t="s">
        <v>681</v>
      </c>
      <c s="34" t="s">
        <v>3464</v>
      </c>
      <c s="35" t="s">
        <v>52</v>
      </c>
      <c s="6" t="s">
        <v>3465</v>
      </c>
      <c s="36" t="s">
        <v>67</v>
      </c>
      <c s="37">
        <v>8</v>
      </c>
      <c s="36">
        <v>0</v>
      </c>
      <c s="36">
        <f>ROUND(G52*H52,6)</f>
      </c>
      <c r="L52" s="38">
        <v>0</v>
      </c>
      <c s="32">
        <f>ROUND(ROUND(L52,2)*ROUND(G52,3),2)</f>
      </c>
      <c s="36" t="s">
        <v>3015</v>
      </c>
      <c>
        <f>(M52*21)/100</f>
      </c>
      <c t="s">
        <v>28</v>
      </c>
    </row>
    <row r="53" spans="1:5" ht="12.75">
      <c r="A53" s="35" t="s">
        <v>56</v>
      </c>
      <c r="E53" s="39" t="s">
        <v>52</v>
      </c>
    </row>
    <row r="54" spans="1:5" ht="25.5">
      <c r="A54" s="35" t="s">
        <v>57</v>
      </c>
      <c r="E54" s="40" t="s">
        <v>3466</v>
      </c>
    </row>
    <row r="55" spans="1:5" ht="140.25">
      <c r="A55" t="s">
        <v>58</v>
      </c>
      <c r="E55" s="39" t="s">
        <v>3452</v>
      </c>
    </row>
    <row r="56" spans="1:16" ht="12.75">
      <c r="A56" t="s">
        <v>49</v>
      </c>
      <c s="34" t="s">
        <v>685</v>
      </c>
      <c s="34" t="s">
        <v>3467</v>
      </c>
      <c s="35" t="s">
        <v>52</v>
      </c>
      <c s="6" t="s">
        <v>3468</v>
      </c>
      <c s="36" t="s">
        <v>67</v>
      </c>
      <c s="37">
        <v>8</v>
      </c>
      <c s="36">
        <v>0</v>
      </c>
      <c s="36">
        <f>ROUND(G56*H56,6)</f>
      </c>
      <c r="L56" s="38">
        <v>0</v>
      </c>
      <c s="32">
        <f>ROUND(ROUND(L56,2)*ROUND(G56,3),2)</f>
      </c>
      <c s="36" t="s">
        <v>3015</v>
      </c>
      <c>
        <f>(M56*21)/100</f>
      </c>
      <c t="s">
        <v>28</v>
      </c>
    </row>
    <row r="57" spans="1:5" ht="12.75">
      <c r="A57" s="35" t="s">
        <v>56</v>
      </c>
      <c r="E57" s="39" t="s">
        <v>52</v>
      </c>
    </row>
    <row r="58" spans="1:5" ht="25.5">
      <c r="A58" s="35" t="s">
        <v>57</v>
      </c>
      <c r="E58" s="40" t="s">
        <v>3466</v>
      </c>
    </row>
    <row r="59" spans="1:5" ht="140.25">
      <c r="A59" t="s">
        <v>58</v>
      </c>
      <c r="E59" s="39" t="s">
        <v>3452</v>
      </c>
    </row>
    <row r="60" spans="1:16" ht="12.75">
      <c r="A60" t="s">
        <v>49</v>
      </c>
      <c s="34" t="s">
        <v>50</v>
      </c>
      <c s="34" t="s">
        <v>3469</v>
      </c>
      <c s="35" t="s">
        <v>52</v>
      </c>
      <c s="6" t="s">
        <v>3470</v>
      </c>
      <c s="36" t="s">
        <v>67</v>
      </c>
      <c s="37">
        <v>1</v>
      </c>
      <c s="36">
        <v>0</v>
      </c>
      <c s="36">
        <f>ROUND(G60*H60,6)</f>
      </c>
      <c r="L60" s="38">
        <v>0</v>
      </c>
      <c s="32">
        <f>ROUND(ROUND(L60,2)*ROUND(G60,3),2)</f>
      </c>
      <c s="36" t="s">
        <v>3015</v>
      </c>
      <c>
        <f>(M60*21)/100</f>
      </c>
      <c t="s">
        <v>28</v>
      </c>
    </row>
    <row r="61" spans="1:5" ht="12.75">
      <c r="A61" s="35" t="s">
        <v>56</v>
      </c>
      <c r="E61" s="39" t="s">
        <v>52</v>
      </c>
    </row>
    <row r="62" spans="1:5" ht="25.5">
      <c r="A62" s="35" t="s">
        <v>57</v>
      </c>
      <c r="E62" s="40" t="s">
        <v>3471</v>
      </c>
    </row>
    <row r="63" spans="1:5" ht="140.25">
      <c r="A63" t="s">
        <v>58</v>
      </c>
      <c r="E63" s="39" t="s">
        <v>3452</v>
      </c>
    </row>
    <row r="64" spans="1:16" ht="12.75">
      <c r="A64" t="s">
        <v>49</v>
      </c>
      <c s="34" t="s">
        <v>60</v>
      </c>
      <c s="34" t="s">
        <v>3472</v>
      </c>
      <c s="35" t="s">
        <v>52</v>
      </c>
      <c s="6" t="s">
        <v>3473</v>
      </c>
      <c s="36" t="s">
        <v>67</v>
      </c>
      <c s="37">
        <v>34</v>
      </c>
      <c s="36">
        <v>0</v>
      </c>
      <c s="36">
        <f>ROUND(G64*H64,6)</f>
      </c>
      <c r="L64" s="38">
        <v>0</v>
      </c>
      <c s="32">
        <f>ROUND(ROUND(L64,2)*ROUND(G64,3),2)</f>
      </c>
      <c s="36" t="s">
        <v>3015</v>
      </c>
      <c>
        <f>(M64*21)/100</f>
      </c>
      <c t="s">
        <v>28</v>
      </c>
    </row>
    <row r="65" spans="1:5" ht="12.75">
      <c r="A65" s="35" t="s">
        <v>56</v>
      </c>
      <c r="E65" s="39" t="s">
        <v>52</v>
      </c>
    </row>
    <row r="66" spans="1:5" ht="25.5">
      <c r="A66" s="35" t="s">
        <v>57</v>
      </c>
      <c r="E66" s="40" t="s">
        <v>3474</v>
      </c>
    </row>
    <row r="67" spans="1:5" ht="140.25">
      <c r="A67" t="s">
        <v>58</v>
      </c>
      <c r="E67" s="39" t="s">
        <v>3452</v>
      </c>
    </row>
    <row r="68" spans="1:16" ht="12.75">
      <c r="A68" t="s">
        <v>49</v>
      </c>
      <c s="34" t="s">
        <v>64</v>
      </c>
      <c s="34" t="s">
        <v>3475</v>
      </c>
      <c s="35" t="s">
        <v>52</v>
      </c>
      <c s="6" t="s">
        <v>3476</v>
      </c>
      <c s="36" t="s">
        <v>67</v>
      </c>
      <c s="37">
        <v>156</v>
      </c>
      <c s="36">
        <v>0</v>
      </c>
      <c s="36">
        <f>ROUND(G68*H68,6)</f>
      </c>
      <c r="L68" s="38">
        <v>0</v>
      </c>
      <c s="32">
        <f>ROUND(ROUND(L68,2)*ROUND(G68,3),2)</f>
      </c>
      <c s="36" t="s">
        <v>3015</v>
      </c>
      <c>
        <f>(M68*21)/100</f>
      </c>
      <c t="s">
        <v>28</v>
      </c>
    </row>
    <row r="69" spans="1:5" ht="12.75">
      <c r="A69" s="35" t="s">
        <v>56</v>
      </c>
      <c r="E69" s="39" t="s">
        <v>52</v>
      </c>
    </row>
    <row r="70" spans="1:5" ht="89.25">
      <c r="A70" s="35" t="s">
        <v>57</v>
      </c>
      <c r="E70" s="40" t="s">
        <v>3477</v>
      </c>
    </row>
    <row r="71" spans="1:5" ht="140.25">
      <c r="A71" t="s">
        <v>58</v>
      </c>
      <c r="E71" s="39" t="s">
        <v>3452</v>
      </c>
    </row>
    <row r="72" spans="1:16" ht="12.75">
      <c r="A72" t="s">
        <v>49</v>
      </c>
      <c s="34" t="s">
        <v>69</v>
      </c>
      <c s="34" t="s">
        <v>3478</v>
      </c>
      <c s="35" t="s">
        <v>52</v>
      </c>
      <c s="6" t="s">
        <v>3479</v>
      </c>
      <c s="36" t="s">
        <v>67</v>
      </c>
      <c s="37">
        <v>16</v>
      </c>
      <c s="36">
        <v>0</v>
      </c>
      <c s="36">
        <f>ROUND(G72*H72,6)</f>
      </c>
      <c r="L72" s="38">
        <v>0</v>
      </c>
      <c s="32">
        <f>ROUND(ROUND(L72,2)*ROUND(G72,3),2)</f>
      </c>
      <c s="36" t="s">
        <v>3015</v>
      </c>
      <c>
        <f>(M72*21)/100</f>
      </c>
      <c t="s">
        <v>28</v>
      </c>
    </row>
    <row r="73" spans="1:5" ht="12.75">
      <c r="A73" s="35" t="s">
        <v>56</v>
      </c>
      <c r="E73" s="39" t="s">
        <v>52</v>
      </c>
    </row>
    <row r="74" spans="1:5" ht="25.5">
      <c r="A74" s="35" t="s">
        <v>57</v>
      </c>
      <c r="E74" s="40" t="s">
        <v>3480</v>
      </c>
    </row>
    <row r="75" spans="1:5" ht="114.75">
      <c r="A75" t="s">
        <v>58</v>
      </c>
      <c r="E75" s="39" t="s">
        <v>3481</v>
      </c>
    </row>
    <row r="76" spans="1:16" ht="12.75">
      <c r="A76" t="s">
        <v>49</v>
      </c>
      <c s="34" t="s">
        <v>72</v>
      </c>
      <c s="34" t="s">
        <v>1096</v>
      </c>
      <c s="35" t="s">
        <v>52</v>
      </c>
      <c s="6" t="s">
        <v>1097</v>
      </c>
      <c s="36" t="s">
        <v>67</v>
      </c>
      <c s="37">
        <v>56</v>
      </c>
      <c s="36">
        <v>0</v>
      </c>
      <c s="36">
        <f>ROUND(G76*H76,6)</f>
      </c>
      <c r="L76" s="38">
        <v>0</v>
      </c>
      <c s="32">
        <f>ROUND(ROUND(L76,2)*ROUND(G76,3),2)</f>
      </c>
      <c s="36" t="s">
        <v>3015</v>
      </c>
      <c>
        <f>(M76*21)/100</f>
      </c>
      <c t="s">
        <v>28</v>
      </c>
    </row>
    <row r="77" spans="1:5" ht="12.75">
      <c r="A77" s="35" t="s">
        <v>56</v>
      </c>
      <c r="E77" s="39" t="s">
        <v>52</v>
      </c>
    </row>
    <row r="78" spans="1:5" ht="38.25">
      <c r="A78" s="35" t="s">
        <v>57</v>
      </c>
      <c r="E78" s="40" t="s">
        <v>3482</v>
      </c>
    </row>
    <row r="79" spans="1:5" ht="114.75">
      <c r="A79" t="s">
        <v>58</v>
      </c>
      <c r="E79" s="39" t="s">
        <v>3481</v>
      </c>
    </row>
    <row r="80" spans="1:16" ht="12.75">
      <c r="A80" t="s">
        <v>49</v>
      </c>
      <c s="34" t="s">
        <v>78</v>
      </c>
      <c s="34" t="s">
        <v>3483</v>
      </c>
      <c s="35" t="s">
        <v>52</v>
      </c>
      <c s="6" t="s">
        <v>3484</v>
      </c>
      <c s="36" t="s">
        <v>67</v>
      </c>
      <c s="37">
        <v>24</v>
      </c>
      <c s="36">
        <v>0</v>
      </c>
      <c s="36">
        <f>ROUND(G80*H80,6)</f>
      </c>
      <c r="L80" s="38">
        <v>0</v>
      </c>
      <c s="32">
        <f>ROUND(ROUND(L80,2)*ROUND(G80,3),2)</f>
      </c>
      <c s="36" t="s">
        <v>3015</v>
      </c>
      <c>
        <f>(M80*21)/100</f>
      </c>
      <c t="s">
        <v>28</v>
      </c>
    </row>
    <row r="81" spans="1:5" ht="12.75">
      <c r="A81" s="35" t="s">
        <v>56</v>
      </c>
      <c r="E81" s="39" t="s">
        <v>52</v>
      </c>
    </row>
    <row r="82" spans="1:5" ht="25.5">
      <c r="A82" s="35" t="s">
        <v>57</v>
      </c>
      <c r="E82" s="40" t="s">
        <v>3485</v>
      </c>
    </row>
    <row r="83" spans="1:5" ht="140.25">
      <c r="A83" t="s">
        <v>58</v>
      </c>
      <c r="E83" s="39" t="s">
        <v>3486</v>
      </c>
    </row>
    <row r="84" spans="1:16" ht="12.75">
      <c r="A84" t="s">
        <v>49</v>
      </c>
      <c s="34" t="s">
        <v>83</v>
      </c>
      <c s="34" t="s">
        <v>3487</v>
      </c>
      <c s="35" t="s">
        <v>52</v>
      </c>
      <c s="6" t="s">
        <v>3488</v>
      </c>
      <c s="36" t="s">
        <v>67</v>
      </c>
      <c s="37">
        <v>7</v>
      </c>
      <c s="36">
        <v>0</v>
      </c>
      <c s="36">
        <f>ROUND(G84*H84,6)</f>
      </c>
      <c r="L84" s="38">
        <v>0</v>
      </c>
      <c s="32">
        <f>ROUND(ROUND(L84,2)*ROUND(G84,3),2)</f>
      </c>
      <c s="36" t="s">
        <v>3015</v>
      </c>
      <c>
        <f>(M84*21)/100</f>
      </c>
      <c t="s">
        <v>28</v>
      </c>
    </row>
    <row r="85" spans="1:5" ht="12.75">
      <c r="A85" s="35" t="s">
        <v>56</v>
      </c>
      <c r="E85" s="39" t="s">
        <v>52</v>
      </c>
    </row>
    <row r="86" spans="1:5" ht="38.25">
      <c r="A86" s="35" t="s">
        <v>57</v>
      </c>
      <c r="E86" s="40" t="s">
        <v>3489</v>
      </c>
    </row>
    <row r="87" spans="1:5" ht="165.75">
      <c r="A87" t="s">
        <v>58</v>
      </c>
      <c r="E87" s="39" t="s">
        <v>3490</v>
      </c>
    </row>
    <row r="88" spans="1:16" ht="12.75">
      <c r="A88" t="s">
        <v>49</v>
      </c>
      <c s="34" t="s">
        <v>87</v>
      </c>
      <c s="34" t="s">
        <v>3491</v>
      </c>
      <c s="35" t="s">
        <v>52</v>
      </c>
      <c s="6" t="s">
        <v>3492</v>
      </c>
      <c s="36" t="s">
        <v>67</v>
      </c>
      <c s="37">
        <v>283</v>
      </c>
      <c s="36">
        <v>0</v>
      </c>
      <c s="36">
        <f>ROUND(G88*H88,6)</f>
      </c>
      <c r="L88" s="38">
        <v>0</v>
      </c>
      <c s="32">
        <f>ROUND(ROUND(L88,2)*ROUND(G88,3),2)</f>
      </c>
      <c s="36" t="s">
        <v>3015</v>
      </c>
      <c>
        <f>(M88*21)/100</f>
      </c>
      <c t="s">
        <v>28</v>
      </c>
    </row>
    <row r="89" spans="1:5" ht="12.75">
      <c r="A89" s="35" t="s">
        <v>56</v>
      </c>
      <c r="E89" s="39" t="s">
        <v>52</v>
      </c>
    </row>
    <row r="90" spans="1:5" ht="25.5">
      <c r="A90" s="35" t="s">
        <v>57</v>
      </c>
      <c r="E90" s="40" t="s">
        <v>3493</v>
      </c>
    </row>
    <row r="91" spans="1:5" ht="153">
      <c r="A91" t="s">
        <v>58</v>
      </c>
      <c r="E91" s="39" t="s">
        <v>3494</v>
      </c>
    </row>
    <row r="92" spans="1:16" ht="12.75">
      <c r="A92" t="s">
        <v>49</v>
      </c>
      <c s="34" t="s">
        <v>91</v>
      </c>
      <c s="34" t="s">
        <v>3495</v>
      </c>
      <c s="35" t="s">
        <v>52</v>
      </c>
      <c s="6" t="s">
        <v>3496</v>
      </c>
      <c s="36" t="s">
        <v>67</v>
      </c>
      <c s="37">
        <v>189</v>
      </c>
      <c s="36">
        <v>0</v>
      </c>
      <c s="36">
        <f>ROUND(G92*H92,6)</f>
      </c>
      <c r="L92" s="38">
        <v>0</v>
      </c>
      <c s="32">
        <f>ROUND(ROUND(L92,2)*ROUND(G92,3),2)</f>
      </c>
      <c s="36" t="s">
        <v>3015</v>
      </c>
      <c>
        <f>(M92*21)/100</f>
      </c>
      <c t="s">
        <v>28</v>
      </c>
    </row>
    <row r="93" spans="1:5" ht="12.75">
      <c r="A93" s="35" t="s">
        <v>56</v>
      </c>
      <c r="E93" s="39" t="s">
        <v>52</v>
      </c>
    </row>
    <row r="94" spans="1:5" ht="63.75">
      <c r="A94" s="35" t="s">
        <v>57</v>
      </c>
      <c r="E94" s="40" t="s">
        <v>3497</v>
      </c>
    </row>
    <row r="95" spans="1:5" ht="140.25">
      <c r="A95" t="s">
        <v>58</v>
      </c>
      <c r="E95" s="39" t="s">
        <v>3235</v>
      </c>
    </row>
    <row r="96" spans="1:16" ht="12.75">
      <c r="A96" t="s">
        <v>49</v>
      </c>
      <c s="34" t="s">
        <v>96</v>
      </c>
      <c s="34" t="s">
        <v>3356</v>
      </c>
      <c s="35" t="s">
        <v>52</v>
      </c>
      <c s="6" t="s">
        <v>3357</v>
      </c>
      <c s="36" t="s">
        <v>67</v>
      </c>
      <c s="37">
        <v>7</v>
      </c>
      <c s="36">
        <v>0</v>
      </c>
      <c s="36">
        <f>ROUND(G96*H96,6)</f>
      </c>
      <c r="L96" s="38">
        <v>0</v>
      </c>
      <c s="32">
        <f>ROUND(ROUND(L96,2)*ROUND(G96,3),2)</f>
      </c>
      <c s="36" t="s">
        <v>3015</v>
      </c>
      <c>
        <f>(M96*21)/100</f>
      </c>
      <c t="s">
        <v>28</v>
      </c>
    </row>
    <row r="97" spans="1:5" ht="12.75">
      <c r="A97" s="35" t="s">
        <v>56</v>
      </c>
      <c r="E97" s="39" t="s">
        <v>52</v>
      </c>
    </row>
    <row r="98" spans="1:5" ht="63.75">
      <c r="A98" s="35" t="s">
        <v>57</v>
      </c>
      <c r="E98" s="40" t="s">
        <v>3498</v>
      </c>
    </row>
    <row r="99" spans="1:5" ht="140.25">
      <c r="A99" t="s">
        <v>58</v>
      </c>
      <c r="E99" s="39" t="s">
        <v>3235</v>
      </c>
    </row>
    <row r="100" spans="1:16" ht="12.75">
      <c r="A100" t="s">
        <v>49</v>
      </c>
      <c s="34" t="s">
        <v>1000</v>
      </c>
      <c s="34" t="s">
        <v>3499</v>
      </c>
      <c s="35" t="s">
        <v>52</v>
      </c>
      <c s="6" t="s">
        <v>3500</v>
      </c>
      <c s="36" t="s">
        <v>67</v>
      </c>
      <c s="37">
        <v>32</v>
      </c>
      <c s="36">
        <v>0</v>
      </c>
      <c s="36">
        <f>ROUND(G100*H100,6)</f>
      </c>
      <c r="L100" s="38">
        <v>0</v>
      </c>
      <c s="32">
        <f>ROUND(ROUND(L100,2)*ROUND(G100,3),2)</f>
      </c>
      <c s="36" t="s">
        <v>3015</v>
      </c>
      <c>
        <f>(M100*21)/100</f>
      </c>
      <c t="s">
        <v>28</v>
      </c>
    </row>
    <row r="101" spans="1:5" ht="12.75">
      <c r="A101" s="35" t="s">
        <v>56</v>
      </c>
      <c r="E101" s="39" t="s">
        <v>52</v>
      </c>
    </row>
    <row r="102" spans="1:5" ht="140.25">
      <c r="A102" s="35" t="s">
        <v>57</v>
      </c>
      <c r="E102" s="40" t="s">
        <v>3501</v>
      </c>
    </row>
    <row r="103" spans="1:5" ht="140.25">
      <c r="A103" t="s">
        <v>58</v>
      </c>
      <c r="E103" s="39" t="s">
        <v>3235</v>
      </c>
    </row>
    <row r="104" spans="1:16" ht="12.75">
      <c r="A104" t="s">
        <v>49</v>
      </c>
      <c s="34" t="s">
        <v>102</v>
      </c>
      <c s="34" t="s">
        <v>3502</v>
      </c>
      <c s="35" t="s">
        <v>52</v>
      </c>
      <c s="6" t="s">
        <v>3503</v>
      </c>
      <c s="36" t="s">
        <v>67</v>
      </c>
      <c s="37">
        <v>314</v>
      </c>
      <c s="36">
        <v>0</v>
      </c>
      <c s="36">
        <f>ROUND(G104*H104,6)</f>
      </c>
      <c r="L104" s="38">
        <v>0</v>
      </c>
      <c s="32">
        <f>ROUND(ROUND(L104,2)*ROUND(G104,3),2)</f>
      </c>
      <c s="36" t="s">
        <v>3015</v>
      </c>
      <c>
        <f>(M104*21)/100</f>
      </c>
      <c t="s">
        <v>28</v>
      </c>
    </row>
    <row r="105" spans="1:5" ht="12.75">
      <c r="A105" s="35" t="s">
        <v>56</v>
      </c>
      <c r="E105" s="39" t="s">
        <v>52</v>
      </c>
    </row>
    <row r="106" spans="1:5" ht="25.5">
      <c r="A106" s="35" t="s">
        <v>57</v>
      </c>
      <c r="E106" s="40" t="s">
        <v>3504</v>
      </c>
    </row>
    <row r="107" spans="1:5" ht="127.5">
      <c r="A107" t="s">
        <v>58</v>
      </c>
      <c r="E107" s="39" t="s">
        <v>3505</v>
      </c>
    </row>
    <row r="108" spans="1:16" ht="12.75">
      <c r="A108" t="s">
        <v>49</v>
      </c>
      <c s="34" t="s">
        <v>924</v>
      </c>
      <c s="34" t="s">
        <v>3506</v>
      </c>
      <c s="35" t="s">
        <v>52</v>
      </c>
      <c s="6" t="s">
        <v>3507</v>
      </c>
      <c s="36" t="s">
        <v>67</v>
      </c>
      <c s="37">
        <v>2</v>
      </c>
      <c s="36">
        <v>0</v>
      </c>
      <c s="36">
        <f>ROUND(G108*H108,6)</f>
      </c>
      <c r="L108" s="38">
        <v>0</v>
      </c>
      <c s="32">
        <f>ROUND(ROUND(L108,2)*ROUND(G108,3),2)</f>
      </c>
      <c s="36" t="s">
        <v>1063</v>
      </c>
      <c>
        <f>(M108*21)/100</f>
      </c>
      <c t="s">
        <v>28</v>
      </c>
    </row>
    <row r="109" spans="1:5" ht="12.75">
      <c r="A109" s="35" t="s">
        <v>56</v>
      </c>
      <c r="E109" s="39" t="s">
        <v>52</v>
      </c>
    </row>
    <row r="110" spans="1:5" ht="25.5">
      <c r="A110" s="35" t="s">
        <v>57</v>
      </c>
      <c r="E110" s="40" t="s">
        <v>3508</v>
      </c>
    </row>
    <row r="111" spans="1:5" ht="140.25">
      <c r="A111" t="s">
        <v>58</v>
      </c>
      <c r="E111" s="39" t="s">
        <v>3452</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3248</v>
      </c>
    </row>
    <row r="115" spans="1:5" ht="76.5">
      <c r="A115" s="35" t="s">
        <v>57</v>
      </c>
      <c r="E115" s="40" t="s">
        <v>3509</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3248</v>
      </c>
    </row>
    <row r="119" spans="1:5" ht="127.5">
      <c r="A119" s="35" t="s">
        <v>57</v>
      </c>
      <c r="E119" s="40" t="s">
        <v>3510</v>
      </c>
    </row>
    <row r="120" spans="1:5" ht="102">
      <c r="A120" t="s">
        <v>58</v>
      </c>
      <c r="E120" s="39" t="s">
        <v>651</v>
      </c>
    </row>
    <row r="121" spans="1:16" ht="25.5">
      <c r="A121" t="s">
        <v>49</v>
      </c>
      <c s="34" t="s">
        <v>116</v>
      </c>
      <c s="34" t="s">
        <v>1292</v>
      </c>
      <c s="35" t="s">
        <v>1293</v>
      </c>
      <c s="6" t="s">
        <v>1294</v>
      </c>
      <c s="36" t="s">
        <v>648</v>
      </c>
      <c s="37">
        <v>1.034</v>
      </c>
      <c s="36">
        <v>0</v>
      </c>
      <c s="36">
        <f>ROUND(G121*H121,6)</f>
      </c>
      <c r="L121" s="38">
        <v>0</v>
      </c>
      <c s="32">
        <f>ROUND(ROUND(L121,2)*ROUND(G121,3),2)</f>
      </c>
      <c s="36" t="s">
        <v>649</v>
      </c>
      <c>
        <f>(M121*21)/100</f>
      </c>
      <c t="s">
        <v>28</v>
      </c>
    </row>
    <row r="122" spans="1:5" ht="25.5">
      <c r="A122" s="35" t="s">
        <v>56</v>
      </c>
      <c r="E122" s="39" t="s">
        <v>3248</v>
      </c>
    </row>
    <row r="123" spans="1:5" ht="114.75">
      <c r="A123" s="35" t="s">
        <v>57</v>
      </c>
      <c r="E123" s="40" t="s">
        <v>3511</v>
      </c>
    </row>
    <row r="124" spans="1:5" ht="102">
      <c r="A124" t="s">
        <v>58</v>
      </c>
      <c r="E124" s="39" t="s">
        <v>651</v>
      </c>
    </row>
    <row r="125" spans="1:16" ht="38.25">
      <c r="A125" t="s">
        <v>49</v>
      </c>
      <c s="34" t="s">
        <v>120</v>
      </c>
      <c s="34" t="s">
        <v>3426</v>
      </c>
      <c s="35" t="s">
        <v>3427</v>
      </c>
      <c s="6" t="s">
        <v>3428</v>
      </c>
      <c s="36" t="s">
        <v>648</v>
      </c>
      <c s="37">
        <v>8.1</v>
      </c>
      <c s="36">
        <v>0</v>
      </c>
      <c s="36">
        <f>ROUND(G125*H125,6)</f>
      </c>
      <c r="L125" s="38">
        <v>0</v>
      </c>
      <c s="32">
        <f>ROUND(ROUND(L125,2)*ROUND(G125,3),2)</f>
      </c>
      <c s="36" t="s">
        <v>649</v>
      </c>
      <c>
        <f>(M125*21)/100</f>
      </c>
      <c t="s">
        <v>28</v>
      </c>
    </row>
    <row r="126" spans="1:5" ht="25.5">
      <c r="A126" s="35" t="s">
        <v>56</v>
      </c>
      <c r="E126" s="39" t="s">
        <v>3248</v>
      </c>
    </row>
    <row r="127" spans="1:5" ht="89.25">
      <c r="A127" s="35" t="s">
        <v>57</v>
      </c>
      <c r="E127" s="40" t="s">
        <v>3512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3513</v>
      </c>
      <c s="41">
        <f>Rekapitulace!C74</f>
      </c>
      <c s="20" t="s">
        <v>0</v>
      </c>
      <c t="s">
        <v>23</v>
      </c>
      <c t="s">
        <v>28</v>
      </c>
    </row>
    <row r="4" spans="1:16" ht="32" customHeight="1">
      <c r="A4" s="24" t="s">
        <v>20</v>
      </c>
      <c s="25" t="s">
        <v>29</v>
      </c>
      <c s="27" t="s">
        <v>3513</v>
      </c>
      <c r="E4" s="26" t="s">
        <v>3514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3517</v>
      </c>
      <c r="E8" s="30" t="s">
        <v>3516</v>
      </c>
      <c r="J8" s="29">
        <f>0+J9+J74+J83+J104+J113+J150+J183+J220</f>
      </c>
      <c s="29">
        <f>0+K9+K74+K83+K104+K113+K150+K183+K220</f>
      </c>
      <c s="29">
        <f>0+L9+L74+L83+L104+L113+L150+L183+L220</f>
      </c>
      <c s="29">
        <f>0+M9+M74+M83+M104+M113+M150+M183+M220</f>
      </c>
    </row>
    <row r="9" spans="1:13" ht="12.75">
      <c r="A9" t="s">
        <v>47</v>
      </c>
      <c r="C9" s="31" t="s">
        <v>3017</v>
      </c>
      <c r="E9" s="33" t="s">
        <v>1157</v>
      </c>
      <c r="J9" s="32">
        <f>0</f>
      </c>
      <c s="32">
        <f>0</f>
      </c>
      <c s="32">
        <f>0+L10+L14+L18+L22+L26+L30+L34+L38+L42+L46+L50+L54+L58+L62+L66+L70</f>
      </c>
      <c s="32">
        <f>0+M10+M14+M18+M22+M26+M30+M34+M38+M42+M46+M50+M54+M58+M62+M66+M70</f>
      </c>
    </row>
    <row r="10" spans="1:16" ht="25.5">
      <c r="A10" t="s">
        <v>49</v>
      </c>
      <c s="34" t="s">
        <v>644</v>
      </c>
      <c s="34" t="s">
        <v>3518</v>
      </c>
      <c s="35" t="s">
        <v>52</v>
      </c>
      <c s="6" t="s">
        <v>3519</v>
      </c>
      <c s="36" t="s">
        <v>75</v>
      </c>
      <c s="37">
        <v>22.502</v>
      </c>
      <c s="36">
        <v>0</v>
      </c>
      <c s="36">
        <f>ROUND(G10*H10,6)</f>
      </c>
      <c r="L10" s="38">
        <v>0</v>
      </c>
      <c s="32">
        <f>ROUND(ROUND(L10,2)*ROUND(G10,3),2)</f>
      </c>
      <c s="36" t="s">
        <v>3015</v>
      </c>
      <c>
        <f>(M10*21)/100</f>
      </c>
      <c t="s">
        <v>28</v>
      </c>
    </row>
    <row r="11" spans="1:5" ht="12.75">
      <c r="A11" s="35" t="s">
        <v>56</v>
      </c>
      <c r="E11" s="39" t="s">
        <v>52</v>
      </c>
    </row>
    <row r="12" spans="1:5" ht="51">
      <c r="A12" s="35" t="s">
        <v>57</v>
      </c>
      <c r="E12" s="40" t="s">
        <v>3520</v>
      </c>
    </row>
    <row r="13" spans="1:5" ht="63.75">
      <c r="A13" t="s">
        <v>58</v>
      </c>
      <c r="E13" s="39" t="s">
        <v>3521</v>
      </c>
    </row>
    <row r="14" spans="1:16" ht="12.75">
      <c r="A14" t="s">
        <v>49</v>
      </c>
      <c s="34" t="s">
        <v>28</v>
      </c>
      <c s="34" t="s">
        <v>2724</v>
      </c>
      <c s="35" t="s">
        <v>52</v>
      </c>
      <c s="6" t="s">
        <v>2725</v>
      </c>
      <c s="36" t="s">
        <v>75</v>
      </c>
      <c s="37">
        <v>988.727</v>
      </c>
      <c s="36">
        <v>0</v>
      </c>
      <c s="36">
        <f>ROUND(G14*H14,6)</f>
      </c>
      <c r="L14" s="38">
        <v>0</v>
      </c>
      <c s="32">
        <f>ROUND(ROUND(L14,2)*ROUND(G14,3),2)</f>
      </c>
      <c s="36" t="s">
        <v>3015</v>
      </c>
      <c>
        <f>(M14*21)/100</f>
      </c>
      <c t="s">
        <v>28</v>
      </c>
    </row>
    <row r="15" spans="1:5" ht="12.75">
      <c r="A15" s="35" t="s">
        <v>56</v>
      </c>
      <c r="E15" s="39" t="s">
        <v>52</v>
      </c>
    </row>
    <row r="16" spans="1:5" ht="38.25">
      <c r="A16" s="35" t="s">
        <v>57</v>
      </c>
      <c r="E16" s="40" t="s">
        <v>3522</v>
      </c>
    </row>
    <row r="17" spans="1:5" ht="38.25">
      <c r="A17" t="s">
        <v>58</v>
      </c>
      <c r="E17" s="39" t="s">
        <v>3523</v>
      </c>
    </row>
    <row r="18" spans="1:16" ht="12.75">
      <c r="A18" t="s">
        <v>49</v>
      </c>
      <c s="34" t="s">
        <v>26</v>
      </c>
      <c s="34" t="s">
        <v>79</v>
      </c>
      <c s="35" t="s">
        <v>52</v>
      </c>
      <c s="6" t="s">
        <v>80</v>
      </c>
      <c s="36" t="s">
        <v>81</v>
      </c>
      <c s="37">
        <v>7909.816</v>
      </c>
      <c s="36">
        <v>0</v>
      </c>
      <c s="36">
        <f>ROUND(G18*H18,6)</f>
      </c>
      <c r="L18" s="38">
        <v>0</v>
      </c>
      <c s="32">
        <f>ROUND(ROUND(L18,2)*ROUND(G18,3),2)</f>
      </c>
      <c s="36" t="s">
        <v>3015</v>
      </c>
      <c>
        <f>(M18*21)/100</f>
      </c>
      <c t="s">
        <v>28</v>
      </c>
    </row>
    <row r="19" spans="1:5" ht="12.75">
      <c r="A19" s="35" t="s">
        <v>56</v>
      </c>
      <c r="E19" s="39" t="s">
        <v>52</v>
      </c>
    </row>
    <row r="20" spans="1:5" ht="38.25">
      <c r="A20" s="35" t="s">
        <v>57</v>
      </c>
      <c r="E20" s="40" t="s">
        <v>3524</v>
      </c>
    </row>
    <row r="21" spans="1:5" ht="25.5">
      <c r="A21" t="s">
        <v>58</v>
      </c>
      <c r="E21" s="39" t="s">
        <v>82</v>
      </c>
    </row>
    <row r="22" spans="1:16" ht="12.75">
      <c r="A22" t="s">
        <v>49</v>
      </c>
      <c s="34" t="s">
        <v>94</v>
      </c>
      <c s="34" t="s">
        <v>3375</v>
      </c>
      <c s="35" t="s">
        <v>52</v>
      </c>
      <c s="6" t="s">
        <v>3376</v>
      </c>
      <c s="36" t="s">
        <v>75</v>
      </c>
      <c s="37">
        <v>45741.788</v>
      </c>
      <c s="36">
        <v>0</v>
      </c>
      <c s="36">
        <f>ROUND(G22*H22,6)</f>
      </c>
      <c r="L22" s="38">
        <v>0</v>
      </c>
      <c s="32">
        <f>ROUND(ROUND(L22,2)*ROUND(G22,3),2)</f>
      </c>
      <c s="36" t="s">
        <v>3015</v>
      </c>
      <c>
        <f>(M22*21)/100</f>
      </c>
      <c t="s">
        <v>28</v>
      </c>
    </row>
    <row r="23" spans="1:5" ht="12.75">
      <c r="A23" s="35" t="s">
        <v>56</v>
      </c>
      <c r="E23" s="39" t="s">
        <v>52</v>
      </c>
    </row>
    <row r="24" spans="1:5" ht="89.25">
      <c r="A24" s="35" t="s">
        <v>57</v>
      </c>
      <c r="E24" s="40" t="s">
        <v>3525</v>
      </c>
    </row>
    <row r="25" spans="1:5" ht="369.75">
      <c r="A25" t="s">
        <v>58</v>
      </c>
      <c r="E25" s="39" t="s">
        <v>3440</v>
      </c>
    </row>
    <row r="26" spans="1:16" ht="12.75">
      <c r="A26" t="s">
        <v>49</v>
      </c>
      <c s="34" t="s">
        <v>100</v>
      </c>
      <c s="34" t="s">
        <v>3526</v>
      </c>
      <c s="35" t="s">
        <v>52</v>
      </c>
      <c s="6" t="s">
        <v>3527</v>
      </c>
      <c s="36" t="s">
        <v>75</v>
      </c>
      <c s="37">
        <v>594.77</v>
      </c>
      <c s="36">
        <v>0</v>
      </c>
      <c s="36">
        <f>ROUND(G26*H26,6)</f>
      </c>
      <c r="L26" s="38">
        <v>0</v>
      </c>
      <c s="32">
        <f>ROUND(ROUND(L26,2)*ROUND(G26,3),2)</f>
      </c>
      <c s="36" t="s">
        <v>3015</v>
      </c>
      <c>
        <f>(M26*21)/100</f>
      </c>
      <c t="s">
        <v>28</v>
      </c>
    </row>
    <row r="27" spans="1:5" ht="12.75">
      <c r="A27" s="35" t="s">
        <v>56</v>
      </c>
      <c r="E27" s="39" t="s">
        <v>52</v>
      </c>
    </row>
    <row r="28" spans="1:5" ht="38.25">
      <c r="A28" s="35" t="s">
        <v>57</v>
      </c>
      <c r="E28" s="40" t="s">
        <v>3528</v>
      </c>
    </row>
    <row r="29" spans="1:5" ht="318.75">
      <c r="A29" t="s">
        <v>58</v>
      </c>
      <c r="E29" s="39" t="s">
        <v>3529</v>
      </c>
    </row>
    <row r="30" spans="1:16" ht="12.75">
      <c r="A30" t="s">
        <v>49</v>
      </c>
      <c s="34" t="s">
        <v>27</v>
      </c>
      <c s="34" t="s">
        <v>3530</v>
      </c>
      <c s="35" t="s">
        <v>52</v>
      </c>
      <c s="6" t="s">
        <v>3531</v>
      </c>
      <c s="36" t="s">
        <v>75</v>
      </c>
      <c s="37">
        <v>55.884</v>
      </c>
      <c s="36">
        <v>0</v>
      </c>
      <c s="36">
        <f>ROUND(G30*H30,6)</f>
      </c>
      <c r="L30" s="38">
        <v>0</v>
      </c>
      <c s="32">
        <f>ROUND(ROUND(L30,2)*ROUND(G30,3),2)</f>
      </c>
      <c s="36" t="s">
        <v>3015</v>
      </c>
      <c>
        <f>(M30*21)/100</f>
      </c>
      <c t="s">
        <v>28</v>
      </c>
    </row>
    <row r="31" spans="1:5" ht="12.75">
      <c r="A31" s="35" t="s">
        <v>56</v>
      </c>
      <c r="E31" s="39" t="s">
        <v>52</v>
      </c>
    </row>
    <row r="32" spans="1:5" ht="38.25">
      <c r="A32" s="35" t="s">
        <v>57</v>
      </c>
      <c r="E32" s="40" t="s">
        <v>3532</v>
      </c>
    </row>
    <row r="33" spans="1:5" ht="318.75">
      <c r="A33" t="s">
        <v>58</v>
      </c>
      <c r="E33" s="39" t="s">
        <v>3529</v>
      </c>
    </row>
    <row r="34" spans="1:16" ht="12.75">
      <c r="A34" t="s">
        <v>49</v>
      </c>
      <c s="34" t="s">
        <v>168</v>
      </c>
      <c s="34" t="s">
        <v>3379</v>
      </c>
      <c s="35" t="s">
        <v>52</v>
      </c>
      <c s="6" t="s">
        <v>3380</v>
      </c>
      <c s="36" t="s">
        <v>75</v>
      </c>
      <c s="37">
        <v>4413.184</v>
      </c>
      <c s="36">
        <v>0</v>
      </c>
      <c s="36">
        <f>ROUND(G34*H34,6)</f>
      </c>
      <c r="L34" s="38">
        <v>0</v>
      </c>
      <c s="32">
        <f>ROUND(ROUND(L34,2)*ROUND(G34,3),2)</f>
      </c>
      <c s="36" t="s">
        <v>3015</v>
      </c>
      <c>
        <f>(M34*21)/100</f>
      </c>
      <c t="s">
        <v>28</v>
      </c>
    </row>
    <row r="35" spans="1:5" ht="12.75">
      <c r="A35" s="35" t="s">
        <v>56</v>
      </c>
      <c r="E35" s="39" t="s">
        <v>52</v>
      </c>
    </row>
    <row r="36" spans="1:5" ht="89.25">
      <c r="A36" s="35" t="s">
        <v>57</v>
      </c>
      <c r="E36" s="40" t="s">
        <v>3533</v>
      </c>
    </row>
    <row r="37" spans="1:5" ht="267.75">
      <c r="A37" t="s">
        <v>58</v>
      </c>
      <c r="E37" s="39" t="s">
        <v>3382</v>
      </c>
    </row>
    <row r="38" spans="1:16" ht="12.75">
      <c r="A38" t="s">
        <v>49</v>
      </c>
      <c s="34" t="s">
        <v>534</v>
      </c>
      <c s="34" t="s">
        <v>165</v>
      </c>
      <c s="35" t="s">
        <v>52</v>
      </c>
      <c s="6" t="s">
        <v>166</v>
      </c>
      <c s="36" t="s">
        <v>75</v>
      </c>
      <c s="37">
        <v>813.25</v>
      </c>
      <c s="36">
        <v>0</v>
      </c>
      <c s="36">
        <f>ROUND(G38*H38,6)</f>
      </c>
      <c r="L38" s="38">
        <v>0</v>
      </c>
      <c s="32">
        <f>ROUND(ROUND(L38,2)*ROUND(G38,3),2)</f>
      </c>
      <c s="36" t="s">
        <v>3015</v>
      </c>
      <c>
        <f>(M38*21)/100</f>
      </c>
      <c t="s">
        <v>28</v>
      </c>
    </row>
    <row r="39" spans="1:5" ht="12.75">
      <c r="A39" s="35" t="s">
        <v>56</v>
      </c>
      <c r="E39" s="39" t="s">
        <v>52</v>
      </c>
    </row>
    <row r="40" spans="1:5" ht="38.25">
      <c r="A40" s="35" t="s">
        <v>57</v>
      </c>
      <c r="E40" s="40" t="s">
        <v>3534</v>
      </c>
    </row>
    <row r="41" spans="1:5" ht="229.5">
      <c r="A41" t="s">
        <v>58</v>
      </c>
      <c r="E41" s="39" t="s">
        <v>3019</v>
      </c>
    </row>
    <row r="42" spans="1:16" ht="12.75">
      <c r="A42" t="s">
        <v>49</v>
      </c>
      <c s="34" t="s">
        <v>673</v>
      </c>
      <c s="34" t="s">
        <v>3535</v>
      </c>
      <c s="35" t="s">
        <v>52</v>
      </c>
      <c s="6" t="s">
        <v>3536</v>
      </c>
      <c s="36" t="s">
        <v>75</v>
      </c>
      <c s="37">
        <v>504.762</v>
      </c>
      <c s="36">
        <v>0</v>
      </c>
      <c s="36">
        <f>ROUND(G42*H42,6)</f>
      </c>
      <c r="L42" s="38">
        <v>0</v>
      </c>
      <c s="32">
        <f>ROUND(ROUND(L42,2)*ROUND(G42,3),2)</f>
      </c>
      <c s="36" t="s">
        <v>3015</v>
      </c>
      <c>
        <f>(M42*21)/100</f>
      </c>
      <c t="s">
        <v>28</v>
      </c>
    </row>
    <row r="43" spans="1:5" ht="12.75">
      <c r="A43" s="35" t="s">
        <v>56</v>
      </c>
      <c r="E43" s="39" t="s">
        <v>52</v>
      </c>
    </row>
    <row r="44" spans="1:5" ht="38.25">
      <c r="A44" s="35" t="s">
        <v>57</v>
      </c>
      <c r="E44" s="40" t="s">
        <v>3537</v>
      </c>
    </row>
    <row r="45" spans="1:5" ht="280.5">
      <c r="A45" t="s">
        <v>58</v>
      </c>
      <c r="E45" s="39" t="s">
        <v>3538</v>
      </c>
    </row>
    <row r="46" spans="1:16" ht="12.75">
      <c r="A46" t="s">
        <v>49</v>
      </c>
      <c s="34" t="s">
        <v>677</v>
      </c>
      <c s="34" t="s">
        <v>3384</v>
      </c>
      <c s="35" t="s">
        <v>52</v>
      </c>
      <c s="6" t="s">
        <v>3385</v>
      </c>
      <c s="36" t="s">
        <v>54</v>
      </c>
      <c s="37">
        <v>87972.286</v>
      </c>
      <c s="36">
        <v>0</v>
      </c>
      <c s="36">
        <f>ROUND(G46*H46,6)</f>
      </c>
      <c r="L46" s="38">
        <v>0</v>
      </c>
      <c s="32">
        <f>ROUND(ROUND(L46,2)*ROUND(G46,3),2)</f>
      </c>
      <c s="36" t="s">
        <v>3015</v>
      </c>
      <c>
        <f>(M46*21)/100</f>
      </c>
      <c t="s">
        <v>28</v>
      </c>
    </row>
    <row r="47" spans="1:5" ht="12.75">
      <c r="A47" s="35" t="s">
        <v>56</v>
      </c>
      <c r="E47" s="39" t="s">
        <v>52</v>
      </c>
    </row>
    <row r="48" spans="1:5" ht="89.25">
      <c r="A48" s="35" t="s">
        <v>57</v>
      </c>
      <c r="E48" s="40" t="s">
        <v>3539</v>
      </c>
    </row>
    <row r="49" spans="1:5" ht="25.5">
      <c r="A49" t="s">
        <v>58</v>
      </c>
      <c r="E49" s="39" t="s">
        <v>3387</v>
      </c>
    </row>
    <row r="50" spans="1:16" ht="12.75">
      <c r="A50" t="s">
        <v>49</v>
      </c>
      <c s="34" t="s">
        <v>681</v>
      </c>
      <c s="34" t="s">
        <v>3540</v>
      </c>
      <c s="35" t="s">
        <v>52</v>
      </c>
      <c s="6" t="s">
        <v>3541</v>
      </c>
      <c s="36" t="s">
        <v>75</v>
      </c>
      <c s="37">
        <v>94.85</v>
      </c>
      <c s="36">
        <v>0</v>
      </c>
      <c s="36">
        <f>ROUND(G50*H50,6)</f>
      </c>
      <c r="L50" s="38">
        <v>0</v>
      </c>
      <c s="32">
        <f>ROUND(ROUND(L50,2)*ROUND(G50,3),2)</f>
      </c>
      <c s="36" t="s">
        <v>1063</v>
      </c>
      <c>
        <f>(M50*21)/100</f>
      </c>
      <c t="s">
        <v>28</v>
      </c>
    </row>
    <row r="51" spans="1:5" ht="12.75">
      <c r="A51" s="35" t="s">
        <v>56</v>
      </c>
      <c r="E51" s="39" t="s">
        <v>52</v>
      </c>
    </row>
    <row r="52" spans="1:5" ht="38.25">
      <c r="A52" s="35" t="s">
        <v>57</v>
      </c>
      <c r="E52" s="40" t="s">
        <v>3542</v>
      </c>
    </row>
    <row r="53" spans="1:5" ht="38.25">
      <c r="A53" t="s">
        <v>58</v>
      </c>
      <c r="E53" s="39" t="s">
        <v>3543</v>
      </c>
    </row>
    <row r="54" spans="1:16" ht="12.75">
      <c r="A54" t="s">
        <v>49</v>
      </c>
      <c s="34" t="s">
        <v>685</v>
      </c>
      <c s="34" t="s">
        <v>3544</v>
      </c>
      <c s="35" t="s">
        <v>52</v>
      </c>
      <c s="6" t="s">
        <v>3545</v>
      </c>
      <c s="36" t="s">
        <v>54</v>
      </c>
      <c s="37">
        <v>6518.2</v>
      </c>
      <c s="36">
        <v>0</v>
      </c>
      <c s="36">
        <f>ROUND(G54*H54,6)</f>
      </c>
      <c r="L54" s="38">
        <v>0</v>
      </c>
      <c s="32">
        <f>ROUND(ROUND(L54,2)*ROUND(G54,3),2)</f>
      </c>
      <c s="36" t="s">
        <v>3015</v>
      </c>
      <c>
        <f>(M54*21)/100</f>
      </c>
      <c t="s">
        <v>28</v>
      </c>
    </row>
    <row r="55" spans="1:5" ht="12.75">
      <c r="A55" s="35" t="s">
        <v>56</v>
      </c>
      <c r="E55" s="39" t="s">
        <v>52</v>
      </c>
    </row>
    <row r="56" spans="1:5" ht="38.25">
      <c r="A56" s="35" t="s">
        <v>57</v>
      </c>
      <c r="E56" s="40" t="s">
        <v>3546</v>
      </c>
    </row>
    <row r="57" spans="1:5" ht="38.25">
      <c r="A57" t="s">
        <v>58</v>
      </c>
      <c r="E57" s="39" t="s">
        <v>3547</v>
      </c>
    </row>
    <row r="58" spans="1:16" ht="12.75">
      <c r="A58" t="s">
        <v>49</v>
      </c>
      <c s="34" t="s">
        <v>50</v>
      </c>
      <c s="34" t="s">
        <v>3548</v>
      </c>
      <c s="35" t="s">
        <v>52</v>
      </c>
      <c s="6" t="s">
        <v>3549</v>
      </c>
      <c s="36" t="s">
        <v>54</v>
      </c>
      <c s="37">
        <v>6518.2</v>
      </c>
      <c s="36">
        <v>0</v>
      </c>
      <c s="36">
        <f>ROUND(G58*H58,6)</f>
      </c>
      <c r="L58" s="38">
        <v>0</v>
      </c>
      <c s="32">
        <f>ROUND(ROUND(L58,2)*ROUND(G58,3),2)</f>
      </c>
      <c s="36" t="s">
        <v>3015</v>
      </c>
      <c>
        <f>(M58*21)/100</f>
      </c>
      <c t="s">
        <v>28</v>
      </c>
    </row>
    <row r="59" spans="1:5" ht="12.75">
      <c r="A59" s="35" t="s">
        <v>56</v>
      </c>
      <c r="E59" s="39" t="s">
        <v>52</v>
      </c>
    </row>
    <row r="60" spans="1:5" ht="38.25">
      <c r="A60" s="35" t="s">
        <v>57</v>
      </c>
      <c r="E60" s="40" t="s">
        <v>3546</v>
      </c>
    </row>
    <row r="61" spans="1:5" ht="25.5">
      <c r="A61" t="s">
        <v>58</v>
      </c>
      <c r="E61" s="39" t="s">
        <v>3550</v>
      </c>
    </row>
    <row r="62" spans="1:16" ht="25.5">
      <c r="A62" t="s">
        <v>49</v>
      </c>
      <c s="34" t="s">
        <v>60</v>
      </c>
      <c s="34" t="s">
        <v>3551</v>
      </c>
      <c s="35" t="s">
        <v>52</v>
      </c>
      <c s="6" t="s">
        <v>3552</v>
      </c>
      <c s="36" t="s">
        <v>75</v>
      </c>
      <c s="37">
        <v>824.9</v>
      </c>
      <c s="36">
        <v>0</v>
      </c>
      <c s="36">
        <f>ROUND(G62*H62,6)</f>
      </c>
      <c r="L62" s="38">
        <v>0</v>
      </c>
      <c s="32">
        <f>ROUND(ROUND(L62,2)*ROUND(G62,3),2)</f>
      </c>
      <c s="36" t="s">
        <v>1063</v>
      </c>
      <c>
        <f>(M62*21)/100</f>
      </c>
      <c t="s">
        <v>28</v>
      </c>
    </row>
    <row r="63" spans="1:5" ht="12.75">
      <c r="A63" s="35" t="s">
        <v>56</v>
      </c>
      <c r="E63" s="39" t="s">
        <v>52</v>
      </c>
    </row>
    <row r="64" spans="1:5" ht="38.25">
      <c r="A64" s="35" t="s">
        <v>57</v>
      </c>
      <c r="E64" s="40" t="s">
        <v>3553</v>
      </c>
    </row>
    <row r="65" spans="1:5" ht="267.75">
      <c r="A65" t="s">
        <v>58</v>
      </c>
      <c r="E65" s="39" t="s">
        <v>3382</v>
      </c>
    </row>
    <row r="66" spans="1:16" ht="12.75">
      <c r="A66" t="s">
        <v>49</v>
      </c>
      <c s="34" t="s">
        <v>64</v>
      </c>
      <c s="34" t="s">
        <v>3554</v>
      </c>
      <c s="35" t="s">
        <v>52</v>
      </c>
      <c s="6" t="s">
        <v>3555</v>
      </c>
      <c s="36" t="s">
        <v>75</v>
      </c>
      <c s="37">
        <v>205.273</v>
      </c>
      <c s="36">
        <v>0</v>
      </c>
      <c s="36">
        <f>ROUND(G66*H66,6)</f>
      </c>
      <c r="L66" s="38">
        <v>0</v>
      </c>
      <c s="32">
        <f>ROUND(ROUND(L66,2)*ROUND(G66,3),2)</f>
      </c>
      <c s="36" t="s">
        <v>1063</v>
      </c>
      <c>
        <f>(M66*21)/100</f>
      </c>
      <c t="s">
        <v>28</v>
      </c>
    </row>
    <row r="67" spans="1:5" ht="12.75">
      <c r="A67" s="35" t="s">
        <v>56</v>
      </c>
      <c r="E67" s="39" t="s">
        <v>52</v>
      </c>
    </row>
    <row r="68" spans="1:5" ht="191.25">
      <c r="A68" s="35" t="s">
        <v>57</v>
      </c>
      <c r="E68" s="40" t="s">
        <v>3556</v>
      </c>
    </row>
    <row r="69" spans="1:5" ht="229.5">
      <c r="A69" t="s">
        <v>58</v>
      </c>
      <c r="E69" s="39" t="s">
        <v>3019</v>
      </c>
    </row>
    <row r="70" spans="1:16" ht="12.75">
      <c r="A70" t="s">
        <v>49</v>
      </c>
      <c s="34" t="s">
        <v>69</v>
      </c>
      <c s="34" t="s">
        <v>3557</v>
      </c>
      <c s="35" t="s">
        <v>52</v>
      </c>
      <c s="6" t="s">
        <v>3558</v>
      </c>
      <c s="36" t="s">
        <v>75</v>
      </c>
      <c s="37">
        <v>562.524</v>
      </c>
      <c s="36">
        <v>0</v>
      </c>
      <c s="36">
        <f>ROUND(G70*H70,6)</f>
      </c>
      <c r="L70" s="38">
        <v>0</v>
      </c>
      <c s="32">
        <f>ROUND(ROUND(L70,2)*ROUND(G70,3),2)</f>
      </c>
      <c s="36" t="s">
        <v>1063</v>
      </c>
      <c>
        <f>(M70*21)/100</f>
      </c>
      <c t="s">
        <v>28</v>
      </c>
    </row>
    <row r="71" spans="1:5" ht="12.75">
      <c r="A71" s="35" t="s">
        <v>56</v>
      </c>
      <c r="E71" s="39" t="s">
        <v>52</v>
      </c>
    </row>
    <row r="72" spans="1:5" ht="140.25">
      <c r="A72" s="35" t="s">
        <v>57</v>
      </c>
      <c r="E72" s="40" t="s">
        <v>3559</v>
      </c>
    </row>
    <row r="73" spans="1:5" ht="229.5">
      <c r="A73" t="s">
        <v>58</v>
      </c>
      <c r="E73" s="39" t="s">
        <v>3019</v>
      </c>
    </row>
    <row r="74" spans="1:13" ht="12.75">
      <c r="A74" t="s">
        <v>47</v>
      </c>
      <c r="C74" s="31" t="s">
        <v>3388</v>
      </c>
      <c r="E74" s="33" t="s">
        <v>3389</v>
      </c>
      <c r="J74" s="32">
        <f>0</f>
      </c>
      <c s="32">
        <f>0</f>
      </c>
      <c s="32">
        <f>0+L75+L79</f>
      </c>
      <c s="32">
        <f>0+M75+M79</f>
      </c>
    </row>
    <row r="75" spans="1:16" ht="12.75">
      <c r="A75" t="s">
        <v>49</v>
      </c>
      <c s="34" t="s">
        <v>72</v>
      </c>
      <c s="34" t="s">
        <v>3390</v>
      </c>
      <c s="35" t="s">
        <v>52</v>
      </c>
      <c s="6" t="s">
        <v>3391</v>
      </c>
      <c s="36" t="s">
        <v>54</v>
      </c>
      <c s="37">
        <v>5463.387</v>
      </c>
      <c s="36">
        <v>0</v>
      </c>
      <c s="36">
        <f>ROUND(G75*H75,6)</f>
      </c>
      <c r="L75" s="38">
        <v>0</v>
      </c>
      <c s="32">
        <f>ROUND(ROUND(L75,2)*ROUND(G75,3),2)</f>
      </c>
      <c s="36" t="s">
        <v>3015</v>
      </c>
      <c>
        <f>(M75*21)/100</f>
      </c>
      <c t="s">
        <v>28</v>
      </c>
    </row>
    <row r="76" spans="1:5" ht="12.75">
      <c r="A76" s="35" t="s">
        <v>56</v>
      </c>
      <c r="E76" s="39" t="s">
        <v>52</v>
      </c>
    </row>
    <row r="77" spans="1:5" ht="216.75">
      <c r="A77" s="35" t="s">
        <v>57</v>
      </c>
      <c r="E77" s="40" t="s">
        <v>3560</v>
      </c>
    </row>
    <row r="78" spans="1:5" ht="102">
      <c r="A78" t="s">
        <v>58</v>
      </c>
      <c r="E78" s="39" t="s">
        <v>3393</v>
      </c>
    </row>
    <row r="79" spans="1:16" ht="12.75">
      <c r="A79" t="s">
        <v>49</v>
      </c>
      <c s="34" t="s">
        <v>78</v>
      </c>
      <c s="34" t="s">
        <v>3561</v>
      </c>
      <c s="35" t="s">
        <v>52</v>
      </c>
      <c s="6" t="s">
        <v>3562</v>
      </c>
      <c s="36" t="s">
        <v>54</v>
      </c>
      <c s="37">
        <v>16589.35</v>
      </c>
      <c s="36">
        <v>0</v>
      </c>
      <c s="36">
        <f>ROUND(G79*H79,6)</f>
      </c>
      <c r="L79" s="38">
        <v>0</v>
      </c>
      <c s="32">
        <f>ROUND(ROUND(L79,2)*ROUND(G79,3),2)</f>
      </c>
      <c s="36" t="s">
        <v>3015</v>
      </c>
      <c>
        <f>(M79*21)/100</f>
      </c>
      <c t="s">
        <v>28</v>
      </c>
    </row>
    <row r="80" spans="1:5" ht="12.75">
      <c r="A80" s="35" t="s">
        <v>56</v>
      </c>
      <c r="E80" s="39" t="s">
        <v>52</v>
      </c>
    </row>
    <row r="81" spans="1:5" ht="38.25">
      <c r="A81" s="35" t="s">
        <v>57</v>
      </c>
      <c r="E81" s="40" t="s">
        <v>3563</v>
      </c>
    </row>
    <row r="82" spans="1:5" ht="102">
      <c r="A82" t="s">
        <v>58</v>
      </c>
      <c r="E82" s="39" t="s">
        <v>3393</v>
      </c>
    </row>
    <row r="83" spans="1:13" ht="12.75">
      <c r="A83" t="s">
        <v>47</v>
      </c>
      <c r="C83" s="31" t="s">
        <v>3564</v>
      </c>
      <c r="E83" s="33" t="s">
        <v>3565</v>
      </c>
      <c r="J83" s="32">
        <f>0</f>
      </c>
      <c s="32">
        <f>0</f>
      </c>
      <c s="32">
        <f>0+L84+L88+L92+L96+L100</f>
      </c>
      <c s="32">
        <f>0+M84+M88+M92+M96+M100</f>
      </c>
    </row>
    <row r="84" spans="1:16" ht="12.75">
      <c r="A84" t="s">
        <v>49</v>
      </c>
      <c s="34" t="s">
        <v>83</v>
      </c>
      <c s="34" t="s">
        <v>3566</v>
      </c>
      <c s="35" t="s">
        <v>52</v>
      </c>
      <c s="6" t="s">
        <v>3567</v>
      </c>
      <c s="36" t="s">
        <v>75</v>
      </c>
      <c s="37">
        <v>147.603</v>
      </c>
      <c s="36">
        <v>0</v>
      </c>
      <c s="36">
        <f>ROUND(G84*H84,6)</f>
      </c>
      <c r="L84" s="38">
        <v>0</v>
      </c>
      <c s="32">
        <f>ROUND(ROUND(L84,2)*ROUND(G84,3),2)</f>
      </c>
      <c s="36" t="s">
        <v>3015</v>
      </c>
      <c>
        <f>(M84*21)/100</f>
      </c>
      <c t="s">
        <v>28</v>
      </c>
    </row>
    <row r="85" spans="1:5" ht="12.75">
      <c r="A85" s="35" t="s">
        <v>56</v>
      </c>
      <c r="E85" s="39" t="s">
        <v>52</v>
      </c>
    </row>
    <row r="86" spans="1:5" ht="102">
      <c r="A86" s="35" t="s">
        <v>57</v>
      </c>
      <c r="E86" s="40" t="s">
        <v>3568</v>
      </c>
    </row>
    <row r="87" spans="1:5" ht="229.5">
      <c r="A87" t="s">
        <v>58</v>
      </c>
      <c r="E87" s="39" t="s">
        <v>3569</v>
      </c>
    </row>
    <row r="88" spans="1:16" ht="12.75">
      <c r="A88" t="s">
        <v>49</v>
      </c>
      <c s="34" t="s">
        <v>87</v>
      </c>
      <c s="34" t="s">
        <v>3570</v>
      </c>
      <c s="35" t="s">
        <v>52</v>
      </c>
      <c s="6" t="s">
        <v>3571</v>
      </c>
      <c s="36" t="s">
        <v>75</v>
      </c>
      <c s="37">
        <v>26.232</v>
      </c>
      <c s="36">
        <v>0</v>
      </c>
      <c s="36">
        <f>ROUND(G88*H88,6)</f>
      </c>
      <c r="L88" s="38">
        <v>0</v>
      </c>
      <c s="32">
        <f>ROUND(ROUND(L88,2)*ROUND(G88,3),2)</f>
      </c>
      <c s="36" t="s">
        <v>3015</v>
      </c>
      <c>
        <f>(M88*21)/100</f>
      </c>
      <c t="s">
        <v>28</v>
      </c>
    </row>
    <row r="89" spans="1:5" ht="12.75">
      <c r="A89" s="35" t="s">
        <v>56</v>
      </c>
      <c r="E89" s="39" t="s">
        <v>52</v>
      </c>
    </row>
    <row r="90" spans="1:5" ht="216.75">
      <c r="A90" s="35" t="s">
        <v>57</v>
      </c>
      <c r="E90" s="40" t="s">
        <v>3572</v>
      </c>
    </row>
    <row r="91" spans="1:5" ht="369.75">
      <c r="A91" t="s">
        <v>58</v>
      </c>
      <c r="E91" s="39" t="s">
        <v>3573</v>
      </c>
    </row>
    <row r="92" spans="1:16" ht="12.75">
      <c r="A92" t="s">
        <v>49</v>
      </c>
      <c s="34" t="s">
        <v>91</v>
      </c>
      <c s="34" t="s">
        <v>3574</v>
      </c>
      <c s="35" t="s">
        <v>52</v>
      </c>
      <c s="6" t="s">
        <v>3575</v>
      </c>
      <c s="36" t="s">
        <v>648</v>
      </c>
      <c s="37">
        <v>1.592</v>
      </c>
      <c s="36">
        <v>0</v>
      </c>
      <c s="36">
        <f>ROUND(G92*H92,6)</f>
      </c>
      <c r="L92" s="38">
        <v>0</v>
      </c>
      <c s="32">
        <f>ROUND(ROUND(L92,2)*ROUND(G92,3),2)</f>
      </c>
      <c s="36" t="s">
        <v>3015</v>
      </c>
      <c>
        <f>(M92*21)/100</f>
      </c>
      <c t="s">
        <v>28</v>
      </c>
    </row>
    <row r="93" spans="1:5" ht="12.75">
      <c r="A93" s="35" t="s">
        <v>56</v>
      </c>
      <c r="E93" s="39" t="s">
        <v>52</v>
      </c>
    </row>
    <row r="94" spans="1:5" ht="178.5">
      <c r="A94" s="35" t="s">
        <v>57</v>
      </c>
      <c r="E94" s="40" t="s">
        <v>3576</v>
      </c>
    </row>
    <row r="95" spans="1:5" ht="267.75">
      <c r="A95" t="s">
        <v>58</v>
      </c>
      <c r="E95" s="39" t="s">
        <v>3577</v>
      </c>
    </row>
    <row r="96" spans="1:16" ht="12.75">
      <c r="A96" t="s">
        <v>49</v>
      </c>
      <c s="34" t="s">
        <v>96</v>
      </c>
      <c s="34" t="s">
        <v>3578</v>
      </c>
      <c s="35" t="s">
        <v>52</v>
      </c>
      <c s="6" t="s">
        <v>3579</v>
      </c>
      <c s="36" t="s">
        <v>648</v>
      </c>
      <c s="37">
        <v>1.742</v>
      </c>
      <c s="36">
        <v>0</v>
      </c>
      <c s="36">
        <f>ROUND(G96*H96,6)</f>
      </c>
      <c r="L96" s="38">
        <v>0</v>
      </c>
      <c s="32">
        <f>ROUND(ROUND(L96,2)*ROUND(G96,3),2)</f>
      </c>
      <c s="36" t="s">
        <v>3015</v>
      </c>
      <c>
        <f>(M96*21)/100</f>
      </c>
      <c t="s">
        <v>28</v>
      </c>
    </row>
    <row r="97" spans="1:5" ht="12.75">
      <c r="A97" s="35" t="s">
        <v>56</v>
      </c>
      <c r="E97" s="39" t="s">
        <v>52</v>
      </c>
    </row>
    <row r="98" spans="1:5" ht="153">
      <c r="A98" s="35" t="s">
        <v>57</v>
      </c>
      <c r="E98" s="40" t="s">
        <v>3580</v>
      </c>
    </row>
    <row r="99" spans="1:5" ht="267.75">
      <c r="A99" t="s">
        <v>58</v>
      </c>
      <c r="E99" s="39" t="s">
        <v>3577</v>
      </c>
    </row>
    <row r="100" spans="1:16" ht="12.75">
      <c r="A100" t="s">
        <v>49</v>
      </c>
      <c s="34" t="s">
        <v>1000</v>
      </c>
      <c s="34" t="s">
        <v>3581</v>
      </c>
      <c s="35" t="s">
        <v>52</v>
      </c>
      <c s="6" t="s">
        <v>3582</v>
      </c>
      <c s="36" t="s">
        <v>648</v>
      </c>
      <c s="37">
        <v>2.391</v>
      </c>
      <c s="36">
        <v>0</v>
      </c>
      <c s="36">
        <f>ROUND(G100*H100,6)</f>
      </c>
      <c r="L100" s="38">
        <v>0</v>
      </c>
      <c s="32">
        <f>ROUND(ROUND(L100,2)*ROUND(G100,3),2)</f>
      </c>
      <c s="36" t="s">
        <v>1063</v>
      </c>
      <c>
        <f>(M100*21)/100</f>
      </c>
      <c t="s">
        <v>28</v>
      </c>
    </row>
    <row r="101" spans="1:5" ht="12.75">
      <c r="A101" s="35" t="s">
        <v>56</v>
      </c>
      <c r="E101" s="39" t="s">
        <v>52</v>
      </c>
    </row>
    <row r="102" spans="1:5" ht="38.25">
      <c r="A102" s="35" t="s">
        <v>57</v>
      </c>
      <c r="E102" s="40" t="s">
        <v>3583</v>
      </c>
    </row>
    <row r="103" spans="1:5" ht="267.75">
      <c r="A103" t="s">
        <v>58</v>
      </c>
      <c r="E103" s="39" t="s">
        <v>3577</v>
      </c>
    </row>
    <row r="104" spans="1:13" ht="12.75">
      <c r="A104" t="s">
        <v>47</v>
      </c>
      <c r="C104" s="31" t="s">
        <v>3584</v>
      </c>
      <c r="E104" s="33" t="s">
        <v>3585</v>
      </c>
      <c r="J104" s="32">
        <f>0</f>
      </c>
      <c s="32">
        <f>0</f>
      </c>
      <c s="32">
        <f>0+L105+L109</f>
      </c>
      <c s="32">
        <f>0+M105+M109</f>
      </c>
    </row>
    <row r="105" spans="1:16" ht="12.75">
      <c r="A105" t="s">
        <v>49</v>
      </c>
      <c s="34" t="s">
        <v>102</v>
      </c>
      <c s="34" t="s">
        <v>3586</v>
      </c>
      <c s="35" t="s">
        <v>52</v>
      </c>
      <c s="6" t="s">
        <v>3587</v>
      </c>
      <c s="36" t="s">
        <v>75</v>
      </c>
      <c s="37">
        <v>311.388</v>
      </c>
      <c s="36">
        <v>0</v>
      </c>
      <c s="36">
        <f>ROUND(G105*H105,6)</f>
      </c>
      <c r="L105" s="38">
        <v>0</v>
      </c>
      <c s="32">
        <f>ROUND(ROUND(L105,2)*ROUND(G105,3),2)</f>
      </c>
      <c s="36" t="s">
        <v>3015</v>
      </c>
      <c>
        <f>(M105*21)/100</f>
      </c>
      <c t="s">
        <v>28</v>
      </c>
    </row>
    <row r="106" spans="1:5" ht="12.75">
      <c r="A106" s="35" t="s">
        <v>56</v>
      </c>
      <c r="E106" s="39" t="s">
        <v>52</v>
      </c>
    </row>
    <row r="107" spans="1:5" ht="409.5">
      <c r="A107" s="35" t="s">
        <v>57</v>
      </c>
      <c r="E107" s="40" t="s">
        <v>3588</v>
      </c>
    </row>
    <row r="108" spans="1:5" ht="369.75">
      <c r="A108" t="s">
        <v>58</v>
      </c>
      <c r="E108" s="39" t="s">
        <v>3573</v>
      </c>
    </row>
    <row r="109" spans="1:16" ht="12.75">
      <c r="A109" t="s">
        <v>49</v>
      </c>
      <c s="34" t="s">
        <v>924</v>
      </c>
      <c s="34" t="s">
        <v>3589</v>
      </c>
      <c s="35" t="s">
        <v>52</v>
      </c>
      <c s="6" t="s">
        <v>3590</v>
      </c>
      <c s="36" t="s">
        <v>75</v>
      </c>
      <c s="37">
        <v>1.82</v>
      </c>
      <c s="36">
        <v>0</v>
      </c>
      <c s="36">
        <f>ROUND(G109*H109,6)</f>
      </c>
      <c r="L109" s="38">
        <v>0</v>
      </c>
      <c s="32">
        <f>ROUND(ROUND(L109,2)*ROUND(G109,3),2)</f>
      </c>
      <c s="36" t="s">
        <v>3015</v>
      </c>
      <c>
        <f>(M109*21)/100</f>
      </c>
      <c t="s">
        <v>28</v>
      </c>
    </row>
    <row r="110" spans="1:5" ht="12.75">
      <c r="A110" s="35" t="s">
        <v>56</v>
      </c>
      <c r="E110" s="39" t="s">
        <v>52</v>
      </c>
    </row>
    <row r="111" spans="1:5" ht="76.5">
      <c r="A111" s="35" t="s">
        <v>57</v>
      </c>
      <c r="E111" s="40" t="s">
        <v>3591</v>
      </c>
    </row>
    <row r="112" spans="1:5" ht="114.75">
      <c r="A112" t="s">
        <v>58</v>
      </c>
      <c r="E112" s="39" t="s">
        <v>3592</v>
      </c>
    </row>
    <row r="113" spans="1:13" ht="12.75">
      <c r="A113" t="s">
        <v>47</v>
      </c>
      <c r="C113" s="31" t="s">
        <v>3020</v>
      </c>
      <c r="E113" s="33" t="s">
        <v>1683</v>
      </c>
      <c r="J113" s="32">
        <f>0</f>
      </c>
      <c s="32">
        <f>0</f>
      </c>
      <c s="32">
        <f>0+L114+L118+L122+L126+L130+L134+L138+L142+L146</f>
      </c>
      <c s="32">
        <f>0+M114+M118+M122+M126+M130+M134+M138+M142+M146</f>
      </c>
    </row>
    <row r="114" spans="1:16" ht="25.5">
      <c r="A114" t="s">
        <v>49</v>
      </c>
      <c s="34" t="s">
        <v>108</v>
      </c>
      <c s="34" t="s">
        <v>3288</v>
      </c>
      <c s="35" t="s">
        <v>52</v>
      </c>
      <c s="6" t="s">
        <v>3289</v>
      </c>
      <c s="36" t="s">
        <v>75</v>
      </c>
      <c s="37">
        <v>12825.818</v>
      </c>
      <c s="36">
        <v>0</v>
      </c>
      <c s="36">
        <f>ROUND(G114*H114,6)</f>
      </c>
      <c r="L114" s="38">
        <v>0</v>
      </c>
      <c s="32">
        <f>ROUND(ROUND(L114,2)*ROUND(G114,3),2)</f>
      </c>
      <c s="36" t="s">
        <v>3015</v>
      </c>
      <c>
        <f>(M114*21)/100</f>
      </c>
      <c t="s">
        <v>28</v>
      </c>
    </row>
    <row r="115" spans="1:5" ht="12.75">
      <c r="A115" s="35" t="s">
        <v>56</v>
      </c>
      <c r="E115" s="39" t="s">
        <v>52</v>
      </c>
    </row>
    <row r="116" spans="1:5" ht="89.25">
      <c r="A116" s="35" t="s">
        <v>57</v>
      </c>
      <c r="E116" s="40" t="s">
        <v>3593</v>
      </c>
    </row>
    <row r="117" spans="1:5" ht="280.5">
      <c r="A117" t="s">
        <v>58</v>
      </c>
      <c r="E117" s="39" t="s">
        <v>3291</v>
      </c>
    </row>
    <row r="118" spans="1:16" ht="12.75">
      <c r="A118" t="s">
        <v>49</v>
      </c>
      <c s="34" t="s">
        <v>112</v>
      </c>
      <c s="34" t="s">
        <v>3594</v>
      </c>
      <c s="35" t="s">
        <v>52</v>
      </c>
      <c s="6" t="s">
        <v>3595</v>
      </c>
      <c s="36" t="s">
        <v>54</v>
      </c>
      <c s="37">
        <v>763.413</v>
      </c>
      <c s="36">
        <v>0</v>
      </c>
      <c s="36">
        <f>ROUND(G118*H118,6)</f>
      </c>
      <c r="L118" s="38">
        <v>0</v>
      </c>
      <c s="32">
        <f>ROUND(ROUND(L118,2)*ROUND(G118,3),2)</f>
      </c>
      <c s="36" t="s">
        <v>3015</v>
      </c>
      <c>
        <f>(M118*21)/100</f>
      </c>
      <c t="s">
        <v>28</v>
      </c>
    </row>
    <row r="119" spans="1:5" ht="12.75">
      <c r="A119" s="35" t="s">
        <v>56</v>
      </c>
      <c r="E119" s="39" t="s">
        <v>52</v>
      </c>
    </row>
    <row r="120" spans="1:5" ht="76.5">
      <c r="A120" s="35" t="s">
        <v>57</v>
      </c>
      <c r="E120" s="40" t="s">
        <v>3596</v>
      </c>
    </row>
    <row r="121" spans="1:5" ht="51">
      <c r="A121" t="s">
        <v>58</v>
      </c>
      <c r="E121" s="39" t="s">
        <v>3597</v>
      </c>
    </row>
    <row r="122" spans="1:16" ht="12.75">
      <c r="A122" t="s">
        <v>49</v>
      </c>
      <c s="34" t="s">
        <v>116</v>
      </c>
      <c s="34" t="s">
        <v>3598</v>
      </c>
      <c s="35" t="s">
        <v>52</v>
      </c>
      <c s="6" t="s">
        <v>3599</v>
      </c>
      <c s="36" t="s">
        <v>54</v>
      </c>
      <c s="37">
        <v>762.816</v>
      </c>
      <c s="36">
        <v>0</v>
      </c>
      <c s="36">
        <f>ROUND(G122*H122,6)</f>
      </c>
      <c r="L122" s="38">
        <v>0</v>
      </c>
      <c s="32">
        <f>ROUND(ROUND(L122,2)*ROUND(G122,3),2)</f>
      </c>
      <c s="36" t="s">
        <v>3015</v>
      </c>
      <c>
        <f>(M122*21)/100</f>
      </c>
      <c t="s">
        <v>28</v>
      </c>
    </row>
    <row r="123" spans="1:5" ht="12.75">
      <c r="A123" s="35" t="s">
        <v>56</v>
      </c>
      <c r="E123" s="39" t="s">
        <v>52</v>
      </c>
    </row>
    <row r="124" spans="1:5" ht="89.25">
      <c r="A124" s="35" t="s">
        <v>57</v>
      </c>
      <c r="E124" s="40" t="s">
        <v>3600</v>
      </c>
    </row>
    <row r="125" spans="1:5" ht="51">
      <c r="A125" t="s">
        <v>58</v>
      </c>
      <c r="E125" s="39" t="s">
        <v>3597</v>
      </c>
    </row>
    <row r="126" spans="1:16" ht="12.75">
      <c r="A126" t="s">
        <v>49</v>
      </c>
      <c s="34" t="s">
        <v>120</v>
      </c>
      <c s="34" t="s">
        <v>3601</v>
      </c>
      <c s="35" t="s">
        <v>52</v>
      </c>
      <c s="6" t="s">
        <v>3602</v>
      </c>
      <c s="36" t="s">
        <v>54</v>
      </c>
      <c s="37">
        <v>9.1</v>
      </c>
      <c s="36">
        <v>0</v>
      </c>
      <c s="36">
        <f>ROUND(G126*H126,6)</f>
      </c>
      <c r="L126" s="38">
        <v>0</v>
      </c>
      <c s="32">
        <f>ROUND(ROUND(L126,2)*ROUND(G126,3),2)</f>
      </c>
      <c s="36" t="s">
        <v>3015</v>
      </c>
      <c>
        <f>(M126*21)/100</f>
      </c>
      <c t="s">
        <v>28</v>
      </c>
    </row>
    <row r="127" spans="1:5" ht="12.75">
      <c r="A127" s="35" t="s">
        <v>56</v>
      </c>
      <c r="E127" s="39" t="s">
        <v>52</v>
      </c>
    </row>
    <row r="128" spans="1:5" ht="76.5">
      <c r="A128" s="35" t="s">
        <v>57</v>
      </c>
      <c r="E128" s="40" t="s">
        <v>3603</v>
      </c>
    </row>
    <row r="129" spans="1:5" ht="51">
      <c r="A129" t="s">
        <v>58</v>
      </c>
      <c r="E129" s="39" t="s">
        <v>3604</v>
      </c>
    </row>
    <row r="130" spans="1:16" ht="25.5">
      <c r="A130" t="s">
        <v>49</v>
      </c>
      <c s="34" t="s">
        <v>124</v>
      </c>
      <c s="34" t="s">
        <v>3605</v>
      </c>
      <c s="35" t="s">
        <v>52</v>
      </c>
      <c s="6" t="s">
        <v>3606</v>
      </c>
      <c s="36" t="s">
        <v>75</v>
      </c>
      <c s="37">
        <v>5037.8</v>
      </c>
      <c s="36">
        <v>0</v>
      </c>
      <c s="36">
        <f>ROUND(G130*H130,6)</f>
      </c>
      <c r="L130" s="38">
        <v>0</v>
      </c>
      <c s="32">
        <f>ROUND(ROUND(L130,2)*ROUND(G130,3),2)</f>
      </c>
      <c s="36" t="s">
        <v>1063</v>
      </c>
      <c>
        <f>(M130*21)/100</f>
      </c>
      <c t="s">
        <v>28</v>
      </c>
    </row>
    <row r="131" spans="1:5" ht="12.75">
      <c r="A131" s="35" t="s">
        <v>56</v>
      </c>
      <c r="E131" s="39" t="s">
        <v>52</v>
      </c>
    </row>
    <row r="132" spans="1:5" ht="140.25">
      <c r="A132" s="35" t="s">
        <v>57</v>
      </c>
      <c r="E132" s="40" t="s">
        <v>3607</v>
      </c>
    </row>
    <row r="133" spans="1:5" ht="293.25">
      <c r="A133" t="s">
        <v>58</v>
      </c>
      <c r="E133" s="39" t="s">
        <v>3608</v>
      </c>
    </row>
    <row r="134" spans="1:16" ht="25.5">
      <c r="A134" t="s">
        <v>49</v>
      </c>
      <c s="34" t="s">
        <v>128</v>
      </c>
      <c s="34" t="s">
        <v>3609</v>
      </c>
      <c s="35" t="s">
        <v>52</v>
      </c>
      <c s="6" t="s">
        <v>3610</v>
      </c>
      <c s="36" t="s">
        <v>75</v>
      </c>
      <c s="37">
        <v>8992.3</v>
      </c>
      <c s="36">
        <v>0</v>
      </c>
      <c s="36">
        <f>ROUND(G134*H134,6)</f>
      </c>
      <c r="L134" s="38">
        <v>0</v>
      </c>
      <c s="32">
        <f>ROUND(ROUND(L134,2)*ROUND(G134,3),2)</f>
      </c>
      <c s="36" t="s">
        <v>1063</v>
      </c>
      <c>
        <f>(M134*21)/100</f>
      </c>
      <c t="s">
        <v>28</v>
      </c>
    </row>
    <row r="135" spans="1:5" ht="12.75">
      <c r="A135" s="35" t="s">
        <v>56</v>
      </c>
      <c r="E135" s="39" t="s">
        <v>52</v>
      </c>
    </row>
    <row r="136" spans="1:5" ht="38.25">
      <c r="A136" s="35" t="s">
        <v>57</v>
      </c>
      <c r="E136" s="40" t="s">
        <v>3611</v>
      </c>
    </row>
    <row r="137" spans="1:5" ht="293.25">
      <c r="A137" t="s">
        <v>58</v>
      </c>
      <c r="E137" s="39" t="s">
        <v>3608</v>
      </c>
    </row>
    <row r="138" spans="1:16" ht="25.5">
      <c r="A138" t="s">
        <v>49</v>
      </c>
      <c s="34" t="s">
        <v>132</v>
      </c>
      <c s="34" t="s">
        <v>3612</v>
      </c>
      <c s="35" t="s">
        <v>52</v>
      </c>
      <c s="6" t="s">
        <v>3613</v>
      </c>
      <c s="36" t="s">
        <v>75</v>
      </c>
      <c s="37">
        <v>573.75</v>
      </c>
      <c s="36">
        <v>0</v>
      </c>
      <c s="36">
        <f>ROUND(G138*H138,6)</f>
      </c>
      <c r="L138" s="38">
        <v>0</v>
      </c>
      <c s="32">
        <f>ROUND(ROUND(L138,2)*ROUND(G138,3),2)</f>
      </c>
      <c s="36" t="s">
        <v>1063</v>
      </c>
      <c>
        <f>(M138*21)/100</f>
      </c>
      <c t="s">
        <v>28</v>
      </c>
    </row>
    <row r="139" spans="1:5" ht="12.75">
      <c r="A139" s="35" t="s">
        <v>56</v>
      </c>
      <c r="E139" s="39" t="s">
        <v>52</v>
      </c>
    </row>
    <row r="140" spans="1:5" ht="331.5">
      <c r="A140" s="35" t="s">
        <v>57</v>
      </c>
      <c r="E140" s="40" t="s">
        <v>3614</v>
      </c>
    </row>
    <row r="141" spans="1:5" ht="280.5">
      <c r="A141" t="s">
        <v>58</v>
      </c>
      <c r="E141" s="39" t="s">
        <v>3615</v>
      </c>
    </row>
    <row r="142" spans="1:16" ht="25.5">
      <c r="A142" t="s">
        <v>49</v>
      </c>
      <c s="34" t="s">
        <v>136</v>
      </c>
      <c s="34" t="s">
        <v>3616</v>
      </c>
      <c s="35" t="s">
        <v>52</v>
      </c>
      <c s="6" t="s">
        <v>3617</v>
      </c>
      <c s="36" t="s">
        <v>54</v>
      </c>
      <c s="37">
        <v>4930</v>
      </c>
      <c s="36">
        <v>0</v>
      </c>
      <c s="36">
        <f>ROUND(G142*H142,6)</f>
      </c>
      <c r="L142" s="38">
        <v>0</v>
      </c>
      <c s="32">
        <f>ROUND(ROUND(L142,2)*ROUND(G142,3),2)</f>
      </c>
      <c s="36" t="s">
        <v>1063</v>
      </c>
      <c>
        <f>(M142*21)/100</f>
      </c>
      <c t="s">
        <v>28</v>
      </c>
    </row>
    <row r="143" spans="1:5" ht="12.75">
      <c r="A143" s="35" t="s">
        <v>56</v>
      </c>
      <c r="E143" s="39" t="s">
        <v>52</v>
      </c>
    </row>
    <row r="144" spans="1:5" ht="38.25">
      <c r="A144" s="35" t="s">
        <v>57</v>
      </c>
      <c r="E144" s="40" t="s">
        <v>3618</v>
      </c>
    </row>
    <row r="145" spans="1:5" ht="178.5">
      <c r="A145" t="s">
        <v>58</v>
      </c>
      <c r="E145" s="39" t="s">
        <v>3619</v>
      </c>
    </row>
    <row r="146" spans="1:16" ht="25.5">
      <c r="A146" t="s">
        <v>49</v>
      </c>
      <c s="34" t="s">
        <v>140</v>
      </c>
      <c s="34" t="s">
        <v>3620</v>
      </c>
      <c s="35" t="s">
        <v>52</v>
      </c>
      <c s="6" t="s">
        <v>3621</v>
      </c>
      <c s="36" t="s">
        <v>54</v>
      </c>
      <c s="37">
        <v>23840.7</v>
      </c>
      <c s="36">
        <v>0</v>
      </c>
      <c s="36">
        <f>ROUND(G146*H146,6)</f>
      </c>
      <c r="L146" s="38">
        <v>0</v>
      </c>
      <c s="32">
        <f>ROUND(ROUND(L146,2)*ROUND(G146,3),2)</f>
      </c>
      <c s="36" t="s">
        <v>1063</v>
      </c>
      <c>
        <f>(M146*21)/100</f>
      </c>
      <c t="s">
        <v>28</v>
      </c>
    </row>
    <row r="147" spans="1:5" ht="12.75">
      <c r="A147" s="35" t="s">
        <v>56</v>
      </c>
      <c r="E147" s="39" t="s">
        <v>52</v>
      </c>
    </row>
    <row r="148" spans="1:5" ht="38.25">
      <c r="A148" s="35" t="s">
        <v>57</v>
      </c>
      <c r="E148" s="40" t="s">
        <v>3622</v>
      </c>
    </row>
    <row r="149" spans="1:5" ht="178.5">
      <c r="A149" t="s">
        <v>58</v>
      </c>
      <c r="E149" s="39" t="s">
        <v>3619</v>
      </c>
    </row>
    <row r="150" spans="1:13" ht="12.75">
      <c r="A150" t="s">
        <v>47</v>
      </c>
      <c r="C150" s="31" t="s">
        <v>3623</v>
      </c>
      <c r="E150" s="33" t="s">
        <v>3624</v>
      </c>
      <c r="J150" s="32">
        <f>0</f>
      </c>
      <c s="32">
        <f>0</f>
      </c>
      <c s="32">
        <f>0+L151+L155+L159+L163+L167+L171+L175+L179</f>
      </c>
      <c s="32">
        <f>0+M151+M155+M159+M163+M167+M171+M175+M179</f>
      </c>
    </row>
    <row r="151" spans="1:16" ht="25.5">
      <c r="A151" t="s">
        <v>49</v>
      </c>
      <c s="34" t="s">
        <v>143</v>
      </c>
      <c s="34" t="s">
        <v>3625</v>
      </c>
      <c s="35" t="s">
        <v>52</v>
      </c>
      <c s="6" t="s">
        <v>3626</v>
      </c>
      <c s="36" t="s">
        <v>54</v>
      </c>
      <c s="37">
        <v>4857.33</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3627</v>
      </c>
    </row>
    <row r="154" spans="1:5" ht="191.25">
      <c r="A154" t="s">
        <v>58</v>
      </c>
      <c r="E154" s="39" t="s">
        <v>3628</v>
      </c>
    </row>
    <row r="155" spans="1:16" ht="12.75">
      <c r="A155" t="s">
        <v>49</v>
      </c>
      <c s="34" t="s">
        <v>147</v>
      </c>
      <c s="34" t="s">
        <v>3629</v>
      </c>
      <c s="35" t="s">
        <v>52</v>
      </c>
      <c s="6" t="s">
        <v>3630</v>
      </c>
      <c s="36" t="s">
        <v>105</v>
      </c>
      <c s="37">
        <v>11.421</v>
      </c>
      <c s="36">
        <v>0</v>
      </c>
      <c s="36">
        <f>ROUND(G155*H155,6)</f>
      </c>
      <c r="L155" s="38">
        <v>0</v>
      </c>
      <c s="32">
        <f>ROUND(ROUND(L155,2)*ROUND(G155,3),2)</f>
      </c>
      <c s="36" t="s">
        <v>3015</v>
      </c>
      <c>
        <f>(M155*21)/100</f>
      </c>
      <c t="s">
        <v>28</v>
      </c>
    </row>
    <row r="156" spans="1:5" ht="12.75">
      <c r="A156" s="35" t="s">
        <v>56</v>
      </c>
      <c r="E156" s="39" t="s">
        <v>52</v>
      </c>
    </row>
    <row r="157" spans="1:5" ht="38.25">
      <c r="A157" s="35" t="s">
        <v>57</v>
      </c>
      <c r="E157" s="40" t="s">
        <v>3631</v>
      </c>
    </row>
    <row r="158" spans="1:5" ht="255">
      <c r="A158" t="s">
        <v>58</v>
      </c>
      <c r="E158" s="39" t="s">
        <v>3632</v>
      </c>
    </row>
    <row r="159" spans="1:16" ht="12.75">
      <c r="A159" t="s">
        <v>49</v>
      </c>
      <c s="34" t="s">
        <v>170</v>
      </c>
      <c s="34" t="s">
        <v>3633</v>
      </c>
      <c s="35" t="s">
        <v>52</v>
      </c>
      <c s="6" t="s">
        <v>3634</v>
      </c>
      <c s="36" t="s">
        <v>105</v>
      </c>
      <c s="37">
        <v>298.061</v>
      </c>
      <c s="36">
        <v>0</v>
      </c>
      <c s="36">
        <f>ROUND(G159*H159,6)</f>
      </c>
      <c r="L159" s="38">
        <v>0</v>
      </c>
      <c s="32">
        <f>ROUND(ROUND(L159,2)*ROUND(G159,3),2)</f>
      </c>
      <c s="36" t="s">
        <v>3015</v>
      </c>
      <c>
        <f>(M159*21)/100</f>
      </c>
      <c t="s">
        <v>28</v>
      </c>
    </row>
    <row r="160" spans="1:5" ht="12.75">
      <c r="A160" s="35" t="s">
        <v>56</v>
      </c>
      <c r="E160" s="39" t="s">
        <v>52</v>
      </c>
    </row>
    <row r="161" spans="1:5" ht="38.25">
      <c r="A161" s="35" t="s">
        <v>57</v>
      </c>
      <c r="E161" s="40" t="s">
        <v>3635</v>
      </c>
    </row>
    <row r="162" spans="1:5" ht="267.75">
      <c r="A162" t="s">
        <v>58</v>
      </c>
      <c r="E162" s="39" t="s">
        <v>3636</v>
      </c>
    </row>
    <row r="163" spans="1:16" ht="12.75">
      <c r="A163" t="s">
        <v>49</v>
      </c>
      <c s="34" t="s">
        <v>175</v>
      </c>
      <c s="34" t="s">
        <v>3637</v>
      </c>
      <c s="35" t="s">
        <v>52</v>
      </c>
      <c s="6" t="s">
        <v>3638</v>
      </c>
      <c s="36" t="s">
        <v>105</v>
      </c>
      <c s="37">
        <v>2</v>
      </c>
      <c s="36">
        <v>0</v>
      </c>
      <c s="36">
        <f>ROUND(G163*H163,6)</f>
      </c>
      <c r="L163" s="38">
        <v>0</v>
      </c>
      <c s="32">
        <f>ROUND(ROUND(L163,2)*ROUND(G163,3),2)</f>
      </c>
      <c s="36" t="s">
        <v>3015</v>
      </c>
      <c>
        <f>(M163*21)/100</f>
      </c>
      <c t="s">
        <v>28</v>
      </c>
    </row>
    <row r="164" spans="1:5" ht="12.75">
      <c r="A164" s="35" t="s">
        <v>56</v>
      </c>
      <c r="E164" s="39" t="s">
        <v>52</v>
      </c>
    </row>
    <row r="165" spans="1:5" ht="38.25">
      <c r="A165" s="35" t="s">
        <v>57</v>
      </c>
      <c r="E165" s="40" t="s">
        <v>3639</v>
      </c>
    </row>
    <row r="166" spans="1:5" ht="267.75">
      <c r="A166" t="s">
        <v>58</v>
      </c>
      <c r="E166" s="39" t="s">
        <v>3636</v>
      </c>
    </row>
    <row r="167" spans="1:16" ht="12.75">
      <c r="A167" t="s">
        <v>49</v>
      </c>
      <c s="34" t="s">
        <v>178</v>
      </c>
      <c s="34" t="s">
        <v>3640</v>
      </c>
      <c s="35" t="s">
        <v>52</v>
      </c>
      <c s="6" t="s">
        <v>3641</v>
      </c>
      <c s="36" t="s">
        <v>105</v>
      </c>
      <c s="37">
        <v>1191.905</v>
      </c>
      <c s="36">
        <v>0</v>
      </c>
      <c s="36">
        <f>ROUND(G167*H167,6)</f>
      </c>
      <c r="L167" s="38">
        <v>0</v>
      </c>
      <c s="32">
        <f>ROUND(ROUND(L167,2)*ROUND(G167,3),2)</f>
      </c>
      <c s="36" t="s">
        <v>3015</v>
      </c>
      <c>
        <f>(M167*21)/100</f>
      </c>
      <c t="s">
        <v>28</v>
      </c>
    </row>
    <row r="168" spans="1:5" ht="12.75">
      <c r="A168" s="35" t="s">
        <v>56</v>
      </c>
      <c r="E168" s="39" t="s">
        <v>52</v>
      </c>
    </row>
    <row r="169" spans="1:5" ht="38.25">
      <c r="A169" s="35" t="s">
        <v>57</v>
      </c>
      <c r="E169" s="40" t="s">
        <v>3642</v>
      </c>
    </row>
    <row r="170" spans="1:5" ht="242.25">
      <c r="A170" t="s">
        <v>58</v>
      </c>
      <c r="E170" s="39" t="s">
        <v>3643</v>
      </c>
    </row>
    <row r="171" spans="1:16" ht="12.75">
      <c r="A171" t="s">
        <v>49</v>
      </c>
      <c s="34" t="s">
        <v>181</v>
      </c>
      <c s="34" t="s">
        <v>3644</v>
      </c>
      <c s="35" t="s">
        <v>52</v>
      </c>
      <c s="6" t="s">
        <v>3645</v>
      </c>
      <c s="36" t="s">
        <v>105</v>
      </c>
      <c s="37">
        <v>1759.63</v>
      </c>
      <c s="36">
        <v>0</v>
      </c>
      <c s="36">
        <f>ROUND(G171*H171,6)</f>
      </c>
      <c r="L171" s="38">
        <v>0</v>
      </c>
      <c s="32">
        <f>ROUND(ROUND(L171,2)*ROUND(G171,3),2)</f>
      </c>
      <c s="36" t="s">
        <v>3015</v>
      </c>
      <c>
        <f>(M171*21)/100</f>
      </c>
      <c t="s">
        <v>28</v>
      </c>
    </row>
    <row r="172" spans="1:5" ht="12.75">
      <c r="A172" s="35" t="s">
        <v>56</v>
      </c>
      <c r="E172" s="39" t="s">
        <v>52</v>
      </c>
    </row>
    <row r="173" spans="1:5" ht="51">
      <c r="A173" s="35" t="s">
        <v>57</v>
      </c>
      <c r="E173" s="40" t="s">
        <v>3646</v>
      </c>
    </row>
    <row r="174" spans="1:5" ht="242.25">
      <c r="A174" t="s">
        <v>58</v>
      </c>
      <c r="E174" s="39" t="s">
        <v>3647</v>
      </c>
    </row>
    <row r="175" spans="1:16" ht="12.75">
      <c r="A175" t="s">
        <v>49</v>
      </c>
      <c s="34" t="s">
        <v>185</v>
      </c>
      <c s="34" t="s">
        <v>3648</v>
      </c>
      <c s="35" t="s">
        <v>52</v>
      </c>
      <c s="6" t="s">
        <v>3649</v>
      </c>
      <c s="36" t="s">
        <v>67</v>
      </c>
      <c s="37">
        <v>4</v>
      </c>
      <c s="36">
        <v>0</v>
      </c>
      <c s="36">
        <f>ROUND(G175*H175,6)</f>
      </c>
      <c r="L175" s="38">
        <v>0</v>
      </c>
      <c s="32">
        <f>ROUND(ROUND(L175,2)*ROUND(G175,3),2)</f>
      </c>
      <c s="36" t="s">
        <v>3015</v>
      </c>
      <c>
        <f>(M175*21)/100</f>
      </c>
      <c t="s">
        <v>28</v>
      </c>
    </row>
    <row r="176" spans="1:5" ht="12.75">
      <c r="A176" s="35" t="s">
        <v>56</v>
      </c>
      <c r="E176" s="39" t="s">
        <v>52</v>
      </c>
    </row>
    <row r="177" spans="1:5" ht="38.25">
      <c r="A177" s="35" t="s">
        <v>57</v>
      </c>
      <c r="E177" s="40" t="s">
        <v>3650</v>
      </c>
    </row>
    <row r="178" spans="1:5" ht="242.25">
      <c r="A178" t="s">
        <v>58</v>
      </c>
      <c r="E178" s="39" t="s">
        <v>3651</v>
      </c>
    </row>
    <row r="179" spans="1:16" ht="12.75">
      <c r="A179" t="s">
        <v>49</v>
      </c>
      <c s="34" t="s">
        <v>925</v>
      </c>
      <c s="34" t="s">
        <v>3652</v>
      </c>
      <c s="35" t="s">
        <v>52</v>
      </c>
      <c s="6" t="s">
        <v>3653</v>
      </c>
      <c s="36" t="s">
        <v>67</v>
      </c>
      <c s="37">
        <v>34</v>
      </c>
      <c s="36">
        <v>0</v>
      </c>
      <c s="36">
        <f>ROUND(G179*H179,6)</f>
      </c>
      <c r="L179" s="38">
        <v>0</v>
      </c>
      <c s="32">
        <f>ROUND(ROUND(L179,2)*ROUND(G179,3),2)</f>
      </c>
      <c s="36" t="s">
        <v>3015</v>
      </c>
      <c>
        <f>(M179*21)/100</f>
      </c>
      <c t="s">
        <v>28</v>
      </c>
    </row>
    <row r="180" spans="1:5" ht="12.75">
      <c r="A180" s="35" t="s">
        <v>56</v>
      </c>
      <c r="E180" s="39" t="s">
        <v>52</v>
      </c>
    </row>
    <row r="181" spans="1:5" ht="38.25">
      <c r="A181" s="35" t="s">
        <v>57</v>
      </c>
      <c r="E181" s="40" t="s">
        <v>3654</v>
      </c>
    </row>
    <row r="182" spans="1:5" ht="89.25">
      <c r="A182" t="s">
        <v>58</v>
      </c>
      <c r="E182" s="39" t="s">
        <v>3655</v>
      </c>
    </row>
    <row r="183" spans="1:13" ht="12.75">
      <c r="A183" t="s">
        <v>47</v>
      </c>
      <c r="C183" s="31" t="s">
        <v>3185</v>
      </c>
      <c r="E183" s="33" t="s">
        <v>1744</v>
      </c>
      <c r="J183" s="32">
        <f>0</f>
      </c>
      <c s="32">
        <f>0</f>
      </c>
      <c s="32">
        <f>0+L184+L188+L192+L196+L200+L204+L208+L212+L216</f>
      </c>
      <c s="32">
        <f>0+M184+M188+M192+M196+M200+M204+M208+M212+M216</f>
      </c>
    </row>
    <row r="184" spans="1:16" ht="12.75">
      <c r="A184" t="s">
        <v>49</v>
      </c>
      <c s="34" t="s">
        <v>926</v>
      </c>
      <c s="34" t="s">
        <v>3656</v>
      </c>
      <c s="35" t="s">
        <v>52</v>
      </c>
      <c s="6" t="s">
        <v>3657</v>
      </c>
      <c s="36" t="s">
        <v>75</v>
      </c>
      <c s="37">
        <v>0.156</v>
      </c>
      <c s="36">
        <v>0</v>
      </c>
      <c s="36">
        <f>ROUND(G184*H184,6)</f>
      </c>
      <c r="L184" s="38">
        <v>0</v>
      </c>
      <c s="32">
        <f>ROUND(ROUND(L184,2)*ROUND(G184,3),2)</f>
      </c>
      <c s="36" t="s">
        <v>3015</v>
      </c>
      <c>
        <f>(M184*21)/100</f>
      </c>
      <c t="s">
        <v>28</v>
      </c>
    </row>
    <row r="185" spans="1:5" ht="12.75">
      <c r="A185" s="35" t="s">
        <v>56</v>
      </c>
      <c r="E185" s="39" t="s">
        <v>52</v>
      </c>
    </row>
    <row r="186" spans="1:5" ht="38.25">
      <c r="A186" s="35" t="s">
        <v>57</v>
      </c>
      <c r="E186" s="40" t="s">
        <v>3658</v>
      </c>
    </row>
    <row r="187" spans="1:5" ht="51">
      <c r="A187" t="s">
        <v>58</v>
      </c>
      <c r="E187" s="39" t="s">
        <v>3659</v>
      </c>
    </row>
    <row r="188" spans="1:16" ht="12.75">
      <c r="A188" t="s">
        <v>49</v>
      </c>
      <c s="34" t="s">
        <v>831</v>
      </c>
      <c s="34" t="s">
        <v>3660</v>
      </c>
      <c s="35" t="s">
        <v>52</v>
      </c>
      <c s="6" t="s">
        <v>3661</v>
      </c>
      <c s="36" t="s">
        <v>105</v>
      </c>
      <c s="37">
        <v>2897.7</v>
      </c>
      <c s="36">
        <v>0</v>
      </c>
      <c s="36">
        <f>ROUND(G188*H188,6)</f>
      </c>
      <c r="L188" s="38">
        <v>0</v>
      </c>
      <c s="32">
        <f>ROUND(ROUND(L188,2)*ROUND(G188,3),2)</f>
      </c>
      <c s="36" t="s">
        <v>3015</v>
      </c>
      <c>
        <f>(M188*21)/100</f>
      </c>
      <c t="s">
        <v>28</v>
      </c>
    </row>
    <row r="189" spans="1:5" ht="12.75">
      <c r="A189" s="35" t="s">
        <v>56</v>
      </c>
      <c r="E189" s="39" t="s">
        <v>52</v>
      </c>
    </row>
    <row r="190" spans="1:5" ht="89.25">
      <c r="A190" s="35" t="s">
        <v>57</v>
      </c>
      <c r="E190" s="40" t="s">
        <v>3662</v>
      </c>
    </row>
    <row r="191" spans="1:5" ht="89.25">
      <c r="A191" t="s">
        <v>58</v>
      </c>
      <c r="E191" s="39" t="s">
        <v>3663</v>
      </c>
    </row>
    <row r="192" spans="1:16" ht="12.75">
      <c r="A192" t="s">
        <v>49</v>
      </c>
      <c s="34" t="s">
        <v>188</v>
      </c>
      <c s="34" t="s">
        <v>3664</v>
      </c>
      <c s="35" t="s">
        <v>52</v>
      </c>
      <c s="6" t="s">
        <v>3665</v>
      </c>
      <c s="36" t="s">
        <v>105</v>
      </c>
      <c s="37">
        <v>17.5</v>
      </c>
      <c s="36">
        <v>0</v>
      </c>
      <c s="36">
        <f>ROUND(G192*H192,6)</f>
      </c>
      <c r="L192" s="38">
        <v>0</v>
      </c>
      <c s="32">
        <f>ROUND(ROUND(L192,2)*ROUND(G192,3),2)</f>
      </c>
      <c s="36" t="s">
        <v>3015</v>
      </c>
      <c>
        <f>(M192*21)/100</f>
      </c>
      <c t="s">
        <v>28</v>
      </c>
    </row>
    <row r="193" spans="1:5" ht="12.75">
      <c r="A193" s="35" t="s">
        <v>56</v>
      </c>
      <c r="E193" s="39" t="s">
        <v>52</v>
      </c>
    </row>
    <row r="194" spans="1:5" ht="25.5">
      <c r="A194" s="35" t="s">
        <v>57</v>
      </c>
      <c r="E194" s="40" t="s">
        <v>3666</v>
      </c>
    </row>
    <row r="195" spans="1:5" ht="76.5">
      <c r="A195" t="s">
        <v>58</v>
      </c>
      <c r="E195" s="39" t="s">
        <v>3667</v>
      </c>
    </row>
    <row r="196" spans="1:16" ht="12.75">
      <c r="A196" t="s">
        <v>49</v>
      </c>
      <c s="34" t="s">
        <v>192</v>
      </c>
      <c s="34" t="s">
        <v>3668</v>
      </c>
      <c s="35" t="s">
        <v>52</v>
      </c>
      <c s="6" t="s">
        <v>3669</v>
      </c>
      <c s="36" t="s">
        <v>105</v>
      </c>
      <c s="37">
        <v>312.5</v>
      </c>
      <c s="36">
        <v>0</v>
      </c>
      <c s="36">
        <f>ROUND(G196*H196,6)</f>
      </c>
      <c r="L196" s="38">
        <v>0</v>
      </c>
      <c s="32">
        <f>ROUND(ROUND(L196,2)*ROUND(G196,3),2)</f>
      </c>
      <c s="36" t="s">
        <v>3015</v>
      </c>
      <c>
        <f>(M196*21)/100</f>
      </c>
      <c t="s">
        <v>28</v>
      </c>
    </row>
    <row r="197" spans="1:5" ht="12.75">
      <c r="A197" s="35" t="s">
        <v>56</v>
      </c>
      <c r="E197" s="39" t="s">
        <v>52</v>
      </c>
    </row>
    <row r="198" spans="1:5" ht="89.25">
      <c r="A198" s="35" t="s">
        <v>57</v>
      </c>
      <c r="E198" s="40" t="s">
        <v>3670</v>
      </c>
    </row>
    <row r="199" spans="1:5" ht="76.5">
      <c r="A199" t="s">
        <v>58</v>
      </c>
      <c r="E199" s="39" t="s">
        <v>3667</v>
      </c>
    </row>
    <row r="200" spans="1:16" ht="12.75">
      <c r="A200" t="s">
        <v>49</v>
      </c>
      <c s="34" t="s">
        <v>196</v>
      </c>
      <c s="34" t="s">
        <v>3671</v>
      </c>
      <c s="35" t="s">
        <v>52</v>
      </c>
      <c s="6" t="s">
        <v>3672</v>
      </c>
      <c s="36" t="s">
        <v>105</v>
      </c>
      <c s="37">
        <v>80</v>
      </c>
      <c s="36">
        <v>0</v>
      </c>
      <c s="36">
        <f>ROUND(G200*H200,6)</f>
      </c>
      <c r="L200" s="38">
        <v>0</v>
      </c>
      <c s="32">
        <f>ROUND(ROUND(L200,2)*ROUND(G200,3),2)</f>
      </c>
      <c s="36" t="s">
        <v>3015</v>
      </c>
      <c>
        <f>(M200*21)/100</f>
      </c>
      <c t="s">
        <v>28</v>
      </c>
    </row>
    <row r="201" spans="1:5" ht="12.75">
      <c r="A201" s="35" t="s">
        <v>56</v>
      </c>
      <c r="E201" s="39" t="s">
        <v>52</v>
      </c>
    </row>
    <row r="202" spans="1:5" ht="25.5">
      <c r="A202" s="35" t="s">
        <v>57</v>
      </c>
      <c r="E202" s="40" t="s">
        <v>3673</v>
      </c>
    </row>
    <row r="203" spans="1:5" ht="76.5">
      <c r="A203" t="s">
        <v>58</v>
      </c>
      <c r="E203" s="39" t="s">
        <v>3667</v>
      </c>
    </row>
    <row r="204" spans="1:16" ht="12.75">
      <c r="A204" t="s">
        <v>49</v>
      </c>
      <c s="34" t="s">
        <v>200</v>
      </c>
      <c s="34" t="s">
        <v>3674</v>
      </c>
      <c s="35" t="s">
        <v>52</v>
      </c>
      <c s="6" t="s">
        <v>3675</v>
      </c>
      <c s="36" t="s">
        <v>75</v>
      </c>
      <c s="37">
        <v>1.993</v>
      </c>
      <c s="36">
        <v>0</v>
      </c>
      <c s="36">
        <f>ROUND(G204*H204,6)</f>
      </c>
      <c r="L204" s="38">
        <v>0</v>
      </c>
      <c s="32">
        <f>ROUND(ROUND(L204,2)*ROUND(G204,3),2)</f>
      </c>
      <c s="36" t="s">
        <v>3015</v>
      </c>
      <c>
        <f>(M204*21)/100</f>
      </c>
      <c t="s">
        <v>28</v>
      </c>
    </row>
    <row r="205" spans="1:5" ht="12.75">
      <c r="A205" s="35" t="s">
        <v>56</v>
      </c>
      <c r="E205" s="39" t="s">
        <v>52</v>
      </c>
    </row>
    <row r="206" spans="1:5" ht="89.25">
      <c r="A206" s="35" t="s">
        <v>57</v>
      </c>
      <c r="E206" s="40" t="s">
        <v>3676</v>
      </c>
    </row>
    <row r="207" spans="1:5" ht="369.75">
      <c r="A207" t="s">
        <v>58</v>
      </c>
      <c r="E207" s="39" t="s">
        <v>3573</v>
      </c>
    </row>
    <row r="208" spans="1:16" ht="12.75">
      <c r="A208" t="s">
        <v>49</v>
      </c>
      <c s="34" t="s">
        <v>204</v>
      </c>
      <c s="34" t="s">
        <v>3677</v>
      </c>
      <c s="35" t="s">
        <v>52</v>
      </c>
      <c s="6" t="s">
        <v>3678</v>
      </c>
      <c s="36" t="s">
        <v>67</v>
      </c>
      <c s="37">
        <v>5</v>
      </c>
      <c s="36">
        <v>0</v>
      </c>
      <c s="36">
        <f>ROUND(G208*H208,6)</f>
      </c>
      <c r="L208" s="38">
        <v>0</v>
      </c>
      <c s="32">
        <f>ROUND(ROUND(L208,2)*ROUND(G208,3),2)</f>
      </c>
      <c s="36" t="s">
        <v>3015</v>
      </c>
      <c>
        <f>(M208*21)/100</f>
      </c>
      <c t="s">
        <v>28</v>
      </c>
    </row>
    <row r="209" spans="1:5" ht="12.75">
      <c r="A209" s="35" t="s">
        <v>56</v>
      </c>
      <c r="E209" s="39" t="s">
        <v>52</v>
      </c>
    </row>
    <row r="210" spans="1:5" ht="38.25">
      <c r="A210" s="35" t="s">
        <v>57</v>
      </c>
      <c r="E210" s="40" t="s">
        <v>3679</v>
      </c>
    </row>
    <row r="211" spans="1:5" ht="89.25">
      <c r="A211" t="s">
        <v>58</v>
      </c>
      <c r="E211" s="39" t="s">
        <v>3680</v>
      </c>
    </row>
    <row r="212" spans="1:16" ht="12.75">
      <c r="A212" t="s">
        <v>49</v>
      </c>
      <c s="34" t="s">
        <v>207</v>
      </c>
      <c s="34" t="s">
        <v>3681</v>
      </c>
      <c s="35" t="s">
        <v>52</v>
      </c>
      <c s="6" t="s">
        <v>3682</v>
      </c>
      <c s="36" t="s">
        <v>105</v>
      </c>
      <c s="37">
        <v>450</v>
      </c>
      <c s="36">
        <v>0</v>
      </c>
      <c s="36">
        <f>ROUND(G212*H212,6)</f>
      </c>
      <c r="L212" s="38">
        <v>0</v>
      </c>
      <c s="32">
        <f>ROUND(ROUND(L212,2)*ROUND(G212,3),2)</f>
      </c>
      <c s="36" t="s">
        <v>3015</v>
      </c>
      <c>
        <f>(M212*21)/100</f>
      </c>
      <c t="s">
        <v>28</v>
      </c>
    </row>
    <row r="213" spans="1:5" ht="12.75">
      <c r="A213" s="35" t="s">
        <v>56</v>
      </c>
      <c r="E213" s="39" t="s">
        <v>52</v>
      </c>
    </row>
    <row r="214" spans="1:5" ht="38.25">
      <c r="A214" s="35" t="s">
        <v>57</v>
      </c>
      <c r="E214" s="40" t="s">
        <v>3683</v>
      </c>
    </row>
    <row r="215" spans="1:5" ht="89.25">
      <c r="A215" t="s">
        <v>58</v>
      </c>
      <c r="E215" s="39" t="s">
        <v>3684</v>
      </c>
    </row>
    <row r="216" spans="1:16" ht="12.75">
      <c r="A216" t="s">
        <v>49</v>
      </c>
      <c s="34" t="s">
        <v>210</v>
      </c>
      <c s="34" t="s">
        <v>3685</v>
      </c>
      <c s="35" t="s">
        <v>52</v>
      </c>
      <c s="6" t="s">
        <v>3686</v>
      </c>
      <c s="36" t="s">
        <v>54</v>
      </c>
      <c s="37">
        <v>14.42</v>
      </c>
      <c s="36">
        <v>0</v>
      </c>
      <c s="36">
        <f>ROUND(G216*H216,6)</f>
      </c>
      <c r="L216" s="38">
        <v>0</v>
      </c>
      <c s="32">
        <f>ROUND(ROUND(L216,2)*ROUND(G216,3),2)</f>
      </c>
      <c s="36" t="s">
        <v>1063</v>
      </c>
      <c>
        <f>(M216*21)/100</f>
      </c>
      <c t="s">
        <v>28</v>
      </c>
    </row>
    <row r="217" spans="1:5" ht="12.75">
      <c r="A217" s="35" t="s">
        <v>56</v>
      </c>
      <c r="E217" s="39" t="s">
        <v>52</v>
      </c>
    </row>
    <row r="218" spans="1:5" ht="76.5">
      <c r="A218" s="35" t="s">
        <v>57</v>
      </c>
      <c r="E218" s="40" t="s">
        <v>3687</v>
      </c>
    </row>
    <row r="219" spans="1:5" ht="63.75">
      <c r="A219" t="s">
        <v>58</v>
      </c>
      <c r="E219" s="39" t="s">
        <v>3688</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3248</v>
      </c>
    </row>
    <row r="223" spans="1:5" ht="204">
      <c r="A223" s="35" t="s">
        <v>57</v>
      </c>
      <c r="E223" s="40" t="s">
        <v>3689</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3248</v>
      </c>
    </row>
    <row r="227" spans="1:5" ht="25.5">
      <c r="A227" s="35" t="s">
        <v>57</v>
      </c>
      <c r="E227" s="40" t="s">
        <v>3690</v>
      </c>
    </row>
    <row r="228" spans="1:5" ht="102">
      <c r="A228" t="s">
        <v>58</v>
      </c>
      <c r="E228" s="39" t="s">
        <v>651</v>
      </c>
    </row>
    <row r="229" spans="1:16" ht="25.5">
      <c r="A229" t="s">
        <v>49</v>
      </c>
      <c s="34" t="s">
        <v>222</v>
      </c>
      <c s="34" t="s">
        <v>3691</v>
      </c>
      <c s="35" t="s">
        <v>3692</v>
      </c>
      <c s="6" t="s">
        <v>3693</v>
      </c>
      <c s="36" t="s">
        <v>648</v>
      </c>
      <c s="37">
        <v>250</v>
      </c>
      <c s="36">
        <v>0</v>
      </c>
      <c s="36">
        <f>ROUND(G229*H229,6)</f>
      </c>
      <c r="L229" s="38">
        <v>0</v>
      </c>
      <c s="32">
        <f>ROUND(ROUND(L229,2)*ROUND(G229,3),2)</f>
      </c>
      <c s="36" t="s">
        <v>649</v>
      </c>
      <c>
        <f>(M229*21)/100</f>
      </c>
      <c t="s">
        <v>28</v>
      </c>
    </row>
    <row r="230" spans="1:5" ht="25.5">
      <c r="A230" s="35" t="s">
        <v>56</v>
      </c>
      <c r="E230" s="39" t="s">
        <v>3248</v>
      </c>
    </row>
    <row r="231" spans="1:5" ht="25.5">
      <c r="A231" s="35" t="s">
        <v>57</v>
      </c>
      <c r="E231" s="40" t="s">
        <v>3694</v>
      </c>
    </row>
    <row r="232" spans="1:5" ht="102">
      <c r="A232" t="s">
        <v>58</v>
      </c>
      <c r="E232" s="39" t="s">
        <v>651</v>
      </c>
    </row>
    <row r="233" spans="1:16" ht="25.5">
      <c r="A233" t="s">
        <v>49</v>
      </c>
      <c s="34" t="s">
        <v>226</v>
      </c>
      <c s="34" t="s">
        <v>3274</v>
      </c>
      <c s="35" t="s">
        <v>3275</v>
      </c>
      <c s="6" t="s">
        <v>3276</v>
      </c>
      <c s="36" t="s">
        <v>648</v>
      </c>
      <c s="37">
        <v>25</v>
      </c>
      <c s="36">
        <v>0</v>
      </c>
      <c s="36">
        <f>ROUND(G233*H233,6)</f>
      </c>
      <c r="L233" s="38">
        <v>0</v>
      </c>
      <c s="32">
        <f>ROUND(ROUND(L233,2)*ROUND(G233,3),2)</f>
      </c>
      <c s="36" t="s">
        <v>649</v>
      </c>
      <c>
        <f>(M233*21)/100</f>
      </c>
      <c t="s">
        <v>28</v>
      </c>
    </row>
    <row r="234" spans="1:5" ht="25.5">
      <c r="A234" s="35" t="s">
        <v>56</v>
      </c>
      <c r="E234" s="39" t="s">
        <v>3248</v>
      </c>
    </row>
    <row r="235" spans="1:5" ht="25.5">
      <c r="A235" s="35" t="s">
        <v>57</v>
      </c>
      <c r="E235" s="40" t="s">
        <v>3695</v>
      </c>
    </row>
    <row r="236" spans="1:5" ht="102">
      <c r="A236" t="s">
        <v>58</v>
      </c>
      <c r="E236" s="39" t="s">
        <v>651</v>
      </c>
    </row>
    <row r="237" spans="1:16" ht="38.25">
      <c r="A237" t="s">
        <v>49</v>
      </c>
      <c s="34" t="s">
        <v>230</v>
      </c>
      <c s="34" t="s">
        <v>3426</v>
      </c>
      <c s="35" t="s">
        <v>3427</v>
      </c>
      <c s="6" t="s">
        <v>3428</v>
      </c>
      <c s="36" t="s">
        <v>648</v>
      </c>
      <c s="37">
        <v>27039.446</v>
      </c>
      <c s="36">
        <v>0</v>
      </c>
      <c s="36">
        <f>ROUND(G237*H237,6)</f>
      </c>
      <c r="L237" s="38">
        <v>0</v>
      </c>
      <c s="32">
        <f>ROUND(ROUND(L237,2)*ROUND(G237,3),2)</f>
      </c>
      <c s="36" t="s">
        <v>649</v>
      </c>
      <c>
        <f>(M237*21)/100</f>
      </c>
      <c t="s">
        <v>28</v>
      </c>
    </row>
    <row r="238" spans="1:5" ht="25.5">
      <c r="A238" s="35" t="s">
        <v>56</v>
      </c>
      <c r="E238" s="39" t="s">
        <v>3248</v>
      </c>
    </row>
    <row r="239" spans="1:5" ht="204">
      <c r="A239" s="35" t="s">
        <v>57</v>
      </c>
      <c r="E239" s="40" t="s">
        <v>3696</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3513</v>
      </c>
      <c s="41">
        <f>Rekapitulace!C74</f>
      </c>
      <c s="20" t="s">
        <v>0</v>
      </c>
      <c t="s">
        <v>23</v>
      </c>
      <c t="s">
        <v>28</v>
      </c>
    </row>
    <row r="4" spans="1:16" ht="32" customHeight="1">
      <c r="A4" s="24" t="s">
        <v>20</v>
      </c>
      <c s="25" t="s">
        <v>29</v>
      </c>
      <c s="27" t="s">
        <v>3513</v>
      </c>
      <c r="E4" s="26" t="s">
        <v>3514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3699</v>
      </c>
      <c r="E8" s="30" t="s">
        <v>3698</v>
      </c>
      <c r="J8" s="29">
        <f>0+J9+J46+J51+J56+J69+J82</f>
      </c>
      <c s="29">
        <f>0+K9+K46+K51+K56+K69+K82</f>
      </c>
      <c s="29">
        <f>0+L9+L46+L51+L56+L69+L82</f>
      </c>
      <c s="29">
        <f>0+M9+M46+M51+M56+M69+M82</f>
      </c>
    </row>
    <row r="9" spans="1:13" ht="12.75">
      <c r="A9" t="s">
        <v>47</v>
      </c>
      <c r="C9" s="31" t="s">
        <v>3017</v>
      </c>
      <c r="E9" s="33" t="s">
        <v>1157</v>
      </c>
      <c r="J9" s="32">
        <f>0</f>
      </c>
      <c s="32">
        <f>0</f>
      </c>
      <c s="32">
        <f>0+L10+L14+L18+L22+L26+L30+L34+L38+L42</f>
      </c>
      <c s="32">
        <f>0+M10+M14+M18+M22+M26+M30+M34+M38+M42</f>
      </c>
    </row>
    <row r="10" spans="1:16" ht="12.75">
      <c r="A10" t="s">
        <v>49</v>
      </c>
      <c s="34" t="s">
        <v>644</v>
      </c>
      <c s="34" t="s">
        <v>2724</v>
      </c>
      <c s="35" t="s">
        <v>52</v>
      </c>
      <c s="6" t="s">
        <v>2725</v>
      </c>
      <c s="36" t="s">
        <v>75</v>
      </c>
      <c s="37">
        <v>133.728</v>
      </c>
      <c s="36">
        <v>0</v>
      </c>
      <c s="36">
        <f>ROUND(G10*H10,6)</f>
      </c>
      <c r="L10" s="38">
        <v>0</v>
      </c>
      <c s="32">
        <f>ROUND(ROUND(L10,2)*ROUND(G10,3),2)</f>
      </c>
      <c s="36" t="s">
        <v>3015</v>
      </c>
      <c>
        <f>(M10*21)/100</f>
      </c>
      <c t="s">
        <v>28</v>
      </c>
    </row>
    <row r="11" spans="1:5" ht="12.75">
      <c r="A11" s="35" t="s">
        <v>56</v>
      </c>
      <c r="E11" s="39" t="s">
        <v>52</v>
      </c>
    </row>
    <row r="12" spans="1:5" ht="51">
      <c r="A12" s="35" t="s">
        <v>57</v>
      </c>
      <c r="E12" s="40" t="s">
        <v>3700</v>
      </c>
    </row>
    <row r="13" spans="1:5" ht="38.25">
      <c r="A13" t="s">
        <v>58</v>
      </c>
      <c r="E13" s="39" t="s">
        <v>3523</v>
      </c>
    </row>
    <row r="14" spans="1:16" ht="12.75">
      <c r="A14" t="s">
        <v>49</v>
      </c>
      <c s="34" t="s">
        <v>28</v>
      </c>
      <c s="34" t="s">
        <v>79</v>
      </c>
      <c s="35" t="s">
        <v>52</v>
      </c>
      <c s="6" t="s">
        <v>80</v>
      </c>
      <c s="36" t="s">
        <v>81</v>
      </c>
      <c s="37">
        <v>1337.283</v>
      </c>
      <c s="36">
        <v>0</v>
      </c>
      <c s="36">
        <f>ROUND(G14*H14,6)</f>
      </c>
      <c r="L14" s="38">
        <v>0</v>
      </c>
      <c s="32">
        <f>ROUND(ROUND(L14,2)*ROUND(G14,3),2)</f>
      </c>
      <c s="36" t="s">
        <v>3015</v>
      </c>
      <c>
        <f>(M14*21)/100</f>
      </c>
      <c t="s">
        <v>28</v>
      </c>
    </row>
    <row r="15" spans="1:5" ht="12.75">
      <c r="A15" s="35" t="s">
        <v>56</v>
      </c>
      <c r="E15" s="39" t="s">
        <v>52</v>
      </c>
    </row>
    <row r="16" spans="1:5" ht="51">
      <c r="A16" s="35" t="s">
        <v>57</v>
      </c>
      <c r="E16" s="40" t="s">
        <v>3701</v>
      </c>
    </row>
    <row r="17" spans="1:5" ht="25.5">
      <c r="A17" t="s">
        <v>58</v>
      </c>
      <c r="E17" s="39" t="s">
        <v>82</v>
      </c>
    </row>
    <row r="18" spans="1:16" ht="12.75">
      <c r="A18" t="s">
        <v>49</v>
      </c>
      <c s="34" t="s">
        <v>26</v>
      </c>
      <c s="34" t="s">
        <v>3375</v>
      </c>
      <c s="35" t="s">
        <v>52</v>
      </c>
      <c s="6" t="s">
        <v>3376</v>
      </c>
      <c s="36" t="s">
        <v>75</v>
      </c>
      <c s="37">
        <v>1742.566</v>
      </c>
      <c s="36">
        <v>0</v>
      </c>
      <c s="36">
        <f>ROUND(G18*H18,6)</f>
      </c>
      <c r="L18" s="38">
        <v>0</v>
      </c>
      <c s="32">
        <f>ROUND(ROUND(L18,2)*ROUND(G18,3),2)</f>
      </c>
      <c s="36" t="s">
        <v>3015</v>
      </c>
      <c>
        <f>(M18*21)/100</f>
      </c>
      <c t="s">
        <v>28</v>
      </c>
    </row>
    <row r="19" spans="1:5" ht="12.75">
      <c r="A19" s="35" t="s">
        <v>56</v>
      </c>
      <c r="E19" s="39" t="s">
        <v>52</v>
      </c>
    </row>
    <row r="20" spans="1:5" ht="38.25">
      <c r="A20" s="35" t="s">
        <v>57</v>
      </c>
      <c r="E20" s="40" t="s">
        <v>3702</v>
      </c>
    </row>
    <row r="21" spans="1:5" ht="369.75">
      <c r="A21" t="s">
        <v>58</v>
      </c>
      <c r="E21" s="39" t="s">
        <v>3440</v>
      </c>
    </row>
    <row r="22" spans="1:16" ht="12.75">
      <c r="A22" t="s">
        <v>49</v>
      </c>
      <c s="34" t="s">
        <v>94</v>
      </c>
      <c s="34" t="s">
        <v>3379</v>
      </c>
      <c s="35" t="s">
        <v>52</v>
      </c>
      <c s="6" t="s">
        <v>3380</v>
      </c>
      <c s="36" t="s">
        <v>75</v>
      </c>
      <c s="37">
        <v>291.352</v>
      </c>
      <c s="36">
        <v>0</v>
      </c>
      <c s="36">
        <f>ROUND(G22*H22,6)</f>
      </c>
      <c r="L22" s="38">
        <v>0</v>
      </c>
      <c s="32">
        <f>ROUND(ROUND(L22,2)*ROUND(G22,3),2)</f>
      </c>
      <c s="36" t="s">
        <v>3015</v>
      </c>
      <c>
        <f>(M22*21)/100</f>
      </c>
      <c t="s">
        <v>28</v>
      </c>
    </row>
    <row r="23" spans="1:5" ht="12.75">
      <c r="A23" s="35" t="s">
        <v>56</v>
      </c>
      <c r="E23" s="39" t="s">
        <v>52</v>
      </c>
    </row>
    <row r="24" spans="1:5" ht="38.25">
      <c r="A24" s="35" t="s">
        <v>57</v>
      </c>
      <c r="E24" s="40" t="s">
        <v>3703</v>
      </c>
    </row>
    <row r="25" spans="1:5" ht="267.75">
      <c r="A25" t="s">
        <v>58</v>
      </c>
      <c r="E25" s="39" t="s">
        <v>3382</v>
      </c>
    </row>
    <row r="26" spans="1:16" ht="12.75">
      <c r="A26" t="s">
        <v>49</v>
      </c>
      <c s="34" t="s">
        <v>100</v>
      </c>
      <c s="34" t="s">
        <v>3704</v>
      </c>
      <c s="35" t="s">
        <v>52</v>
      </c>
      <c s="6" t="s">
        <v>3705</v>
      </c>
      <c s="36" t="s">
        <v>75</v>
      </c>
      <c s="37">
        <v>42.995</v>
      </c>
      <c s="36">
        <v>0</v>
      </c>
      <c s="36">
        <f>ROUND(G26*H26,6)</f>
      </c>
      <c r="L26" s="38">
        <v>0</v>
      </c>
      <c s="32">
        <f>ROUND(ROUND(L26,2)*ROUND(G26,3),2)</f>
      </c>
      <c s="36" t="s">
        <v>3015</v>
      </c>
      <c>
        <f>(M26*21)/100</f>
      </c>
      <c t="s">
        <v>28</v>
      </c>
    </row>
    <row r="27" spans="1:5" ht="12.75">
      <c r="A27" s="35" t="s">
        <v>56</v>
      </c>
      <c r="E27" s="39" t="s">
        <v>52</v>
      </c>
    </row>
    <row r="28" spans="1:5" ht="38.25">
      <c r="A28" s="35" t="s">
        <v>57</v>
      </c>
      <c r="E28" s="40" t="s">
        <v>3706</v>
      </c>
    </row>
    <row r="29" spans="1:5" ht="267.75">
      <c r="A29" t="s">
        <v>58</v>
      </c>
      <c r="E29" s="39" t="s">
        <v>3382</v>
      </c>
    </row>
    <row r="30" spans="1:16" ht="12.75">
      <c r="A30" t="s">
        <v>49</v>
      </c>
      <c s="34" t="s">
        <v>27</v>
      </c>
      <c s="34" t="s">
        <v>3384</v>
      </c>
      <c s="35" t="s">
        <v>52</v>
      </c>
      <c s="6" t="s">
        <v>3385</v>
      </c>
      <c s="36" t="s">
        <v>54</v>
      </c>
      <c s="37">
        <v>1401.992</v>
      </c>
      <c s="36">
        <v>0</v>
      </c>
      <c s="36">
        <f>ROUND(G30*H30,6)</f>
      </c>
      <c r="L30" s="38">
        <v>0</v>
      </c>
      <c s="32">
        <f>ROUND(ROUND(L30,2)*ROUND(G30,3),2)</f>
      </c>
      <c s="36" t="s">
        <v>3015</v>
      </c>
      <c>
        <f>(M30*21)/100</f>
      </c>
      <c t="s">
        <v>28</v>
      </c>
    </row>
    <row r="31" spans="1:5" ht="12.75">
      <c r="A31" s="35" t="s">
        <v>56</v>
      </c>
      <c r="E31" s="39" t="s">
        <v>52</v>
      </c>
    </row>
    <row r="32" spans="1:5" ht="38.25">
      <c r="A32" s="35" t="s">
        <v>57</v>
      </c>
      <c r="E32" s="40" t="s">
        <v>3707</v>
      </c>
    </row>
    <row r="33" spans="1:5" ht="25.5">
      <c r="A33" t="s">
        <v>58</v>
      </c>
      <c r="E33" s="39" t="s">
        <v>3387</v>
      </c>
    </row>
    <row r="34" spans="1:16" ht="12.75">
      <c r="A34" t="s">
        <v>49</v>
      </c>
      <c s="34" t="s">
        <v>168</v>
      </c>
      <c s="34" t="s">
        <v>3708</v>
      </c>
      <c s="35" t="s">
        <v>52</v>
      </c>
      <c s="6" t="s">
        <v>3709</v>
      </c>
      <c s="36" t="s">
        <v>75</v>
      </c>
      <c s="37">
        <v>5.568</v>
      </c>
      <c s="36">
        <v>0</v>
      </c>
      <c s="36">
        <f>ROUND(G34*H34,6)</f>
      </c>
      <c r="L34" s="38">
        <v>0</v>
      </c>
      <c s="32">
        <f>ROUND(ROUND(L34,2)*ROUND(G34,3),2)</f>
      </c>
      <c s="36" t="s">
        <v>3015</v>
      </c>
      <c>
        <f>(M34*21)/100</f>
      </c>
      <c t="s">
        <v>28</v>
      </c>
    </row>
    <row r="35" spans="1:5" ht="12.75">
      <c r="A35" s="35" t="s">
        <v>56</v>
      </c>
      <c r="E35" s="39" t="s">
        <v>52</v>
      </c>
    </row>
    <row r="36" spans="1:5" ht="63.75">
      <c r="A36" s="35" t="s">
        <v>57</v>
      </c>
      <c r="E36" s="40" t="s">
        <v>3710</v>
      </c>
    </row>
    <row r="37" spans="1:5" ht="38.25">
      <c r="A37" t="s">
        <v>58</v>
      </c>
      <c r="E37" s="39" t="s">
        <v>3547</v>
      </c>
    </row>
    <row r="38" spans="1:16" ht="12.75">
      <c r="A38" t="s">
        <v>49</v>
      </c>
      <c s="34" t="s">
        <v>534</v>
      </c>
      <c s="34" t="s">
        <v>3544</v>
      </c>
      <c s="35" t="s">
        <v>52</v>
      </c>
      <c s="6" t="s">
        <v>3545</v>
      </c>
      <c s="36" t="s">
        <v>54</v>
      </c>
      <c s="37">
        <v>485.395</v>
      </c>
      <c s="36">
        <v>0</v>
      </c>
      <c s="36">
        <f>ROUND(G38*H38,6)</f>
      </c>
      <c r="L38" s="38">
        <v>0</v>
      </c>
      <c s="32">
        <f>ROUND(ROUND(L38,2)*ROUND(G38,3),2)</f>
      </c>
      <c s="36" t="s">
        <v>3015</v>
      </c>
      <c>
        <f>(M38*21)/100</f>
      </c>
      <c t="s">
        <v>28</v>
      </c>
    </row>
    <row r="39" spans="1:5" ht="12.75">
      <c r="A39" s="35" t="s">
        <v>56</v>
      </c>
      <c r="E39" s="39" t="s">
        <v>52</v>
      </c>
    </row>
    <row r="40" spans="1:5" ht="38.25">
      <c r="A40" s="35" t="s">
        <v>57</v>
      </c>
      <c r="E40" s="40" t="s">
        <v>3711</v>
      </c>
    </row>
    <row r="41" spans="1:5" ht="38.25">
      <c r="A41" t="s">
        <v>58</v>
      </c>
      <c r="E41" s="39" t="s">
        <v>3547</v>
      </c>
    </row>
    <row r="42" spans="1:16" ht="12.75">
      <c r="A42" t="s">
        <v>49</v>
      </c>
      <c s="34" t="s">
        <v>673</v>
      </c>
      <c s="34" t="s">
        <v>3548</v>
      </c>
      <c s="35" t="s">
        <v>52</v>
      </c>
      <c s="6" t="s">
        <v>3549</v>
      </c>
      <c s="36" t="s">
        <v>54</v>
      </c>
      <c s="37">
        <v>504.147</v>
      </c>
      <c s="36">
        <v>0</v>
      </c>
      <c s="36">
        <f>ROUND(G42*H42,6)</f>
      </c>
      <c r="L42" s="38">
        <v>0</v>
      </c>
      <c s="32">
        <f>ROUND(ROUND(L42,2)*ROUND(G42,3),2)</f>
      </c>
      <c s="36" t="s">
        <v>3015</v>
      </c>
      <c>
        <f>(M42*21)/100</f>
      </c>
      <c t="s">
        <v>28</v>
      </c>
    </row>
    <row r="43" spans="1:5" ht="12.75">
      <c r="A43" s="35" t="s">
        <v>56</v>
      </c>
      <c r="E43" s="39" t="s">
        <v>52</v>
      </c>
    </row>
    <row r="44" spans="1:5" ht="102">
      <c r="A44" s="35" t="s">
        <v>57</v>
      </c>
      <c r="E44" s="40" t="s">
        <v>3712</v>
      </c>
    </row>
    <row r="45" spans="1:5" ht="25.5">
      <c r="A45" t="s">
        <v>58</v>
      </c>
      <c r="E45" s="39" t="s">
        <v>3550</v>
      </c>
    </row>
    <row r="46" spans="1:13" ht="12.75">
      <c r="A46" t="s">
        <v>47</v>
      </c>
      <c r="C46" s="31" t="s">
        <v>3388</v>
      </c>
      <c r="E46" s="33" t="s">
        <v>3389</v>
      </c>
      <c r="J46" s="32">
        <f>0</f>
      </c>
      <c s="32">
        <f>0</f>
      </c>
      <c s="32">
        <f>0+L47</f>
      </c>
      <c s="32">
        <f>0+M47</f>
      </c>
    </row>
    <row r="47" spans="1:16" ht="12.75">
      <c r="A47" t="s">
        <v>49</v>
      </c>
      <c s="34" t="s">
        <v>677</v>
      </c>
      <c s="34" t="s">
        <v>3561</v>
      </c>
      <c s="35" t="s">
        <v>52</v>
      </c>
      <c s="6" t="s">
        <v>3562</v>
      </c>
      <c s="36" t="s">
        <v>54</v>
      </c>
      <c s="37">
        <v>992.213</v>
      </c>
      <c s="36">
        <v>0</v>
      </c>
      <c s="36">
        <f>ROUND(G47*H47,6)</f>
      </c>
      <c r="L47" s="38">
        <v>0</v>
      </c>
      <c s="32">
        <f>ROUND(ROUND(L47,2)*ROUND(G47,3),2)</f>
      </c>
      <c s="36" t="s">
        <v>3015</v>
      </c>
      <c>
        <f>(M47*21)/100</f>
      </c>
      <c t="s">
        <v>28</v>
      </c>
    </row>
    <row r="48" spans="1:5" ht="12.75">
      <c r="A48" s="35" t="s">
        <v>56</v>
      </c>
      <c r="E48" s="39" t="s">
        <v>52</v>
      </c>
    </row>
    <row r="49" spans="1:5" ht="51">
      <c r="A49" s="35" t="s">
        <v>57</v>
      </c>
      <c r="E49" s="40" t="s">
        <v>3713</v>
      </c>
    </row>
    <row r="50" spans="1:5" ht="102">
      <c r="A50" t="s">
        <v>58</v>
      </c>
      <c r="E50" s="39" t="s">
        <v>3393</v>
      </c>
    </row>
    <row r="51" spans="1:13" ht="12.75">
      <c r="A51" t="s">
        <v>47</v>
      </c>
      <c r="C51" s="31" t="s">
        <v>3564</v>
      </c>
      <c r="E51" s="33" t="s">
        <v>3565</v>
      </c>
      <c r="J51" s="32">
        <f>0</f>
      </c>
      <c s="32">
        <f>0</f>
      </c>
      <c s="32">
        <f>0+L52</f>
      </c>
      <c s="32">
        <f>0+M52</f>
      </c>
    </row>
    <row r="52" spans="1:16" ht="12.75">
      <c r="A52" t="s">
        <v>49</v>
      </c>
      <c s="34" t="s">
        <v>681</v>
      </c>
      <c s="34" t="s">
        <v>3581</v>
      </c>
      <c s="35" t="s">
        <v>52</v>
      </c>
      <c s="6" t="s">
        <v>3714</v>
      </c>
      <c s="36" t="s">
        <v>648</v>
      </c>
      <c s="37">
        <v>0.133</v>
      </c>
      <c s="36">
        <v>0</v>
      </c>
      <c s="36">
        <f>ROUND(G52*H52,6)</f>
      </c>
      <c r="L52" s="38">
        <v>0</v>
      </c>
      <c s="32">
        <f>ROUND(ROUND(L52,2)*ROUND(G52,3),2)</f>
      </c>
      <c s="36" t="s">
        <v>1063</v>
      </c>
      <c>
        <f>(M52*21)/100</f>
      </c>
      <c t="s">
        <v>28</v>
      </c>
    </row>
    <row r="53" spans="1:5" ht="12.75">
      <c r="A53" s="35" t="s">
        <v>56</v>
      </c>
      <c r="E53" s="39" t="s">
        <v>52</v>
      </c>
    </row>
    <row r="54" spans="1:5" ht="38.25">
      <c r="A54" s="35" t="s">
        <v>57</v>
      </c>
      <c r="E54" s="40" t="s">
        <v>3715</v>
      </c>
    </row>
    <row r="55" spans="1:5" ht="267.75">
      <c r="A55" t="s">
        <v>58</v>
      </c>
      <c r="E55" s="39" t="s">
        <v>3577</v>
      </c>
    </row>
    <row r="56" spans="1:13" ht="12.75">
      <c r="A56" t="s">
        <v>47</v>
      </c>
      <c r="C56" s="31" t="s">
        <v>3020</v>
      </c>
      <c r="E56" s="33" t="s">
        <v>1683</v>
      </c>
      <c r="J56" s="32">
        <f>0</f>
      </c>
      <c s="32">
        <f>0</f>
      </c>
      <c s="32">
        <f>0+L57+L61+L65</f>
      </c>
      <c s="32">
        <f>0+M57+M61+M65</f>
      </c>
    </row>
    <row r="57" spans="1:16" ht="25.5">
      <c r="A57" t="s">
        <v>49</v>
      </c>
      <c s="34" t="s">
        <v>685</v>
      </c>
      <c s="34" t="s">
        <v>3288</v>
      </c>
      <c s="35" t="s">
        <v>52</v>
      </c>
      <c s="6" t="s">
        <v>3289</v>
      </c>
      <c s="36" t="s">
        <v>75</v>
      </c>
      <c s="37">
        <v>392.361</v>
      </c>
      <c s="36">
        <v>0</v>
      </c>
      <c s="36">
        <f>ROUND(G57*H57,6)</f>
      </c>
      <c r="L57" s="38">
        <v>0</v>
      </c>
      <c s="32">
        <f>ROUND(ROUND(L57,2)*ROUND(G57,3),2)</f>
      </c>
      <c s="36" t="s">
        <v>3015</v>
      </c>
      <c>
        <f>(M57*21)/100</f>
      </c>
      <c t="s">
        <v>28</v>
      </c>
    </row>
    <row r="58" spans="1:5" ht="12.75">
      <c r="A58" s="35" t="s">
        <v>56</v>
      </c>
      <c r="E58" s="39" t="s">
        <v>52</v>
      </c>
    </row>
    <row r="59" spans="1:5" ht="38.25">
      <c r="A59" s="35" t="s">
        <v>57</v>
      </c>
      <c r="E59" s="40" t="s">
        <v>3716</v>
      </c>
    </row>
    <row r="60" spans="1:5" ht="280.5">
      <c r="A60" t="s">
        <v>58</v>
      </c>
      <c r="E60" s="39" t="s">
        <v>3291</v>
      </c>
    </row>
    <row r="61" spans="1:16" ht="25.5">
      <c r="A61" t="s">
        <v>49</v>
      </c>
      <c s="34" t="s">
        <v>50</v>
      </c>
      <c s="34" t="s">
        <v>3616</v>
      </c>
      <c s="35" t="s">
        <v>52</v>
      </c>
      <c s="6" t="s">
        <v>3617</v>
      </c>
      <c s="36" t="s">
        <v>54</v>
      </c>
      <c s="37">
        <v>269.472</v>
      </c>
      <c s="36">
        <v>0</v>
      </c>
      <c s="36">
        <f>ROUND(G61*H61,6)</f>
      </c>
      <c r="L61" s="38">
        <v>0</v>
      </c>
      <c s="32">
        <f>ROUND(ROUND(L61,2)*ROUND(G61,3),2)</f>
      </c>
      <c s="36" t="s">
        <v>1063</v>
      </c>
      <c>
        <f>(M61*21)/100</f>
      </c>
      <c t="s">
        <v>28</v>
      </c>
    </row>
    <row r="62" spans="1:5" ht="12.75">
      <c r="A62" s="35" t="s">
        <v>56</v>
      </c>
      <c r="E62" s="39" t="s">
        <v>52</v>
      </c>
    </row>
    <row r="63" spans="1:5" ht="63.75">
      <c r="A63" s="35" t="s">
        <v>57</v>
      </c>
      <c r="E63" s="40" t="s">
        <v>3717</v>
      </c>
    </row>
    <row r="64" spans="1:5" ht="178.5">
      <c r="A64" t="s">
        <v>58</v>
      </c>
      <c r="E64" s="39" t="s">
        <v>3619</v>
      </c>
    </row>
    <row r="65" spans="1:16" ht="25.5">
      <c r="A65" t="s">
        <v>49</v>
      </c>
      <c s="34" t="s">
        <v>60</v>
      </c>
      <c s="34" t="s">
        <v>3620</v>
      </c>
      <c s="35" t="s">
        <v>52</v>
      </c>
      <c s="6" t="s">
        <v>3621</v>
      </c>
      <c s="36" t="s">
        <v>54</v>
      </c>
      <c s="37">
        <v>967.178</v>
      </c>
      <c s="36">
        <v>0</v>
      </c>
      <c s="36">
        <f>ROUND(G65*H65,6)</f>
      </c>
      <c r="L65" s="38">
        <v>0</v>
      </c>
      <c s="32">
        <f>ROUND(ROUND(L65,2)*ROUND(G65,3),2)</f>
      </c>
      <c s="36" t="s">
        <v>1063</v>
      </c>
      <c>
        <f>(M65*21)/100</f>
      </c>
      <c t="s">
        <v>28</v>
      </c>
    </row>
    <row r="66" spans="1:5" ht="12.75">
      <c r="A66" s="35" t="s">
        <v>56</v>
      </c>
      <c r="E66" s="39" t="s">
        <v>52</v>
      </c>
    </row>
    <row r="67" spans="1:5" ht="38.25">
      <c r="A67" s="35" t="s">
        <v>57</v>
      </c>
      <c r="E67" s="40" t="s">
        <v>3718</v>
      </c>
    </row>
    <row r="68" spans="1:5" ht="178.5">
      <c r="A68" t="s">
        <v>58</v>
      </c>
      <c r="E68" s="39" t="s">
        <v>3619</v>
      </c>
    </row>
    <row r="69" spans="1:13" ht="12.75">
      <c r="A69" t="s">
        <v>47</v>
      </c>
      <c r="C69" s="31" t="s">
        <v>3185</v>
      </c>
      <c r="E69" s="33" t="s">
        <v>1744</v>
      </c>
      <c r="J69" s="32">
        <f>0</f>
      </c>
      <c s="32">
        <f>0</f>
      </c>
      <c s="32">
        <f>0+L70+L74+L78</f>
      </c>
      <c s="32">
        <f>0+M70+M74+M78</f>
      </c>
    </row>
    <row r="70" spans="1:16" ht="12.75">
      <c r="A70" t="s">
        <v>49</v>
      </c>
      <c s="34" t="s">
        <v>64</v>
      </c>
      <c s="34" t="s">
        <v>3660</v>
      </c>
      <c s="35" t="s">
        <v>52</v>
      </c>
      <c s="6" t="s">
        <v>3661</v>
      </c>
      <c s="36" t="s">
        <v>105</v>
      </c>
      <c s="37">
        <v>172.8</v>
      </c>
      <c s="36">
        <v>0</v>
      </c>
      <c s="36">
        <f>ROUND(G70*H70,6)</f>
      </c>
      <c r="L70" s="38">
        <v>0</v>
      </c>
      <c s="32">
        <f>ROUND(ROUND(L70,2)*ROUND(G70,3),2)</f>
      </c>
      <c s="36" t="s">
        <v>3015</v>
      </c>
      <c>
        <f>(M70*21)/100</f>
      </c>
      <c t="s">
        <v>28</v>
      </c>
    </row>
    <row r="71" spans="1:5" ht="12.75">
      <c r="A71" s="35" t="s">
        <v>56</v>
      </c>
      <c r="E71" s="39" t="s">
        <v>52</v>
      </c>
    </row>
    <row r="72" spans="1:5" ht="63.75">
      <c r="A72" s="35" t="s">
        <v>57</v>
      </c>
      <c r="E72" s="40" t="s">
        <v>3719</v>
      </c>
    </row>
    <row r="73" spans="1:5" ht="89.25">
      <c r="A73" t="s">
        <v>58</v>
      </c>
      <c r="E73" s="39" t="s">
        <v>3663</v>
      </c>
    </row>
    <row r="74" spans="1:16" ht="12.75">
      <c r="A74" t="s">
        <v>49</v>
      </c>
      <c s="34" t="s">
        <v>69</v>
      </c>
      <c s="34" t="s">
        <v>3720</v>
      </c>
      <c s="35" t="s">
        <v>52</v>
      </c>
      <c s="6" t="s">
        <v>3721</v>
      </c>
      <c s="36" t="s">
        <v>75</v>
      </c>
      <c s="37">
        <v>4</v>
      </c>
      <c s="36">
        <v>0</v>
      </c>
      <c s="36">
        <f>ROUND(G74*H74,6)</f>
      </c>
      <c r="L74" s="38">
        <v>0</v>
      </c>
      <c s="32">
        <f>ROUND(ROUND(L74,2)*ROUND(G74,3),2)</f>
      </c>
      <c s="36" t="s">
        <v>3015</v>
      </c>
      <c>
        <f>(M74*21)/100</f>
      </c>
      <c t="s">
        <v>28</v>
      </c>
    </row>
    <row r="75" spans="1:5" ht="12.75">
      <c r="A75" s="35" t="s">
        <v>56</v>
      </c>
      <c r="E75" s="39" t="s">
        <v>52</v>
      </c>
    </row>
    <row r="76" spans="1:5" ht="38.25">
      <c r="A76" s="35" t="s">
        <v>57</v>
      </c>
      <c r="E76" s="40" t="s">
        <v>3722</v>
      </c>
    </row>
    <row r="77" spans="1:5" ht="114.75">
      <c r="A77" t="s">
        <v>58</v>
      </c>
      <c r="E77" s="39" t="s">
        <v>3723</v>
      </c>
    </row>
    <row r="78" spans="1:16" ht="12.75">
      <c r="A78" t="s">
        <v>49</v>
      </c>
      <c s="34" t="s">
        <v>72</v>
      </c>
      <c s="34" t="s">
        <v>3724</v>
      </c>
      <c s="35" t="s">
        <v>52</v>
      </c>
      <c s="6" t="s">
        <v>3725</v>
      </c>
      <c s="36" t="s">
        <v>2935</v>
      </c>
      <c s="37">
        <v>50</v>
      </c>
      <c s="36">
        <v>0</v>
      </c>
      <c s="36">
        <f>ROUND(G78*H78,6)</f>
      </c>
      <c r="L78" s="38">
        <v>0</v>
      </c>
      <c s="32">
        <f>ROUND(ROUND(L78,2)*ROUND(G78,3),2)</f>
      </c>
      <c s="36" t="s">
        <v>3015</v>
      </c>
      <c>
        <f>(M78*21)/100</f>
      </c>
      <c t="s">
        <v>28</v>
      </c>
    </row>
    <row r="79" spans="1:5" ht="12.75">
      <c r="A79" s="35" t="s">
        <v>56</v>
      </c>
      <c r="E79" s="39" t="s">
        <v>52</v>
      </c>
    </row>
    <row r="80" spans="1:5" ht="38.25">
      <c r="A80" s="35" t="s">
        <v>57</v>
      </c>
      <c r="E80" s="40" t="s">
        <v>3726</v>
      </c>
    </row>
    <row r="81" spans="1:5" ht="25.5">
      <c r="A81" t="s">
        <v>58</v>
      </c>
      <c r="E81" s="39" t="s">
        <v>3727</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3248</v>
      </c>
    </row>
    <row r="85" spans="1:5" ht="89.25">
      <c r="A85" s="35" t="s">
        <v>57</v>
      </c>
      <c r="E85" s="40" t="s">
        <v>3728</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3248</v>
      </c>
    </row>
    <row r="89" spans="1:5" ht="51">
      <c r="A89" s="35" t="s">
        <v>57</v>
      </c>
      <c r="E89" s="40" t="s">
        <v>3729</v>
      </c>
    </row>
    <row r="90" spans="1:5" ht="102">
      <c r="A90" t="s">
        <v>58</v>
      </c>
      <c r="E90" s="39" t="s">
        <v>651</v>
      </c>
    </row>
    <row r="91" spans="1:16" ht="38.25">
      <c r="A91" t="s">
        <v>49</v>
      </c>
      <c s="34" t="s">
        <v>87</v>
      </c>
      <c s="34" t="s">
        <v>3426</v>
      </c>
      <c s="35" t="s">
        <v>3427</v>
      </c>
      <c s="6" t="s">
        <v>3428</v>
      </c>
      <c s="36" t="s">
        <v>648</v>
      </c>
      <c s="37">
        <v>870.728</v>
      </c>
      <c s="36">
        <v>0</v>
      </c>
      <c s="36">
        <f>ROUND(G91*H91,6)</f>
      </c>
      <c r="L91" s="38">
        <v>0</v>
      </c>
      <c s="32">
        <f>ROUND(ROUND(L91,2)*ROUND(G91,3),2)</f>
      </c>
      <c s="36" t="s">
        <v>649</v>
      </c>
      <c>
        <f>(M91*21)/100</f>
      </c>
      <c t="s">
        <v>28</v>
      </c>
    </row>
    <row r="92" spans="1:5" ht="25.5">
      <c r="A92" s="35" t="s">
        <v>56</v>
      </c>
      <c r="E92" s="39" t="s">
        <v>3248</v>
      </c>
    </row>
    <row r="93" spans="1:5" ht="89.25">
      <c r="A93" s="35" t="s">
        <v>57</v>
      </c>
      <c r="E93" s="40" t="s">
        <v>3730</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3735</v>
      </c>
      <c r="E8" s="30" t="s">
        <v>3734</v>
      </c>
      <c r="J8" s="29">
        <f>0+J9+J14+J83+J96+J113+J146+J163+J168+J185+J214+J279</f>
      </c>
      <c s="29">
        <f>0+K9+K14+K83+K96+K113+K146+K163+K168+K185+K214+K279</f>
      </c>
      <c s="29">
        <f>0+L9+L14+L83+L96+L113+L146+L163+L168+L185+L214+L279</f>
      </c>
      <c s="29">
        <f>0+M9+M14+M83+M96+M113+M146+M163+M168+M185+M214+M279</f>
      </c>
    </row>
    <row r="9" spans="1:13" ht="12.75">
      <c r="A9" t="s">
        <v>47</v>
      </c>
      <c r="C9" s="31" t="s">
        <v>1614</v>
      </c>
      <c r="E9" s="33" t="s">
        <v>1615</v>
      </c>
      <c r="J9" s="32">
        <f>0</f>
      </c>
      <c s="32">
        <f>0</f>
      </c>
      <c s="32">
        <f>0+L10</f>
      </c>
      <c s="32">
        <f>0+M10</f>
      </c>
    </row>
    <row r="10" spans="1:16" ht="12.75">
      <c r="A10" t="s">
        <v>49</v>
      </c>
      <c s="34" t="s">
        <v>644</v>
      </c>
      <c s="34" t="s">
        <v>3736</v>
      </c>
      <c s="35" t="s">
        <v>52</v>
      </c>
      <c s="6" t="s">
        <v>3737</v>
      </c>
      <c s="36" t="s">
        <v>1044</v>
      </c>
      <c s="37">
        <v>2</v>
      </c>
      <c s="36">
        <v>0</v>
      </c>
      <c s="36">
        <f>ROUND(G10*H10,6)</f>
      </c>
      <c r="L10" s="38">
        <v>0</v>
      </c>
      <c s="32">
        <f>ROUND(ROUND(L10,2)*ROUND(G10,3),2)</f>
      </c>
      <c s="36" t="s">
        <v>3015</v>
      </c>
      <c>
        <f>(M10*21)/100</f>
      </c>
      <c t="s">
        <v>28</v>
      </c>
    </row>
    <row r="11" spans="1:5" ht="12.75">
      <c r="A11" s="35" t="s">
        <v>56</v>
      </c>
      <c r="E11" s="39" t="s">
        <v>52</v>
      </c>
    </row>
    <row r="12" spans="1:5" ht="51">
      <c r="A12" s="35" t="s">
        <v>57</v>
      </c>
      <c r="E12" s="40" t="s">
        <v>3738</v>
      </c>
    </row>
    <row r="13" spans="1:5" ht="12.75">
      <c r="A13" t="s">
        <v>58</v>
      </c>
      <c r="E13" s="39" t="s">
        <v>2749</v>
      </c>
    </row>
    <row r="14" spans="1:13" ht="12.75">
      <c r="A14" t="s">
        <v>47</v>
      </c>
      <c r="C14" s="31" t="s">
        <v>644</v>
      </c>
      <c r="E14" s="33" t="s">
        <v>1157</v>
      </c>
      <c r="J14" s="32">
        <f>0</f>
      </c>
      <c s="32">
        <f>0</f>
      </c>
      <c s="32">
        <f>0+L15+L19+L23+L27+L31+L35+L39+L43+L47+L51+L55+L59+L63+L67+L71+L75+L79</f>
      </c>
      <c s="32">
        <f>0+M15+M19+M23+M27+M31+M35+M39+M43+M47+M51+M55+M59+M63+M67+M71+M75+M79</f>
      </c>
    </row>
    <row r="15" spans="1:16" ht="12.75">
      <c r="A15" t="s">
        <v>49</v>
      </c>
      <c s="34" t="s">
        <v>28</v>
      </c>
      <c s="34" t="s">
        <v>3739</v>
      </c>
      <c s="35" t="s">
        <v>52</v>
      </c>
      <c s="6" t="s">
        <v>3740</v>
      </c>
      <c s="36" t="s">
        <v>75</v>
      </c>
      <c s="37">
        <v>213</v>
      </c>
      <c s="36">
        <v>0</v>
      </c>
      <c s="36">
        <f>ROUND(G15*H15,6)</f>
      </c>
      <c r="L15" s="38">
        <v>0</v>
      </c>
      <c s="32">
        <f>ROUND(ROUND(L15,2)*ROUND(G15,3),2)</f>
      </c>
      <c s="36" t="s">
        <v>3015</v>
      </c>
      <c>
        <f>(M15*21)/100</f>
      </c>
      <c t="s">
        <v>28</v>
      </c>
    </row>
    <row r="16" spans="1:5" ht="12.75">
      <c r="A16" s="35" t="s">
        <v>56</v>
      </c>
      <c r="E16" s="39" t="s">
        <v>52</v>
      </c>
    </row>
    <row r="17" spans="1:5" ht="51">
      <c r="A17" s="35" t="s">
        <v>57</v>
      </c>
      <c r="E17" s="40" t="s">
        <v>3741</v>
      </c>
    </row>
    <row r="18" spans="1:5" ht="63.75">
      <c r="A18" t="s">
        <v>58</v>
      </c>
      <c r="E18" s="39" t="s">
        <v>76</v>
      </c>
    </row>
    <row r="19" spans="1:16" ht="12.75">
      <c r="A19" t="s">
        <v>49</v>
      </c>
      <c s="34" t="s">
        <v>26</v>
      </c>
      <c s="34" t="s">
        <v>3742</v>
      </c>
      <c s="35" t="s">
        <v>52</v>
      </c>
      <c s="6" t="s">
        <v>3743</v>
      </c>
      <c s="36" t="s">
        <v>105</v>
      </c>
      <c s="37">
        <v>470</v>
      </c>
      <c s="36">
        <v>0</v>
      </c>
      <c s="36">
        <f>ROUND(G19*H19,6)</f>
      </c>
      <c r="L19" s="38">
        <v>0</v>
      </c>
      <c s="32">
        <f>ROUND(ROUND(L19,2)*ROUND(G19,3),2)</f>
      </c>
      <c s="36" t="s">
        <v>3015</v>
      </c>
      <c>
        <f>(M19*21)/100</f>
      </c>
      <c t="s">
        <v>28</v>
      </c>
    </row>
    <row r="20" spans="1:5" ht="12.75">
      <c r="A20" s="35" t="s">
        <v>56</v>
      </c>
      <c r="E20" s="39" t="s">
        <v>52</v>
      </c>
    </row>
    <row r="21" spans="1:5" ht="38.25">
      <c r="A21" s="35" t="s">
        <v>57</v>
      </c>
      <c r="E21" s="40" t="s">
        <v>3744</v>
      </c>
    </row>
    <row r="22" spans="1:5" ht="63.75">
      <c r="A22" t="s">
        <v>58</v>
      </c>
      <c r="E22" s="39" t="s">
        <v>76</v>
      </c>
    </row>
    <row r="23" spans="1:16" ht="12.75">
      <c r="A23" t="s">
        <v>49</v>
      </c>
      <c s="34" t="s">
        <v>94</v>
      </c>
      <c s="34" t="s">
        <v>3375</v>
      </c>
      <c s="35" t="s">
        <v>52</v>
      </c>
      <c s="6" t="s">
        <v>3745</v>
      </c>
      <c s="36" t="s">
        <v>75</v>
      </c>
      <c s="37">
        <v>2603.132</v>
      </c>
      <c s="36">
        <v>0</v>
      </c>
      <c s="36">
        <f>ROUND(G23*H23,6)</f>
      </c>
      <c r="L23" s="38">
        <v>0</v>
      </c>
      <c s="32">
        <f>ROUND(ROUND(L23,2)*ROUND(G23,3),2)</f>
      </c>
      <c s="36" t="s">
        <v>3015</v>
      </c>
      <c>
        <f>(M23*21)/100</f>
      </c>
      <c t="s">
        <v>28</v>
      </c>
    </row>
    <row r="24" spans="1:5" ht="12.75">
      <c r="A24" s="35" t="s">
        <v>56</v>
      </c>
      <c r="E24" s="39" t="s">
        <v>52</v>
      </c>
    </row>
    <row r="25" spans="1:5" ht="178.5">
      <c r="A25" s="35" t="s">
        <v>57</v>
      </c>
      <c r="E25" s="40" t="s">
        <v>3746</v>
      </c>
    </row>
    <row r="26" spans="1:5" ht="369.75">
      <c r="A26" t="s">
        <v>58</v>
      </c>
      <c r="E26" s="39" t="s">
        <v>3440</v>
      </c>
    </row>
    <row r="27" spans="1:16" ht="12.75">
      <c r="A27" t="s">
        <v>49</v>
      </c>
      <c s="34" t="s">
        <v>100</v>
      </c>
      <c s="34" t="s">
        <v>3747</v>
      </c>
      <c s="35" t="s">
        <v>52</v>
      </c>
      <c s="6" t="s">
        <v>3748</v>
      </c>
      <c s="36" t="s">
        <v>75</v>
      </c>
      <c s="37">
        <v>16</v>
      </c>
      <c s="36">
        <v>0</v>
      </c>
      <c s="36">
        <f>ROUND(G27*H27,6)</f>
      </c>
      <c r="L27" s="38">
        <v>0</v>
      </c>
      <c s="32">
        <f>ROUND(ROUND(L27,2)*ROUND(G27,3),2)</f>
      </c>
      <c s="36" t="s">
        <v>3015</v>
      </c>
      <c>
        <f>(M27*21)/100</f>
      </c>
      <c t="s">
        <v>28</v>
      </c>
    </row>
    <row r="28" spans="1:5" ht="12.75">
      <c r="A28" s="35" t="s">
        <v>56</v>
      </c>
      <c r="E28" s="39" t="s">
        <v>52</v>
      </c>
    </row>
    <row r="29" spans="1:5" ht="38.25">
      <c r="A29" s="35" t="s">
        <v>57</v>
      </c>
      <c r="E29" s="40" t="s">
        <v>3749</v>
      </c>
    </row>
    <row r="30" spans="1:5" ht="318.75">
      <c r="A30" t="s">
        <v>58</v>
      </c>
      <c r="E30" s="39" t="s">
        <v>3529</v>
      </c>
    </row>
    <row r="31" spans="1:16" ht="12.75">
      <c r="A31" t="s">
        <v>49</v>
      </c>
      <c s="34" t="s">
        <v>27</v>
      </c>
      <c s="34" t="s">
        <v>3526</v>
      </c>
      <c s="35" t="s">
        <v>52</v>
      </c>
      <c s="6" t="s">
        <v>3527</v>
      </c>
      <c s="36" t="s">
        <v>75</v>
      </c>
      <c s="37">
        <v>44.52</v>
      </c>
      <c s="36">
        <v>0</v>
      </c>
      <c s="36">
        <f>ROUND(G31*H31,6)</f>
      </c>
      <c r="L31" s="38">
        <v>0</v>
      </c>
      <c s="32">
        <f>ROUND(ROUND(L31,2)*ROUND(G31,3),2)</f>
      </c>
      <c s="36" t="s">
        <v>3015</v>
      </c>
      <c>
        <f>(M31*21)/100</f>
      </c>
      <c t="s">
        <v>28</v>
      </c>
    </row>
    <row r="32" spans="1:5" ht="12.75">
      <c r="A32" s="35" t="s">
        <v>56</v>
      </c>
      <c r="E32" s="39" t="s">
        <v>52</v>
      </c>
    </row>
    <row r="33" spans="1:5" ht="63.75">
      <c r="A33" s="35" t="s">
        <v>57</v>
      </c>
      <c r="E33" s="40" t="s">
        <v>3750</v>
      </c>
    </row>
    <row r="34" spans="1:5" ht="318.75">
      <c r="A34" t="s">
        <v>58</v>
      </c>
      <c r="E34" s="39" t="s">
        <v>3529</v>
      </c>
    </row>
    <row r="35" spans="1:16" ht="12.75">
      <c r="A35" t="s">
        <v>49</v>
      </c>
      <c s="34" t="s">
        <v>168</v>
      </c>
      <c s="34" t="s">
        <v>3530</v>
      </c>
      <c s="35" t="s">
        <v>52</v>
      </c>
      <c s="6" t="s">
        <v>3531</v>
      </c>
      <c s="36" t="s">
        <v>75</v>
      </c>
      <c s="37">
        <v>5.408</v>
      </c>
      <c s="36">
        <v>0</v>
      </c>
      <c s="36">
        <f>ROUND(G35*H35,6)</f>
      </c>
      <c r="L35" s="38">
        <v>0</v>
      </c>
      <c s="32">
        <f>ROUND(ROUND(L35,2)*ROUND(G35,3),2)</f>
      </c>
      <c s="36" t="s">
        <v>3015</v>
      </c>
      <c>
        <f>(M35*21)/100</f>
      </c>
      <c t="s">
        <v>28</v>
      </c>
    </row>
    <row r="36" spans="1:5" ht="12.75">
      <c r="A36" s="35" t="s">
        <v>56</v>
      </c>
      <c r="E36" s="39" t="s">
        <v>52</v>
      </c>
    </row>
    <row r="37" spans="1:5" ht="63.75">
      <c r="A37" s="35" t="s">
        <v>57</v>
      </c>
      <c r="E37" s="40" t="s">
        <v>3751</v>
      </c>
    </row>
    <row r="38" spans="1:5" ht="318.75">
      <c r="A38" t="s">
        <v>58</v>
      </c>
      <c r="E38" s="39" t="s">
        <v>3529</v>
      </c>
    </row>
    <row r="39" spans="1:16" ht="12.75">
      <c r="A39" t="s">
        <v>49</v>
      </c>
      <c s="34" t="s">
        <v>534</v>
      </c>
      <c s="34" t="s">
        <v>3752</v>
      </c>
      <c s="35" t="s">
        <v>52</v>
      </c>
      <c s="6" t="s">
        <v>3753</v>
      </c>
      <c s="36" t="s">
        <v>75</v>
      </c>
      <c s="37">
        <v>194.05</v>
      </c>
      <c s="36">
        <v>0</v>
      </c>
      <c s="36">
        <f>ROUND(G39*H39,6)</f>
      </c>
      <c r="L39" s="38">
        <v>0</v>
      </c>
      <c s="32">
        <f>ROUND(ROUND(L39,2)*ROUND(G39,3),2)</f>
      </c>
      <c s="36" t="s">
        <v>3015</v>
      </c>
      <c>
        <f>(M39*21)/100</f>
      </c>
      <c t="s">
        <v>28</v>
      </c>
    </row>
    <row r="40" spans="1:5" ht="12.75">
      <c r="A40" s="35" t="s">
        <v>56</v>
      </c>
      <c r="E40" s="39" t="s">
        <v>52</v>
      </c>
    </row>
    <row r="41" spans="1:5" ht="63.75">
      <c r="A41" s="35" t="s">
        <v>57</v>
      </c>
      <c r="E41" s="40" t="s">
        <v>3754</v>
      </c>
    </row>
    <row r="42" spans="1:5" ht="267.75">
      <c r="A42" t="s">
        <v>58</v>
      </c>
      <c r="E42" s="39" t="s">
        <v>3755</v>
      </c>
    </row>
    <row r="43" spans="1:16" ht="12.75">
      <c r="A43" t="s">
        <v>49</v>
      </c>
      <c s="34" t="s">
        <v>673</v>
      </c>
      <c s="34" t="s">
        <v>165</v>
      </c>
      <c s="35" t="s">
        <v>52</v>
      </c>
      <c s="6" t="s">
        <v>166</v>
      </c>
      <c s="36" t="s">
        <v>75</v>
      </c>
      <c s="37">
        <v>54.9</v>
      </c>
      <c s="36">
        <v>0</v>
      </c>
      <c s="36">
        <f>ROUND(G43*H43,6)</f>
      </c>
      <c r="L43" s="38">
        <v>0</v>
      </c>
      <c s="32">
        <f>ROUND(ROUND(L43,2)*ROUND(G43,3),2)</f>
      </c>
      <c s="36" t="s">
        <v>3015</v>
      </c>
      <c>
        <f>(M43*21)/100</f>
      </c>
      <c t="s">
        <v>28</v>
      </c>
    </row>
    <row r="44" spans="1:5" ht="12.75">
      <c r="A44" s="35" t="s">
        <v>56</v>
      </c>
      <c r="E44" s="39" t="s">
        <v>52</v>
      </c>
    </row>
    <row r="45" spans="1:5" ht="114.75">
      <c r="A45" s="35" t="s">
        <v>57</v>
      </c>
      <c r="E45" s="40" t="s">
        <v>3756</v>
      </c>
    </row>
    <row r="46" spans="1:5" ht="229.5">
      <c r="A46" t="s">
        <v>58</v>
      </c>
      <c r="E46" s="39" t="s">
        <v>167</v>
      </c>
    </row>
    <row r="47" spans="1:16" ht="12.75">
      <c r="A47" t="s">
        <v>49</v>
      </c>
      <c s="34" t="s">
        <v>677</v>
      </c>
      <c s="34" t="s">
        <v>3757</v>
      </c>
      <c s="35" t="s">
        <v>52</v>
      </c>
      <c s="6" t="s">
        <v>3758</v>
      </c>
      <c s="36" t="s">
        <v>75</v>
      </c>
      <c s="37">
        <v>23.928</v>
      </c>
      <c s="36">
        <v>0</v>
      </c>
      <c s="36">
        <f>ROUND(G47*H47,6)</f>
      </c>
      <c r="L47" s="38">
        <v>0</v>
      </c>
      <c s="32">
        <f>ROUND(ROUND(L47,2)*ROUND(G47,3),2)</f>
      </c>
      <c s="36" t="s">
        <v>3015</v>
      </c>
      <c>
        <f>(M47*21)/100</f>
      </c>
      <c t="s">
        <v>28</v>
      </c>
    </row>
    <row r="48" spans="1:5" ht="12.75">
      <c r="A48" s="35" t="s">
        <v>56</v>
      </c>
      <c r="E48" s="39" t="s">
        <v>52</v>
      </c>
    </row>
    <row r="49" spans="1:5" ht="89.25">
      <c r="A49" s="35" t="s">
        <v>57</v>
      </c>
      <c r="E49" s="40" t="s">
        <v>3759</v>
      </c>
    </row>
    <row r="50" spans="1:5" ht="293.25">
      <c r="A50" t="s">
        <v>58</v>
      </c>
      <c r="E50" s="39" t="s">
        <v>3760</v>
      </c>
    </row>
    <row r="51" spans="1:16" ht="12.75">
      <c r="A51" t="s">
        <v>49</v>
      </c>
      <c s="34" t="s">
        <v>681</v>
      </c>
      <c s="34" t="s">
        <v>3761</v>
      </c>
      <c s="35" t="s">
        <v>52</v>
      </c>
      <c s="6" t="s">
        <v>3762</v>
      </c>
      <c s="36" t="s">
        <v>75</v>
      </c>
      <c s="37">
        <v>1128.156</v>
      </c>
      <c s="36">
        <v>0</v>
      </c>
      <c s="36">
        <f>ROUND(G51*H51,6)</f>
      </c>
      <c r="L51" s="38">
        <v>0</v>
      </c>
      <c s="32">
        <f>ROUND(ROUND(L51,2)*ROUND(G51,3),2)</f>
      </c>
      <c s="36" t="s">
        <v>3015</v>
      </c>
      <c>
        <f>(M51*21)/100</f>
      </c>
      <c t="s">
        <v>28</v>
      </c>
    </row>
    <row r="52" spans="1:5" ht="12.75">
      <c r="A52" s="35" t="s">
        <v>56</v>
      </c>
      <c r="E52" s="39" t="s">
        <v>52</v>
      </c>
    </row>
    <row r="53" spans="1:5" ht="140.25">
      <c r="A53" s="35" t="s">
        <v>57</v>
      </c>
      <c r="E53" s="40" t="s">
        <v>3763</v>
      </c>
    </row>
    <row r="54" spans="1:5" ht="255">
      <c r="A54" t="s">
        <v>58</v>
      </c>
      <c r="E54" s="39" t="s">
        <v>3764</v>
      </c>
    </row>
    <row r="55" spans="1:16" ht="12.75">
      <c r="A55" t="s">
        <v>49</v>
      </c>
      <c s="34" t="s">
        <v>685</v>
      </c>
      <c s="34" t="s">
        <v>3384</v>
      </c>
      <c s="35" t="s">
        <v>52</v>
      </c>
      <c s="6" t="s">
        <v>3385</v>
      </c>
      <c s="36" t="s">
        <v>54</v>
      </c>
      <c s="37">
        <v>465.6</v>
      </c>
      <c s="36">
        <v>0</v>
      </c>
      <c s="36">
        <f>ROUND(G55*H55,6)</f>
      </c>
      <c r="L55" s="38">
        <v>0</v>
      </c>
      <c s="32">
        <f>ROUND(ROUND(L55,2)*ROUND(G55,3),2)</f>
      </c>
      <c s="36" t="s">
        <v>3015</v>
      </c>
      <c>
        <f>(M55*21)/100</f>
      </c>
      <c t="s">
        <v>28</v>
      </c>
    </row>
    <row r="56" spans="1:5" ht="12.75">
      <c r="A56" s="35" t="s">
        <v>56</v>
      </c>
      <c r="E56" s="39" t="s">
        <v>52</v>
      </c>
    </row>
    <row r="57" spans="1:5" ht="51">
      <c r="A57" s="35" t="s">
        <v>57</v>
      </c>
      <c r="E57" s="40" t="s">
        <v>3765</v>
      </c>
    </row>
    <row r="58" spans="1:5" ht="25.5">
      <c r="A58" t="s">
        <v>58</v>
      </c>
      <c r="E58" s="39" t="s">
        <v>3387</v>
      </c>
    </row>
    <row r="59" spans="1:16" ht="12.75">
      <c r="A59" t="s">
        <v>49</v>
      </c>
      <c s="34" t="s">
        <v>50</v>
      </c>
      <c s="34" t="s">
        <v>2735</v>
      </c>
      <c s="35" t="s">
        <v>52</v>
      </c>
      <c s="6" t="s">
        <v>2736</v>
      </c>
      <c s="36" t="s">
        <v>54</v>
      </c>
      <c s="37">
        <v>1220</v>
      </c>
      <c s="36">
        <v>0</v>
      </c>
      <c s="36">
        <f>ROUND(G59*H59,6)</f>
      </c>
      <c r="L59" s="38">
        <v>0</v>
      </c>
      <c s="32">
        <f>ROUND(ROUND(L59,2)*ROUND(G59,3),2)</f>
      </c>
      <c s="36" t="s">
        <v>3015</v>
      </c>
      <c>
        <f>(M59*21)/100</f>
      </c>
      <c t="s">
        <v>28</v>
      </c>
    </row>
    <row r="60" spans="1:5" ht="12.75">
      <c r="A60" s="35" t="s">
        <v>56</v>
      </c>
      <c r="E60" s="39" t="s">
        <v>52</v>
      </c>
    </row>
    <row r="61" spans="1:5" ht="114.75">
      <c r="A61" s="35" t="s">
        <v>57</v>
      </c>
      <c r="E61" s="40" t="s">
        <v>3766</v>
      </c>
    </row>
    <row r="62" spans="1:5" ht="12.75">
      <c r="A62" t="s">
        <v>58</v>
      </c>
      <c r="E62" s="39" t="s">
        <v>2738</v>
      </c>
    </row>
    <row r="63" spans="1:16" ht="12.75">
      <c r="A63" t="s">
        <v>49</v>
      </c>
      <c s="34" t="s">
        <v>60</v>
      </c>
      <c s="34" t="s">
        <v>2742</v>
      </c>
      <c s="35" t="s">
        <v>52</v>
      </c>
      <c s="6" t="s">
        <v>2743</v>
      </c>
      <c s="36" t="s">
        <v>54</v>
      </c>
      <c s="37">
        <v>1220</v>
      </c>
      <c s="36">
        <v>0</v>
      </c>
      <c s="36">
        <f>ROUND(G63*H63,6)</f>
      </c>
      <c r="L63" s="38">
        <v>0</v>
      </c>
      <c s="32">
        <f>ROUND(ROUND(L63,2)*ROUND(G63,3),2)</f>
      </c>
      <c s="36" t="s">
        <v>3015</v>
      </c>
      <c>
        <f>(M63*21)/100</f>
      </c>
      <c t="s">
        <v>28</v>
      </c>
    </row>
    <row r="64" spans="1:5" ht="12.75">
      <c r="A64" s="35" t="s">
        <v>56</v>
      </c>
      <c r="E64" s="39" t="s">
        <v>52</v>
      </c>
    </row>
    <row r="65" spans="1:5" ht="38.25">
      <c r="A65" s="35" t="s">
        <v>57</v>
      </c>
      <c r="E65" s="40" t="s">
        <v>3767</v>
      </c>
    </row>
    <row r="66" spans="1:5" ht="25.5">
      <c r="A66" t="s">
        <v>58</v>
      </c>
      <c r="E66" s="39" t="s">
        <v>2744</v>
      </c>
    </row>
    <row r="67" spans="1:16" ht="12.75">
      <c r="A67" t="s">
        <v>49</v>
      </c>
      <c s="34" t="s">
        <v>64</v>
      </c>
      <c s="34" t="s">
        <v>3768</v>
      </c>
      <c s="35" t="s">
        <v>52</v>
      </c>
      <c s="6" t="s">
        <v>3769</v>
      </c>
      <c s="36" t="s">
        <v>75</v>
      </c>
      <c s="37">
        <v>42.292</v>
      </c>
      <c s="36">
        <v>0</v>
      </c>
      <c s="36">
        <f>ROUND(G67*H67,6)</f>
      </c>
      <c r="L67" s="38">
        <v>0</v>
      </c>
      <c s="32">
        <f>ROUND(ROUND(L67,2)*ROUND(G67,3),2)</f>
      </c>
      <c s="36" t="s">
        <v>1063</v>
      </c>
      <c>
        <f>(M67*21)/100</f>
      </c>
      <c t="s">
        <v>28</v>
      </c>
    </row>
    <row r="68" spans="1:5" ht="12.75">
      <c r="A68" s="35" t="s">
        <v>56</v>
      </c>
      <c r="E68" s="39" t="s">
        <v>52</v>
      </c>
    </row>
    <row r="69" spans="1:5" ht="51">
      <c r="A69" s="35" t="s">
        <v>57</v>
      </c>
      <c r="E69" s="40" t="s">
        <v>3770</v>
      </c>
    </row>
    <row r="70" spans="1:5" ht="229.5">
      <c r="A70" t="s">
        <v>58</v>
      </c>
      <c r="E70" s="39" t="s">
        <v>3771</v>
      </c>
    </row>
    <row r="71" spans="1:16" ht="12.75">
      <c r="A71" t="s">
        <v>49</v>
      </c>
      <c s="34" t="s">
        <v>69</v>
      </c>
      <c s="34" t="s">
        <v>3768</v>
      </c>
      <c s="35" t="s">
        <v>644</v>
      </c>
      <c s="6" t="s">
        <v>3772</v>
      </c>
      <c s="36" t="s">
        <v>75</v>
      </c>
      <c s="37">
        <v>4.352</v>
      </c>
      <c s="36">
        <v>0</v>
      </c>
      <c s="36">
        <f>ROUND(G71*H71,6)</f>
      </c>
      <c r="L71" s="38">
        <v>0</v>
      </c>
      <c s="32">
        <f>ROUND(ROUND(L71,2)*ROUND(G71,3),2)</f>
      </c>
      <c s="36" t="s">
        <v>1063</v>
      </c>
      <c>
        <f>(M71*21)/100</f>
      </c>
      <c t="s">
        <v>28</v>
      </c>
    </row>
    <row r="72" spans="1:5" ht="12.75">
      <c r="A72" s="35" t="s">
        <v>56</v>
      </c>
      <c r="E72" s="39" t="s">
        <v>52</v>
      </c>
    </row>
    <row r="73" spans="1:5" ht="51">
      <c r="A73" s="35" t="s">
        <v>57</v>
      </c>
      <c r="E73" s="40" t="s">
        <v>3773</v>
      </c>
    </row>
    <row r="74" spans="1:5" ht="229.5">
      <c r="A74" t="s">
        <v>58</v>
      </c>
      <c r="E74" s="39" t="s">
        <v>3771</v>
      </c>
    </row>
    <row r="75" spans="1:16" ht="12.75">
      <c r="A75" t="s">
        <v>49</v>
      </c>
      <c s="34" t="s">
        <v>72</v>
      </c>
      <c s="34" t="s">
        <v>3768</v>
      </c>
      <c s="35" t="s">
        <v>28</v>
      </c>
      <c s="6" t="s">
        <v>3774</v>
      </c>
      <c s="36" t="s">
        <v>75</v>
      </c>
      <c s="37">
        <v>1.6</v>
      </c>
      <c s="36">
        <v>0</v>
      </c>
      <c s="36">
        <f>ROUND(G75*H75,6)</f>
      </c>
      <c r="L75" s="38">
        <v>0</v>
      </c>
      <c s="32">
        <f>ROUND(ROUND(L75,2)*ROUND(G75,3),2)</f>
      </c>
      <c s="36" t="s">
        <v>1063</v>
      </c>
      <c>
        <f>(M75*21)/100</f>
      </c>
      <c t="s">
        <v>28</v>
      </c>
    </row>
    <row r="76" spans="1:5" ht="12.75">
      <c r="A76" s="35" t="s">
        <v>56</v>
      </c>
      <c r="E76" s="39" t="s">
        <v>52</v>
      </c>
    </row>
    <row r="77" spans="1:5" ht="89.25">
      <c r="A77" s="35" t="s">
        <v>57</v>
      </c>
      <c r="E77" s="40" t="s">
        <v>3775</v>
      </c>
    </row>
    <row r="78" spans="1:5" ht="229.5">
      <c r="A78" t="s">
        <v>58</v>
      </c>
      <c r="E78" s="39" t="s">
        <v>3771</v>
      </c>
    </row>
    <row r="79" spans="1:16" ht="12.75">
      <c r="A79" t="s">
        <v>49</v>
      </c>
      <c s="34" t="s">
        <v>78</v>
      </c>
      <c s="34" t="s">
        <v>3768</v>
      </c>
      <c s="35" t="s">
        <v>26</v>
      </c>
      <c s="6" t="s">
        <v>3776</v>
      </c>
      <c s="36" t="s">
        <v>75</v>
      </c>
      <c s="37">
        <v>16</v>
      </c>
      <c s="36">
        <v>0</v>
      </c>
      <c s="36">
        <f>ROUND(G79*H79,6)</f>
      </c>
      <c r="L79" s="38">
        <v>0</v>
      </c>
      <c s="32">
        <f>ROUND(ROUND(L79,2)*ROUND(G79,3),2)</f>
      </c>
      <c s="36" t="s">
        <v>1063</v>
      </c>
      <c>
        <f>(M79*21)/100</f>
      </c>
      <c t="s">
        <v>28</v>
      </c>
    </row>
    <row r="80" spans="1:5" ht="12.75">
      <c r="A80" s="35" t="s">
        <v>56</v>
      </c>
      <c r="E80" s="39" t="s">
        <v>52</v>
      </c>
    </row>
    <row r="81" spans="1:5" ht="51">
      <c r="A81" s="35" t="s">
        <v>57</v>
      </c>
      <c r="E81" s="40" t="s">
        <v>3777</v>
      </c>
    </row>
    <row r="82" spans="1:5" ht="229.5">
      <c r="A82" t="s">
        <v>58</v>
      </c>
      <c r="E82" s="39" t="s">
        <v>3771</v>
      </c>
    </row>
    <row r="83" spans="1:13" ht="12.75">
      <c r="A83" t="s">
        <v>47</v>
      </c>
      <c r="C83" s="31" t="s">
        <v>28</v>
      </c>
      <c r="E83" s="33" t="s">
        <v>3389</v>
      </c>
      <c r="J83" s="32">
        <f>0</f>
      </c>
      <c s="32">
        <f>0</f>
      </c>
      <c s="32">
        <f>0+L84+L88+L92</f>
      </c>
      <c s="32">
        <f>0+M84+M88+M92</f>
      </c>
    </row>
    <row r="84" spans="1:16" ht="12.75">
      <c r="A84" t="s">
        <v>49</v>
      </c>
      <c s="34" t="s">
        <v>83</v>
      </c>
      <c s="34" t="s">
        <v>3390</v>
      </c>
      <c s="35" t="s">
        <v>52</v>
      </c>
      <c s="6" t="s">
        <v>3391</v>
      </c>
      <c s="36" t="s">
        <v>54</v>
      </c>
      <c s="37">
        <v>661.5</v>
      </c>
      <c s="36">
        <v>0</v>
      </c>
      <c s="36">
        <f>ROUND(G84*H84,6)</f>
      </c>
      <c r="L84" s="38">
        <v>0</v>
      </c>
      <c s="32">
        <f>ROUND(ROUND(L84,2)*ROUND(G84,3),2)</f>
      </c>
      <c s="36" t="s">
        <v>3015</v>
      </c>
      <c>
        <f>(M84*21)/100</f>
      </c>
      <c t="s">
        <v>28</v>
      </c>
    </row>
    <row r="85" spans="1:5" ht="12.75">
      <c r="A85" s="35" t="s">
        <v>56</v>
      </c>
      <c r="E85" s="39" t="s">
        <v>52</v>
      </c>
    </row>
    <row r="86" spans="1:5" ht="127.5">
      <c r="A86" s="35" t="s">
        <v>57</v>
      </c>
      <c r="E86" s="40" t="s">
        <v>3778</v>
      </c>
    </row>
    <row r="87" spans="1:5" ht="102">
      <c r="A87" t="s">
        <v>58</v>
      </c>
      <c r="E87" s="39" t="s">
        <v>3779</v>
      </c>
    </row>
    <row r="88" spans="1:16" ht="12.75">
      <c r="A88" t="s">
        <v>49</v>
      </c>
      <c s="34" t="s">
        <v>87</v>
      </c>
      <c s="34" t="s">
        <v>3780</v>
      </c>
      <c s="35" t="s">
        <v>52</v>
      </c>
      <c s="6" t="s">
        <v>3781</v>
      </c>
      <c s="36" t="s">
        <v>75</v>
      </c>
      <c s="37">
        <v>2.034</v>
      </c>
      <c s="36">
        <v>0</v>
      </c>
      <c s="36">
        <f>ROUND(G88*H88,6)</f>
      </c>
      <c r="L88" s="38">
        <v>0</v>
      </c>
      <c s="32">
        <f>ROUND(ROUND(L88,2)*ROUND(G88,3),2)</f>
      </c>
      <c s="36" t="s">
        <v>3015</v>
      </c>
      <c>
        <f>(M88*21)/100</f>
      </c>
      <c t="s">
        <v>28</v>
      </c>
    </row>
    <row r="89" spans="1:5" ht="12.75">
      <c r="A89" s="35" t="s">
        <v>56</v>
      </c>
      <c r="E89" s="39" t="s">
        <v>52</v>
      </c>
    </row>
    <row r="90" spans="1:5" ht="229.5">
      <c r="A90" s="35" t="s">
        <v>57</v>
      </c>
      <c r="E90" s="40" t="s">
        <v>3782</v>
      </c>
    </row>
    <row r="91" spans="1:5" ht="369.75">
      <c r="A91" t="s">
        <v>58</v>
      </c>
      <c r="E91" s="39" t="s">
        <v>1670</v>
      </c>
    </row>
    <row r="92" spans="1:16" ht="12.75">
      <c r="A92" t="s">
        <v>49</v>
      </c>
      <c s="34" t="s">
        <v>91</v>
      </c>
      <c s="34" t="s">
        <v>3783</v>
      </c>
      <c s="35" t="s">
        <v>52</v>
      </c>
      <c s="6" t="s">
        <v>3784</v>
      </c>
      <c s="36" t="s">
        <v>75</v>
      </c>
      <c s="37">
        <v>247.92</v>
      </c>
      <c s="36">
        <v>0</v>
      </c>
      <c s="36">
        <f>ROUND(G92*H92,6)</f>
      </c>
      <c r="L92" s="38">
        <v>0</v>
      </c>
      <c s="32">
        <f>ROUND(ROUND(L92,2)*ROUND(G92,3),2)</f>
      </c>
      <c s="36" t="s">
        <v>3015</v>
      </c>
      <c>
        <f>(M92*21)/100</f>
      </c>
      <c t="s">
        <v>28</v>
      </c>
    </row>
    <row r="93" spans="1:5" ht="12.75">
      <c r="A93" s="35" t="s">
        <v>56</v>
      </c>
      <c r="E93" s="39" t="s">
        <v>52</v>
      </c>
    </row>
    <row r="94" spans="1:5" ht="114.75">
      <c r="A94" s="35" t="s">
        <v>57</v>
      </c>
      <c r="E94" s="40" t="s">
        <v>3785</v>
      </c>
    </row>
    <row r="95" spans="1:5" ht="369.75">
      <c r="A95" t="s">
        <v>58</v>
      </c>
      <c r="E95" s="39" t="s">
        <v>1670</v>
      </c>
    </row>
    <row r="96" spans="1:13" ht="12.75">
      <c r="A96" t="s">
        <v>47</v>
      </c>
      <c r="C96" s="31" t="s">
        <v>26</v>
      </c>
      <c r="E96" s="33" t="s">
        <v>3565</v>
      </c>
      <c r="J96" s="32">
        <f>0</f>
      </c>
      <c s="32">
        <f>0</f>
      </c>
      <c s="32">
        <f>0+L97+L101+L105+L109</f>
      </c>
      <c s="32">
        <f>0+M97+M101+M105+M109</f>
      </c>
    </row>
    <row r="97" spans="1:16" ht="12.75">
      <c r="A97" t="s">
        <v>49</v>
      </c>
      <c s="34" t="s">
        <v>96</v>
      </c>
      <c s="34" t="s">
        <v>3786</v>
      </c>
      <c s="35" t="s">
        <v>52</v>
      </c>
      <c s="6" t="s">
        <v>3787</v>
      </c>
      <c s="36" t="s">
        <v>75</v>
      </c>
      <c s="37">
        <v>5.14</v>
      </c>
      <c s="36">
        <v>0</v>
      </c>
      <c s="36">
        <f>ROUND(G97*H97,6)</f>
      </c>
      <c r="L97" s="38">
        <v>0</v>
      </c>
      <c s="32">
        <f>ROUND(ROUND(L97,2)*ROUND(G97,3),2)</f>
      </c>
      <c s="36" t="s">
        <v>3015</v>
      </c>
      <c>
        <f>(M97*21)/100</f>
      </c>
      <c t="s">
        <v>28</v>
      </c>
    </row>
    <row r="98" spans="1:5" ht="12.75">
      <c r="A98" s="35" t="s">
        <v>56</v>
      </c>
      <c r="E98" s="39" t="s">
        <v>52</v>
      </c>
    </row>
    <row r="99" spans="1:5" ht="51">
      <c r="A99" s="35" t="s">
        <v>57</v>
      </c>
      <c r="E99" s="40" t="s">
        <v>3788</v>
      </c>
    </row>
    <row r="100" spans="1:5" ht="369.75">
      <c r="A100" t="s">
        <v>58</v>
      </c>
      <c r="E100" s="39" t="s">
        <v>3789</v>
      </c>
    </row>
    <row r="101" spans="1:16" ht="12.75">
      <c r="A101" t="s">
        <v>49</v>
      </c>
      <c s="34" t="s">
        <v>1000</v>
      </c>
      <c s="34" t="s">
        <v>3790</v>
      </c>
      <c s="35" t="s">
        <v>52</v>
      </c>
      <c s="6" t="s">
        <v>3791</v>
      </c>
      <c s="36" t="s">
        <v>648</v>
      </c>
      <c s="37">
        <v>0.176</v>
      </c>
      <c s="36">
        <v>0</v>
      </c>
      <c s="36">
        <f>ROUND(G101*H101,6)</f>
      </c>
      <c r="L101" s="38">
        <v>0</v>
      </c>
      <c s="32">
        <f>ROUND(ROUND(L101,2)*ROUND(G101,3),2)</f>
      </c>
      <c s="36" t="s">
        <v>3015</v>
      </c>
      <c>
        <f>(M101*21)/100</f>
      </c>
      <c t="s">
        <v>28</v>
      </c>
    </row>
    <row r="102" spans="1:5" ht="12.75">
      <c r="A102" s="35" t="s">
        <v>56</v>
      </c>
      <c r="E102" s="39" t="s">
        <v>52</v>
      </c>
    </row>
    <row r="103" spans="1:5" ht="51">
      <c r="A103" s="35" t="s">
        <v>57</v>
      </c>
      <c r="E103" s="40" t="s">
        <v>3792</v>
      </c>
    </row>
    <row r="104" spans="1:5" ht="267.75">
      <c r="A104" t="s">
        <v>58</v>
      </c>
      <c r="E104" s="39" t="s">
        <v>3793</v>
      </c>
    </row>
    <row r="105" spans="1:16" ht="12.75">
      <c r="A105" t="s">
        <v>49</v>
      </c>
      <c s="34" t="s">
        <v>102</v>
      </c>
      <c s="34" t="s">
        <v>3794</v>
      </c>
      <c s="35" t="s">
        <v>52</v>
      </c>
      <c s="6" t="s">
        <v>3795</v>
      </c>
      <c s="36" t="s">
        <v>648</v>
      </c>
      <c s="37">
        <v>0.352</v>
      </c>
      <c s="36">
        <v>0</v>
      </c>
      <c s="36">
        <f>ROUND(G105*H105,6)</f>
      </c>
      <c r="L105" s="38">
        <v>0</v>
      </c>
      <c s="32">
        <f>ROUND(ROUND(L105,2)*ROUND(G105,3),2)</f>
      </c>
      <c s="36" t="s">
        <v>3015</v>
      </c>
      <c>
        <f>(M105*21)/100</f>
      </c>
      <c t="s">
        <v>28</v>
      </c>
    </row>
    <row r="106" spans="1:5" ht="12.75">
      <c r="A106" s="35" t="s">
        <v>56</v>
      </c>
      <c r="E106" s="39" t="s">
        <v>52</v>
      </c>
    </row>
    <row r="107" spans="1:5" ht="51">
      <c r="A107" s="35" t="s">
        <v>57</v>
      </c>
      <c r="E107" s="40" t="s">
        <v>3796</v>
      </c>
    </row>
    <row r="108" spans="1:5" ht="267.75">
      <c r="A108" t="s">
        <v>58</v>
      </c>
      <c r="E108" s="39" t="s">
        <v>3793</v>
      </c>
    </row>
    <row r="109" spans="1:16" ht="12.75">
      <c r="A109" t="s">
        <v>49</v>
      </c>
      <c s="34" t="s">
        <v>924</v>
      </c>
      <c s="34" t="s">
        <v>3797</v>
      </c>
      <c s="35" t="s">
        <v>52</v>
      </c>
      <c s="6" t="s">
        <v>3798</v>
      </c>
      <c s="36" t="s">
        <v>2207</v>
      </c>
      <c s="37">
        <v>15120</v>
      </c>
      <c s="36">
        <v>0</v>
      </c>
      <c s="36">
        <f>ROUND(G109*H109,6)</f>
      </c>
      <c r="L109" s="38">
        <v>0</v>
      </c>
      <c s="32">
        <f>ROUND(ROUND(L109,2)*ROUND(G109,3),2)</f>
      </c>
      <c s="36" t="s">
        <v>1063</v>
      </c>
      <c>
        <f>(M109*21)/100</f>
      </c>
      <c t="s">
        <v>28</v>
      </c>
    </row>
    <row r="110" spans="1:5" ht="12.75">
      <c r="A110" s="35" t="s">
        <v>56</v>
      </c>
      <c r="E110" s="39" t="s">
        <v>52</v>
      </c>
    </row>
    <row r="111" spans="1:5" ht="51">
      <c r="A111" s="35" t="s">
        <v>57</v>
      </c>
      <c r="E111" s="40" t="s">
        <v>3799</v>
      </c>
    </row>
    <row r="112" spans="1:5" ht="293.25">
      <c r="A112" t="s">
        <v>58</v>
      </c>
      <c r="E112" s="39" t="s">
        <v>3800</v>
      </c>
    </row>
    <row r="113" spans="1:13" ht="12.75">
      <c r="A113" t="s">
        <v>47</v>
      </c>
      <c r="C113" s="31" t="s">
        <v>94</v>
      </c>
      <c r="E113" s="33" t="s">
        <v>3585</v>
      </c>
      <c r="J113" s="32">
        <f>0</f>
      </c>
      <c s="32">
        <f>0</f>
      </c>
      <c s="32">
        <f>0+L114+L118+L122+L126+L130+L134+L138+L142</f>
      </c>
      <c s="32">
        <f>0+M114+M118+M122+M126+M130+M134+M138+M142</f>
      </c>
    </row>
    <row r="114" spans="1:16" ht="12.75">
      <c r="A114" t="s">
        <v>49</v>
      </c>
      <c s="34" t="s">
        <v>108</v>
      </c>
      <c s="34" t="s">
        <v>3586</v>
      </c>
      <c s="35" t="s">
        <v>52</v>
      </c>
      <c s="6" t="s">
        <v>3587</v>
      </c>
      <c s="36" t="s">
        <v>75</v>
      </c>
      <c s="37">
        <v>50.44</v>
      </c>
      <c s="36">
        <v>0</v>
      </c>
      <c s="36">
        <f>ROUND(G114*H114,6)</f>
      </c>
      <c r="L114" s="38">
        <v>0</v>
      </c>
      <c s="32">
        <f>ROUND(ROUND(L114,2)*ROUND(G114,3),2)</f>
      </c>
      <c s="36" t="s">
        <v>3015</v>
      </c>
      <c>
        <f>(M114*21)/100</f>
      </c>
      <c t="s">
        <v>28</v>
      </c>
    </row>
    <row r="115" spans="1:5" ht="12.75">
      <c r="A115" s="35" t="s">
        <v>56</v>
      </c>
      <c r="E115" s="39" t="s">
        <v>52</v>
      </c>
    </row>
    <row r="116" spans="1:5" ht="76.5">
      <c r="A116" s="35" t="s">
        <v>57</v>
      </c>
      <c r="E116" s="40" t="s">
        <v>3801</v>
      </c>
    </row>
    <row r="117" spans="1:5" ht="369.75">
      <c r="A117" t="s">
        <v>58</v>
      </c>
      <c r="E117" s="39" t="s">
        <v>3789</v>
      </c>
    </row>
    <row r="118" spans="1:16" ht="12.75">
      <c r="A118" t="s">
        <v>49</v>
      </c>
      <c s="34" t="s">
        <v>112</v>
      </c>
      <c s="34" t="s">
        <v>3802</v>
      </c>
      <c s="35" t="s">
        <v>52</v>
      </c>
      <c s="6" t="s">
        <v>3803</v>
      </c>
      <c s="36" t="s">
        <v>75</v>
      </c>
      <c s="37">
        <v>11.129</v>
      </c>
      <c s="36">
        <v>0</v>
      </c>
      <c s="36">
        <f>ROUND(G118*H118,6)</f>
      </c>
      <c r="L118" s="38">
        <v>0</v>
      </c>
      <c s="32">
        <f>ROUND(ROUND(L118,2)*ROUND(G118,3),2)</f>
      </c>
      <c s="36" t="s">
        <v>3015</v>
      </c>
      <c>
        <f>(M118*21)/100</f>
      </c>
      <c t="s">
        <v>28</v>
      </c>
    </row>
    <row r="119" spans="1:5" ht="12.75">
      <c r="A119" s="35" t="s">
        <v>56</v>
      </c>
      <c r="E119" s="39" t="s">
        <v>52</v>
      </c>
    </row>
    <row r="120" spans="1:5" ht="153">
      <c r="A120" s="35" t="s">
        <v>57</v>
      </c>
      <c r="E120" s="40" t="s">
        <v>3804</v>
      </c>
    </row>
    <row r="121" spans="1:5" ht="369.75">
      <c r="A121" t="s">
        <v>58</v>
      </c>
      <c r="E121" s="39" t="s">
        <v>3789</v>
      </c>
    </row>
    <row r="122" spans="1:16" ht="12.75">
      <c r="A122" t="s">
        <v>49</v>
      </c>
      <c s="34" t="s">
        <v>116</v>
      </c>
      <c s="34" t="s">
        <v>3805</v>
      </c>
      <c s="35" t="s">
        <v>52</v>
      </c>
      <c s="6" t="s">
        <v>3806</v>
      </c>
      <c s="36" t="s">
        <v>75</v>
      </c>
      <c s="37">
        <v>16.296</v>
      </c>
      <c s="36">
        <v>0</v>
      </c>
      <c s="36">
        <f>ROUND(G122*H122,6)</f>
      </c>
      <c r="L122" s="38">
        <v>0</v>
      </c>
      <c s="32">
        <f>ROUND(ROUND(L122,2)*ROUND(G122,3),2)</f>
      </c>
      <c s="36" t="s">
        <v>3015</v>
      </c>
      <c>
        <f>(M122*21)/100</f>
      </c>
      <c t="s">
        <v>28</v>
      </c>
    </row>
    <row r="123" spans="1:5" ht="12.75">
      <c r="A123" s="35" t="s">
        <v>56</v>
      </c>
      <c r="E123" s="39" t="s">
        <v>52</v>
      </c>
    </row>
    <row r="124" spans="1:5" ht="63.75">
      <c r="A124" s="35" t="s">
        <v>57</v>
      </c>
      <c r="E124" s="40" t="s">
        <v>3807</v>
      </c>
    </row>
    <row r="125" spans="1:5" ht="369.75">
      <c r="A125" t="s">
        <v>58</v>
      </c>
      <c r="E125" s="39" t="s">
        <v>3789</v>
      </c>
    </row>
    <row r="126" spans="1:16" ht="12.75">
      <c r="A126" t="s">
        <v>49</v>
      </c>
      <c s="34" t="s">
        <v>120</v>
      </c>
      <c s="34" t="s">
        <v>3808</v>
      </c>
      <c s="35" t="s">
        <v>52</v>
      </c>
      <c s="6" t="s">
        <v>3809</v>
      </c>
      <c s="36" t="s">
        <v>75</v>
      </c>
      <c s="37">
        <v>16</v>
      </c>
      <c s="36">
        <v>0</v>
      </c>
      <c s="36">
        <f>ROUND(G126*H126,6)</f>
      </c>
      <c r="L126" s="38">
        <v>0</v>
      </c>
      <c s="32">
        <f>ROUND(ROUND(L126,2)*ROUND(G126,3),2)</f>
      </c>
      <c s="36" t="s">
        <v>3015</v>
      </c>
      <c>
        <f>(M126*21)/100</f>
      </c>
      <c t="s">
        <v>28</v>
      </c>
    </row>
    <row r="127" spans="1:5" ht="12.75">
      <c r="A127" s="35" t="s">
        <v>56</v>
      </c>
      <c r="E127" s="39" t="s">
        <v>52</v>
      </c>
    </row>
    <row r="128" spans="1:5" ht="51">
      <c r="A128" s="35" t="s">
        <v>57</v>
      </c>
      <c r="E128" s="40" t="s">
        <v>3810</v>
      </c>
    </row>
    <row r="129" spans="1:5" ht="38.25">
      <c r="A129" t="s">
        <v>58</v>
      </c>
      <c r="E129" s="39" t="s">
        <v>3811</v>
      </c>
    </row>
    <row r="130" spans="1:16" ht="12.75">
      <c r="A130" t="s">
        <v>49</v>
      </c>
      <c s="34" t="s">
        <v>124</v>
      </c>
      <c s="34" t="s">
        <v>3812</v>
      </c>
      <c s="35" t="s">
        <v>52</v>
      </c>
      <c s="6" t="s">
        <v>3813</v>
      </c>
      <c s="36" t="s">
        <v>75</v>
      </c>
      <c s="37">
        <v>7.194</v>
      </c>
      <c s="36">
        <v>0</v>
      </c>
      <c s="36">
        <f>ROUND(G130*H130,6)</f>
      </c>
      <c r="L130" s="38">
        <v>0</v>
      </c>
      <c s="32">
        <f>ROUND(ROUND(L130,2)*ROUND(G130,3),2)</f>
      </c>
      <c s="36" t="s">
        <v>3015</v>
      </c>
      <c>
        <f>(M130*21)/100</f>
      </c>
      <c t="s">
        <v>28</v>
      </c>
    </row>
    <row r="131" spans="1:5" ht="12.75">
      <c r="A131" s="35" t="s">
        <v>56</v>
      </c>
      <c r="E131" s="39" t="s">
        <v>52</v>
      </c>
    </row>
    <row r="132" spans="1:5" ht="165.75">
      <c r="A132" s="35" t="s">
        <v>57</v>
      </c>
      <c r="E132" s="40" t="s">
        <v>3814</v>
      </c>
    </row>
    <row r="133" spans="1:5" ht="38.25">
      <c r="A133" t="s">
        <v>58</v>
      </c>
      <c r="E133" s="39" t="s">
        <v>3811</v>
      </c>
    </row>
    <row r="134" spans="1:16" ht="12.75">
      <c r="A134" t="s">
        <v>49</v>
      </c>
      <c s="34" t="s">
        <v>128</v>
      </c>
      <c s="34" t="s">
        <v>3815</v>
      </c>
      <c s="35" t="s">
        <v>52</v>
      </c>
      <c s="6" t="s">
        <v>3816</v>
      </c>
      <c s="36" t="s">
        <v>75</v>
      </c>
      <c s="37">
        <v>4</v>
      </c>
      <c s="36">
        <v>0</v>
      </c>
      <c s="36">
        <f>ROUND(G134*H134,6)</f>
      </c>
      <c r="L134" s="38">
        <v>0</v>
      </c>
      <c s="32">
        <f>ROUND(ROUND(L134,2)*ROUND(G134,3),2)</f>
      </c>
      <c s="36" t="s">
        <v>3015</v>
      </c>
      <c>
        <f>(M134*21)/100</f>
      </c>
      <c t="s">
        <v>28</v>
      </c>
    </row>
    <row r="135" spans="1:5" ht="12.75">
      <c r="A135" s="35" t="s">
        <v>56</v>
      </c>
      <c r="E135" s="39" t="s">
        <v>52</v>
      </c>
    </row>
    <row r="136" spans="1:5" ht="51">
      <c r="A136" s="35" t="s">
        <v>57</v>
      </c>
      <c r="E136" s="40" t="s">
        <v>3817</v>
      </c>
    </row>
    <row r="137" spans="1:5" ht="38.25">
      <c r="A137" t="s">
        <v>58</v>
      </c>
      <c r="E137" s="39" t="s">
        <v>3818</v>
      </c>
    </row>
    <row r="138" spans="1:16" ht="12.75">
      <c r="A138" t="s">
        <v>49</v>
      </c>
      <c s="34" t="s">
        <v>132</v>
      </c>
      <c s="34" t="s">
        <v>3819</v>
      </c>
      <c s="35" t="s">
        <v>52</v>
      </c>
      <c s="6" t="s">
        <v>3820</v>
      </c>
      <c s="36" t="s">
        <v>75</v>
      </c>
      <c s="37">
        <v>1.502</v>
      </c>
      <c s="36">
        <v>0</v>
      </c>
      <c s="36">
        <f>ROUND(G138*H138,6)</f>
      </c>
      <c r="L138" s="38">
        <v>0</v>
      </c>
      <c s="32">
        <f>ROUND(ROUND(L138,2)*ROUND(G138,3),2)</f>
      </c>
      <c s="36" t="s">
        <v>3015</v>
      </c>
      <c>
        <f>(M138*21)/100</f>
      </c>
      <c t="s">
        <v>28</v>
      </c>
    </row>
    <row r="139" spans="1:5" ht="12.75">
      <c r="A139" s="35" t="s">
        <v>56</v>
      </c>
      <c r="E139" s="39" t="s">
        <v>52</v>
      </c>
    </row>
    <row r="140" spans="1:5" ht="204">
      <c r="A140" s="35" t="s">
        <v>57</v>
      </c>
      <c r="E140" s="40" t="s">
        <v>3821</v>
      </c>
    </row>
    <row r="141" spans="1:5" ht="38.25">
      <c r="A141" t="s">
        <v>58</v>
      </c>
      <c r="E141" s="39" t="s">
        <v>3822</v>
      </c>
    </row>
    <row r="142" spans="1:16" ht="12.75">
      <c r="A142" t="s">
        <v>49</v>
      </c>
      <c s="34" t="s">
        <v>136</v>
      </c>
      <c s="34" t="s">
        <v>3823</v>
      </c>
      <c s="35" t="s">
        <v>52</v>
      </c>
      <c s="6" t="s">
        <v>3824</v>
      </c>
      <c s="36" t="s">
        <v>75</v>
      </c>
      <c s="37">
        <v>18.005</v>
      </c>
      <c s="36">
        <v>0</v>
      </c>
      <c s="36">
        <f>ROUND(G142*H142,6)</f>
      </c>
      <c r="L142" s="38">
        <v>0</v>
      </c>
      <c s="32">
        <f>ROUND(ROUND(L142,2)*ROUND(G142,3),2)</f>
      </c>
      <c s="36" t="s">
        <v>3015</v>
      </c>
      <c>
        <f>(M142*21)/100</f>
      </c>
      <c t="s">
        <v>28</v>
      </c>
    </row>
    <row r="143" spans="1:5" ht="12.75">
      <c r="A143" s="35" t="s">
        <v>56</v>
      </c>
      <c r="E143" s="39" t="s">
        <v>52</v>
      </c>
    </row>
    <row r="144" spans="1:5" ht="63.75">
      <c r="A144" s="35" t="s">
        <v>57</v>
      </c>
      <c r="E144" s="40" t="s">
        <v>3825</v>
      </c>
    </row>
    <row r="145" spans="1:5" ht="293.25">
      <c r="A145" t="s">
        <v>58</v>
      </c>
      <c r="E145" s="39" t="s">
        <v>3826</v>
      </c>
    </row>
    <row r="146" spans="1:13" ht="12.75">
      <c r="A146" t="s">
        <v>47</v>
      </c>
      <c r="C146" s="31" t="s">
        <v>100</v>
      </c>
      <c r="E146" s="33" t="s">
        <v>1683</v>
      </c>
      <c r="J146" s="32">
        <f>0</f>
      </c>
      <c s="32">
        <f>0</f>
      </c>
      <c s="32">
        <f>0+L147+L151+L155+L159</f>
      </c>
      <c s="32">
        <f>0+M147+M151+M155+M159</f>
      </c>
    </row>
    <row r="147" spans="1:16" ht="12.75">
      <c r="A147" t="s">
        <v>49</v>
      </c>
      <c s="34" t="s">
        <v>140</v>
      </c>
      <c s="34" t="s">
        <v>3827</v>
      </c>
      <c s="35" t="s">
        <v>52</v>
      </c>
      <c s="6" t="s">
        <v>3828</v>
      </c>
      <c s="36" t="s">
        <v>54</v>
      </c>
      <c s="37">
        <v>400</v>
      </c>
      <c s="36">
        <v>0</v>
      </c>
      <c s="36">
        <f>ROUND(G147*H147,6)</f>
      </c>
      <c r="L147" s="38">
        <v>0</v>
      </c>
      <c s="32">
        <f>ROUND(ROUND(L147,2)*ROUND(G147,3),2)</f>
      </c>
      <c s="36" t="s">
        <v>3015</v>
      </c>
      <c>
        <f>(M147*21)/100</f>
      </c>
      <c t="s">
        <v>28</v>
      </c>
    </row>
    <row r="148" spans="1:5" ht="12.75">
      <c r="A148" s="35" t="s">
        <v>56</v>
      </c>
      <c r="E148" s="39" t="s">
        <v>52</v>
      </c>
    </row>
    <row r="149" spans="1:5" ht="51">
      <c r="A149" s="35" t="s">
        <v>57</v>
      </c>
      <c r="E149" s="40" t="s">
        <v>3829</v>
      </c>
    </row>
    <row r="150" spans="1:5" ht="51">
      <c r="A150" t="s">
        <v>58</v>
      </c>
      <c r="E150" s="39" t="s">
        <v>3597</v>
      </c>
    </row>
    <row r="151" spans="1:16" ht="12.75">
      <c r="A151" t="s">
        <v>49</v>
      </c>
      <c s="34" t="s">
        <v>143</v>
      </c>
      <c s="34" t="s">
        <v>3830</v>
      </c>
      <c s="35" t="s">
        <v>52</v>
      </c>
      <c s="6" t="s">
        <v>3831</v>
      </c>
      <c s="36" t="s">
        <v>54</v>
      </c>
      <c s="37">
        <v>795</v>
      </c>
      <c s="36">
        <v>0</v>
      </c>
      <c s="36">
        <f>ROUND(G151*H151,6)</f>
      </c>
      <c r="L151" s="38">
        <v>0</v>
      </c>
      <c s="32">
        <f>ROUND(ROUND(L151,2)*ROUND(G151,3),2)</f>
      </c>
      <c s="36" t="s">
        <v>3015</v>
      </c>
      <c>
        <f>(M151*21)/100</f>
      </c>
      <c t="s">
        <v>28</v>
      </c>
    </row>
    <row r="152" spans="1:5" ht="12.75">
      <c r="A152" s="35" t="s">
        <v>56</v>
      </c>
      <c r="E152" s="39" t="s">
        <v>52</v>
      </c>
    </row>
    <row r="153" spans="1:5" ht="51">
      <c r="A153" s="35" t="s">
        <v>57</v>
      </c>
      <c r="E153" s="40" t="s">
        <v>3832</v>
      </c>
    </row>
    <row r="154" spans="1:5" ht="51">
      <c r="A154" t="s">
        <v>58</v>
      </c>
      <c r="E154" s="39" t="s">
        <v>3597</v>
      </c>
    </row>
    <row r="155" spans="1:16" ht="12.75">
      <c r="A155" t="s">
        <v>49</v>
      </c>
      <c s="34" t="s">
        <v>147</v>
      </c>
      <c s="34" t="s">
        <v>3833</v>
      </c>
      <c s="35" t="s">
        <v>52</v>
      </c>
      <c s="6" t="s">
        <v>3834</v>
      </c>
      <c s="36" t="s">
        <v>54</v>
      </c>
      <c s="37">
        <v>2.88</v>
      </c>
      <c s="36">
        <v>0</v>
      </c>
      <c s="36">
        <f>ROUND(G155*H155,6)</f>
      </c>
      <c r="L155" s="38">
        <v>0</v>
      </c>
      <c s="32">
        <f>ROUND(ROUND(L155,2)*ROUND(G155,3),2)</f>
      </c>
      <c s="36" t="s">
        <v>3015</v>
      </c>
      <c>
        <f>(M155*21)/100</f>
      </c>
      <c t="s">
        <v>28</v>
      </c>
    </row>
    <row r="156" spans="1:5" ht="12.75">
      <c r="A156" s="35" t="s">
        <v>56</v>
      </c>
      <c r="E156" s="39" t="s">
        <v>52</v>
      </c>
    </row>
    <row r="157" spans="1:5" ht="51">
      <c r="A157" s="35" t="s">
        <v>57</v>
      </c>
      <c r="E157" s="40" t="s">
        <v>3835</v>
      </c>
    </row>
    <row r="158" spans="1:5" ht="153">
      <c r="A158" t="s">
        <v>58</v>
      </c>
      <c r="E158" s="39" t="s">
        <v>3836</v>
      </c>
    </row>
    <row r="159" spans="1:16" ht="12.75">
      <c r="A159" t="s">
        <v>49</v>
      </c>
      <c s="34" t="s">
        <v>170</v>
      </c>
      <c s="34" t="s">
        <v>3837</v>
      </c>
      <c s="35" t="s">
        <v>52</v>
      </c>
      <c s="6" t="s">
        <v>3838</v>
      </c>
      <c s="36" t="s">
        <v>54</v>
      </c>
      <c s="37">
        <v>825.12</v>
      </c>
      <c s="36">
        <v>0</v>
      </c>
      <c s="36">
        <f>ROUND(G159*H159,6)</f>
      </c>
      <c r="L159" s="38">
        <v>0</v>
      </c>
      <c s="32">
        <f>ROUND(ROUND(L159,2)*ROUND(G159,3),2)</f>
      </c>
      <c s="36" t="s">
        <v>1063</v>
      </c>
      <c>
        <f>(M159*21)/100</f>
      </c>
      <c t="s">
        <v>28</v>
      </c>
    </row>
    <row r="160" spans="1:5" ht="12.75">
      <c r="A160" s="35" t="s">
        <v>56</v>
      </c>
      <c r="E160" s="39" t="s">
        <v>52</v>
      </c>
    </row>
    <row r="161" spans="1:5" ht="89.25">
      <c r="A161" s="35" t="s">
        <v>57</v>
      </c>
      <c r="E161" s="40" t="s">
        <v>3839</v>
      </c>
    </row>
    <row r="162" spans="1:5" ht="153">
      <c r="A162" t="s">
        <v>58</v>
      </c>
      <c r="E162" s="39" t="s">
        <v>3836</v>
      </c>
    </row>
    <row r="163" spans="1:13" ht="12.75">
      <c r="A163" t="s">
        <v>47</v>
      </c>
      <c r="C163" s="31" t="s">
        <v>27</v>
      </c>
      <c r="E163" s="33" t="s">
        <v>3840</v>
      </c>
      <c r="J163" s="32">
        <f>0</f>
      </c>
      <c s="32">
        <f>0</f>
      </c>
      <c s="32">
        <f>0+L164</f>
      </c>
      <c s="32">
        <f>0+M164</f>
      </c>
    </row>
    <row r="164" spans="1:16" ht="12.75">
      <c r="A164" t="s">
        <v>49</v>
      </c>
      <c s="34" t="s">
        <v>175</v>
      </c>
      <c s="34" t="s">
        <v>3841</v>
      </c>
      <c s="35" t="s">
        <v>52</v>
      </c>
      <c s="6" t="s">
        <v>3842</v>
      </c>
      <c s="36" t="s">
        <v>75</v>
      </c>
      <c s="37">
        <v>0.96</v>
      </c>
      <c s="36">
        <v>0</v>
      </c>
      <c s="36">
        <f>ROUND(G164*H164,6)</f>
      </c>
      <c r="L164" s="38">
        <v>0</v>
      </c>
      <c s="32">
        <f>ROUND(ROUND(L164,2)*ROUND(G164,3),2)</f>
      </c>
      <c s="36" t="s">
        <v>3015</v>
      </c>
      <c>
        <f>(M164*21)/100</f>
      </c>
      <c t="s">
        <v>28</v>
      </c>
    </row>
    <row r="165" spans="1:5" ht="12.75">
      <c r="A165" s="35" t="s">
        <v>56</v>
      </c>
      <c r="E165" s="39" t="s">
        <v>52</v>
      </c>
    </row>
    <row r="166" spans="1:5" ht="63.75">
      <c r="A166" s="35" t="s">
        <v>57</v>
      </c>
      <c r="E166" s="40" t="s">
        <v>3843</v>
      </c>
    </row>
    <row r="167" spans="1:5" ht="280.5">
      <c r="A167" t="s">
        <v>58</v>
      </c>
      <c r="E167" s="39" t="s">
        <v>3844</v>
      </c>
    </row>
    <row r="168" spans="1:13" ht="12.75">
      <c r="A168" t="s">
        <v>47</v>
      </c>
      <c r="C168" s="31" t="s">
        <v>168</v>
      </c>
      <c r="E168" s="33" t="s">
        <v>1269</v>
      </c>
      <c r="J168" s="32">
        <f>0</f>
      </c>
      <c s="32">
        <f>0</f>
      </c>
      <c s="32">
        <f>0+L169+L173+L177+L181</f>
      </c>
      <c s="32">
        <f>0+M169+M173+M177+M181</f>
      </c>
    </row>
    <row r="169" spans="1:16" ht="25.5">
      <c r="A169" t="s">
        <v>49</v>
      </c>
      <c s="34" t="s">
        <v>178</v>
      </c>
      <c s="34" t="s">
        <v>3625</v>
      </c>
      <c s="35" t="s">
        <v>52</v>
      </c>
      <c s="6" t="s">
        <v>3626</v>
      </c>
      <c s="36" t="s">
        <v>54</v>
      </c>
      <c s="37">
        <v>3330</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3845</v>
      </c>
    </row>
    <row r="172" spans="1:5" ht="191.25">
      <c r="A172" t="s">
        <v>58</v>
      </c>
      <c r="E172" s="39" t="s">
        <v>3846</v>
      </c>
    </row>
    <row r="173" spans="1:16" ht="25.5">
      <c r="A173" t="s">
        <v>49</v>
      </c>
      <c s="34" t="s">
        <v>181</v>
      </c>
      <c s="34" t="s">
        <v>3847</v>
      </c>
      <c s="35" t="s">
        <v>52</v>
      </c>
      <c s="6" t="s">
        <v>3848</v>
      </c>
      <c s="36" t="s">
        <v>54</v>
      </c>
      <c s="37">
        <v>39.6</v>
      </c>
      <c s="36">
        <v>0</v>
      </c>
      <c s="36">
        <f>ROUND(G173*H173,6)</f>
      </c>
      <c r="L173" s="38">
        <v>0</v>
      </c>
      <c s="32">
        <f>ROUND(ROUND(L173,2)*ROUND(G173,3),2)</f>
      </c>
      <c s="36" t="s">
        <v>3015</v>
      </c>
      <c>
        <f>(M173*21)/100</f>
      </c>
      <c t="s">
        <v>28</v>
      </c>
    </row>
    <row r="174" spans="1:5" ht="12.75">
      <c r="A174" s="35" t="s">
        <v>56</v>
      </c>
      <c r="E174" s="39" t="s">
        <v>52</v>
      </c>
    </row>
    <row r="175" spans="1:5" ht="63.75">
      <c r="A175" s="35" t="s">
        <v>57</v>
      </c>
      <c r="E175" s="40" t="s">
        <v>3849</v>
      </c>
    </row>
    <row r="176" spans="1:5" ht="191.25">
      <c r="A176" t="s">
        <v>58</v>
      </c>
      <c r="E176" s="39" t="s">
        <v>3846</v>
      </c>
    </row>
    <row r="177" spans="1:16" ht="12.75">
      <c r="A177" t="s">
        <v>49</v>
      </c>
      <c s="34" t="s">
        <v>185</v>
      </c>
      <c s="34" t="s">
        <v>3850</v>
      </c>
      <c s="35" t="s">
        <v>52</v>
      </c>
      <c s="6" t="s">
        <v>3851</v>
      </c>
      <c s="36" t="s">
        <v>54</v>
      </c>
      <c s="37">
        <v>30</v>
      </c>
      <c s="36">
        <v>0</v>
      </c>
      <c s="36">
        <f>ROUND(G177*H177,6)</f>
      </c>
      <c r="L177" s="38">
        <v>0</v>
      </c>
      <c s="32">
        <f>ROUND(ROUND(L177,2)*ROUND(G177,3),2)</f>
      </c>
      <c s="36" t="s">
        <v>3015</v>
      </c>
      <c>
        <f>(M177*21)/100</f>
      </c>
      <c t="s">
        <v>28</v>
      </c>
    </row>
    <row r="178" spans="1:5" ht="12.75">
      <c r="A178" s="35" t="s">
        <v>56</v>
      </c>
      <c r="E178" s="39" t="s">
        <v>52</v>
      </c>
    </row>
    <row r="179" spans="1:5" ht="63.75">
      <c r="A179" s="35" t="s">
        <v>57</v>
      </c>
      <c r="E179" s="40" t="s">
        <v>3852</v>
      </c>
    </row>
    <row r="180" spans="1:5" ht="38.25">
      <c r="A180" t="s">
        <v>58</v>
      </c>
      <c r="E180" s="39" t="s">
        <v>3853</v>
      </c>
    </row>
    <row r="181" spans="1:16" ht="12.75">
      <c r="A181" t="s">
        <v>49</v>
      </c>
      <c s="34" t="s">
        <v>925</v>
      </c>
      <c s="34" t="s">
        <v>3854</v>
      </c>
      <c s="35" t="s">
        <v>52</v>
      </c>
      <c s="6" t="s">
        <v>3855</v>
      </c>
      <c s="36" t="s">
        <v>54</v>
      </c>
      <c s="37">
        <v>6.2</v>
      </c>
      <c s="36">
        <v>0</v>
      </c>
      <c s="36">
        <f>ROUND(G181*H181,6)</f>
      </c>
      <c r="L181" s="38">
        <v>0</v>
      </c>
      <c s="32">
        <f>ROUND(ROUND(L181,2)*ROUND(G181,3),2)</f>
      </c>
      <c s="36" t="s">
        <v>3015</v>
      </c>
      <c>
        <f>(M181*21)/100</f>
      </c>
      <c t="s">
        <v>28</v>
      </c>
    </row>
    <row r="182" spans="1:5" ht="12.75">
      <c r="A182" s="35" t="s">
        <v>56</v>
      </c>
      <c r="E182" s="39" t="s">
        <v>52</v>
      </c>
    </row>
    <row r="183" spans="1:5" ht="51">
      <c r="A183" s="35" t="s">
        <v>57</v>
      </c>
      <c r="E183" s="40" t="s">
        <v>3856</v>
      </c>
    </row>
    <row r="184" spans="1:5" ht="76.5">
      <c r="A184" t="s">
        <v>58</v>
      </c>
      <c r="E184" s="39" t="s">
        <v>3857</v>
      </c>
    </row>
    <row r="185" spans="1:13" ht="12.75">
      <c r="A185" t="s">
        <v>47</v>
      </c>
      <c r="C185" s="31" t="s">
        <v>534</v>
      </c>
      <c r="E185" s="33" t="s">
        <v>1740</v>
      </c>
      <c r="J185" s="32">
        <f>0</f>
      </c>
      <c s="32">
        <f>0</f>
      </c>
      <c s="32">
        <f>0+L186+L190+L194+L198+L202+L206+L210</f>
      </c>
      <c s="32">
        <f>0+M186+M190+M194+M198+M202+M206+M210</f>
      </c>
    </row>
    <row r="186" spans="1:16" ht="12.75">
      <c r="A186" t="s">
        <v>49</v>
      </c>
      <c s="34" t="s">
        <v>926</v>
      </c>
      <c s="34" t="s">
        <v>3629</v>
      </c>
      <c s="35" t="s">
        <v>52</v>
      </c>
      <c s="6" t="s">
        <v>3630</v>
      </c>
      <c s="36" t="s">
        <v>105</v>
      </c>
      <c s="37">
        <v>31</v>
      </c>
      <c s="36">
        <v>0</v>
      </c>
      <c s="36">
        <f>ROUND(G186*H186,6)</f>
      </c>
      <c r="L186" s="38">
        <v>0</v>
      </c>
      <c s="32">
        <f>ROUND(ROUND(L186,2)*ROUND(G186,3),2)</f>
      </c>
      <c s="36" t="s">
        <v>3015</v>
      </c>
      <c>
        <f>(M186*21)/100</f>
      </c>
      <c t="s">
        <v>28</v>
      </c>
    </row>
    <row r="187" spans="1:5" ht="12.75">
      <c r="A187" s="35" t="s">
        <v>56</v>
      </c>
      <c r="E187" s="39" t="s">
        <v>52</v>
      </c>
    </row>
    <row r="188" spans="1:5" ht="89.25">
      <c r="A188" s="35" t="s">
        <v>57</v>
      </c>
      <c r="E188" s="40" t="s">
        <v>3858</v>
      </c>
    </row>
    <row r="189" spans="1:5" ht="255">
      <c r="A189" t="s">
        <v>58</v>
      </c>
      <c r="E189" s="39" t="s">
        <v>3632</v>
      </c>
    </row>
    <row r="190" spans="1:16" ht="12.75">
      <c r="A190" t="s">
        <v>49</v>
      </c>
      <c s="34" t="s">
        <v>831</v>
      </c>
      <c s="34" t="s">
        <v>3633</v>
      </c>
      <c s="35" t="s">
        <v>52</v>
      </c>
      <c s="6" t="s">
        <v>3634</v>
      </c>
      <c s="36" t="s">
        <v>105</v>
      </c>
      <c s="37">
        <v>75</v>
      </c>
      <c s="36">
        <v>0</v>
      </c>
      <c s="36">
        <f>ROUND(G190*H190,6)</f>
      </c>
      <c r="L190" s="38">
        <v>0</v>
      </c>
      <c s="32">
        <f>ROUND(ROUND(L190,2)*ROUND(G190,3),2)</f>
      </c>
      <c s="36" t="s">
        <v>3015</v>
      </c>
      <c>
        <f>(M190*21)/100</f>
      </c>
      <c t="s">
        <v>28</v>
      </c>
    </row>
    <row r="191" spans="1:5" ht="12.75">
      <c r="A191" s="35" t="s">
        <v>56</v>
      </c>
      <c r="E191" s="39" t="s">
        <v>52</v>
      </c>
    </row>
    <row r="192" spans="1:5" ht="51">
      <c r="A192" s="35" t="s">
        <v>57</v>
      </c>
      <c r="E192" s="40" t="s">
        <v>3859</v>
      </c>
    </row>
    <row r="193" spans="1:5" ht="255">
      <c r="A193" t="s">
        <v>58</v>
      </c>
      <c r="E193" s="39" t="s">
        <v>3632</v>
      </c>
    </row>
    <row r="194" spans="1:16" ht="12.75">
      <c r="A194" t="s">
        <v>49</v>
      </c>
      <c s="34" t="s">
        <v>188</v>
      </c>
      <c s="34" t="s">
        <v>3860</v>
      </c>
      <c s="35" t="s">
        <v>52</v>
      </c>
      <c s="6" t="s">
        <v>3861</v>
      </c>
      <c s="36" t="s">
        <v>67</v>
      </c>
      <c s="37">
        <v>2</v>
      </c>
      <c s="36">
        <v>0</v>
      </c>
      <c s="36">
        <f>ROUND(G194*H194,6)</f>
      </c>
      <c r="L194" s="38">
        <v>0</v>
      </c>
      <c s="32">
        <f>ROUND(ROUND(L194,2)*ROUND(G194,3),2)</f>
      </c>
      <c s="36" t="s">
        <v>3015</v>
      </c>
      <c>
        <f>(M194*21)/100</f>
      </c>
      <c t="s">
        <v>28</v>
      </c>
    </row>
    <row r="195" spans="1:5" ht="12.75">
      <c r="A195" s="35" t="s">
        <v>56</v>
      </c>
      <c r="E195" s="39" t="s">
        <v>52</v>
      </c>
    </row>
    <row r="196" spans="1:5" ht="38.25">
      <c r="A196" s="35" t="s">
        <v>57</v>
      </c>
      <c r="E196" s="40" t="s">
        <v>3862</v>
      </c>
    </row>
    <row r="197" spans="1:5" ht="89.25">
      <c r="A197" t="s">
        <v>58</v>
      </c>
      <c r="E197" s="39" t="s">
        <v>3863</v>
      </c>
    </row>
    <row r="198" spans="1:16" ht="12.75">
      <c r="A198" t="s">
        <v>49</v>
      </c>
      <c s="34" t="s">
        <v>192</v>
      </c>
      <c s="34" t="s">
        <v>3864</v>
      </c>
      <c s="35" t="s">
        <v>52</v>
      </c>
      <c s="6" t="s">
        <v>3865</v>
      </c>
      <c s="36" t="s">
        <v>67</v>
      </c>
      <c s="37">
        <v>3</v>
      </c>
      <c s="36">
        <v>0</v>
      </c>
      <c s="36">
        <f>ROUND(G198*H198,6)</f>
      </c>
      <c r="L198" s="38">
        <v>0</v>
      </c>
      <c s="32">
        <f>ROUND(ROUND(L198,2)*ROUND(G198,3),2)</f>
      </c>
      <c s="36" t="s">
        <v>3015</v>
      </c>
      <c>
        <f>(M198*21)/100</f>
      </c>
      <c t="s">
        <v>28</v>
      </c>
    </row>
    <row r="199" spans="1:5" ht="12.75">
      <c r="A199" s="35" t="s">
        <v>56</v>
      </c>
      <c r="E199" s="39" t="s">
        <v>52</v>
      </c>
    </row>
    <row r="200" spans="1:5" ht="51">
      <c r="A200" s="35" t="s">
        <v>57</v>
      </c>
      <c r="E200" s="40" t="s">
        <v>3866</v>
      </c>
    </row>
    <row r="201" spans="1:5" ht="25.5">
      <c r="A201" t="s">
        <v>58</v>
      </c>
      <c r="E201" s="39" t="s">
        <v>3867</v>
      </c>
    </row>
    <row r="202" spans="1:16" ht="12.75">
      <c r="A202" t="s">
        <v>49</v>
      </c>
      <c s="34" t="s">
        <v>196</v>
      </c>
      <c s="34" t="s">
        <v>3868</v>
      </c>
      <c s="35" t="s">
        <v>52</v>
      </c>
      <c s="6" t="s">
        <v>3869</v>
      </c>
      <c s="36" t="s">
        <v>67</v>
      </c>
      <c s="37">
        <v>8</v>
      </c>
      <c s="36">
        <v>0</v>
      </c>
      <c s="36">
        <f>ROUND(G202*H202,6)</f>
      </c>
      <c r="L202" s="38">
        <v>0</v>
      </c>
      <c s="32">
        <f>ROUND(ROUND(L202,2)*ROUND(G202,3),2)</f>
      </c>
      <c s="36" t="s">
        <v>3015</v>
      </c>
      <c>
        <f>(M202*21)/100</f>
      </c>
      <c t="s">
        <v>28</v>
      </c>
    </row>
    <row r="203" spans="1:5" ht="12.75">
      <c r="A203" s="35" t="s">
        <v>56</v>
      </c>
      <c r="E203" s="39" t="s">
        <v>52</v>
      </c>
    </row>
    <row r="204" spans="1:5" ht="51">
      <c r="A204" s="35" t="s">
        <v>57</v>
      </c>
      <c r="E204" s="40" t="s">
        <v>3870</v>
      </c>
    </row>
    <row r="205" spans="1:5" ht="12.75">
      <c r="A205" t="s">
        <v>58</v>
      </c>
      <c r="E205" s="39" t="s">
        <v>3871</v>
      </c>
    </row>
    <row r="206" spans="1:16" ht="12.75">
      <c r="A206" t="s">
        <v>49</v>
      </c>
      <c s="34" t="s">
        <v>200</v>
      </c>
      <c s="34" t="s">
        <v>3872</v>
      </c>
      <c s="35" t="s">
        <v>52</v>
      </c>
      <c s="6" t="s">
        <v>3873</v>
      </c>
      <c s="36" t="s">
        <v>75</v>
      </c>
      <c s="37">
        <v>1.512</v>
      </c>
      <c s="36">
        <v>0</v>
      </c>
      <c s="36">
        <f>ROUND(G206*H206,6)</f>
      </c>
      <c r="L206" s="38">
        <v>0</v>
      </c>
      <c s="32">
        <f>ROUND(ROUND(L206,2)*ROUND(G206,3),2)</f>
      </c>
      <c s="36" t="s">
        <v>3015</v>
      </c>
      <c>
        <f>(M206*21)/100</f>
      </c>
      <c t="s">
        <v>28</v>
      </c>
    </row>
    <row r="207" spans="1:5" ht="12.75">
      <c r="A207" s="35" t="s">
        <v>56</v>
      </c>
      <c r="E207" s="39" t="s">
        <v>52</v>
      </c>
    </row>
    <row r="208" spans="1:5" ht="63.75">
      <c r="A208" s="35" t="s">
        <v>57</v>
      </c>
      <c r="E208" s="40" t="s">
        <v>3874</v>
      </c>
    </row>
    <row r="209" spans="1:5" ht="38.25">
      <c r="A209" t="s">
        <v>58</v>
      </c>
      <c r="E209" s="39" t="s">
        <v>3875</v>
      </c>
    </row>
    <row r="210" spans="1:16" ht="25.5">
      <c r="A210" t="s">
        <v>49</v>
      </c>
      <c s="34" t="s">
        <v>204</v>
      </c>
      <c s="34" t="s">
        <v>3876</v>
      </c>
      <c s="35" t="s">
        <v>52</v>
      </c>
      <c s="6" t="s">
        <v>3877</v>
      </c>
      <c s="36" t="s">
        <v>105</v>
      </c>
      <c s="37">
        <v>465.6</v>
      </c>
      <c s="36">
        <v>0</v>
      </c>
      <c s="36">
        <f>ROUND(G210*H210,6)</f>
      </c>
      <c r="L210" s="38">
        <v>0</v>
      </c>
      <c s="32">
        <f>ROUND(ROUND(L210,2)*ROUND(G210,3),2)</f>
      </c>
      <c s="36" t="s">
        <v>1063</v>
      </c>
      <c>
        <f>(M210*21)/100</f>
      </c>
      <c t="s">
        <v>28</v>
      </c>
    </row>
    <row r="211" spans="1:5" ht="25.5">
      <c r="A211" s="35" t="s">
        <v>56</v>
      </c>
      <c r="E211" s="39" t="s">
        <v>3878</v>
      </c>
    </row>
    <row r="212" spans="1:5" ht="76.5">
      <c r="A212" s="35" t="s">
        <v>57</v>
      </c>
      <c r="E212" s="40" t="s">
        <v>3879</v>
      </c>
    </row>
    <row r="213" spans="1:5" ht="255">
      <c r="A213" t="s">
        <v>58</v>
      </c>
      <c r="E213" s="39" t="s">
        <v>3632</v>
      </c>
    </row>
    <row r="214" spans="1:13" ht="12.75">
      <c r="A214" t="s">
        <v>47</v>
      </c>
      <c r="C214" s="31" t="s">
        <v>673</v>
      </c>
      <c r="E214" s="33" t="s">
        <v>1744</v>
      </c>
      <c r="J214" s="32">
        <f>0</f>
      </c>
      <c s="32">
        <f>0</f>
      </c>
      <c s="32">
        <f>0+L215+L219+L223+L227+L231+L235+L239+L243+L247+L251+L255+L259+L263+L267+L271+L275</f>
      </c>
      <c s="32">
        <f>0+M215+M219+M223+M227+M231+M235+M239+M243+M247+M251+M255+M259+M263+M267+M271+M275</f>
      </c>
    </row>
    <row r="215" spans="1:16" ht="12.75">
      <c r="A215" t="s">
        <v>49</v>
      </c>
      <c s="34" t="s">
        <v>207</v>
      </c>
      <c s="34" t="s">
        <v>3880</v>
      </c>
      <c s="35" t="s">
        <v>52</v>
      </c>
      <c s="6" t="s">
        <v>3881</v>
      </c>
      <c s="36" t="s">
        <v>105</v>
      </c>
      <c s="37">
        <v>511</v>
      </c>
      <c s="36">
        <v>0</v>
      </c>
      <c s="36">
        <f>ROUND(G215*H215,6)</f>
      </c>
      <c r="L215" s="38">
        <v>0</v>
      </c>
      <c s="32">
        <f>ROUND(ROUND(L215,2)*ROUND(G215,3),2)</f>
      </c>
      <c s="36" t="s">
        <v>3015</v>
      </c>
      <c>
        <f>(M215*21)/100</f>
      </c>
      <c t="s">
        <v>28</v>
      </c>
    </row>
    <row r="216" spans="1:5" ht="12.75">
      <c r="A216" s="35" t="s">
        <v>56</v>
      </c>
      <c r="E216" s="39" t="s">
        <v>52</v>
      </c>
    </row>
    <row r="217" spans="1:5" ht="51">
      <c r="A217" s="35" t="s">
        <v>57</v>
      </c>
      <c r="E217" s="40" t="s">
        <v>3882</v>
      </c>
    </row>
    <row r="218" spans="1:5" ht="38.25">
      <c r="A218" t="s">
        <v>58</v>
      </c>
      <c r="E218" s="39" t="s">
        <v>3883</v>
      </c>
    </row>
    <row r="219" spans="1:16" ht="12.75">
      <c r="A219" t="s">
        <v>49</v>
      </c>
      <c s="34" t="s">
        <v>210</v>
      </c>
      <c s="34" t="s">
        <v>3884</v>
      </c>
      <c s="35" t="s">
        <v>52</v>
      </c>
      <c s="6" t="s">
        <v>3885</v>
      </c>
      <c s="36" t="s">
        <v>105</v>
      </c>
      <c s="37">
        <v>314</v>
      </c>
      <c s="36">
        <v>0</v>
      </c>
      <c s="36">
        <f>ROUND(G219*H219,6)</f>
      </c>
      <c r="L219" s="38">
        <v>0</v>
      </c>
      <c s="32">
        <f>ROUND(ROUND(L219,2)*ROUND(G219,3),2)</f>
      </c>
      <c s="36" t="s">
        <v>3015</v>
      </c>
      <c>
        <f>(M219*21)/100</f>
      </c>
      <c t="s">
        <v>28</v>
      </c>
    </row>
    <row r="220" spans="1:5" ht="12.75">
      <c r="A220" s="35" t="s">
        <v>56</v>
      </c>
      <c r="E220" s="39" t="s">
        <v>52</v>
      </c>
    </row>
    <row r="221" spans="1:5" ht="63.75">
      <c r="A221" s="35" t="s">
        <v>57</v>
      </c>
      <c r="E221" s="40" t="s">
        <v>3886</v>
      </c>
    </row>
    <row r="222" spans="1:5" ht="51">
      <c r="A222" t="s">
        <v>58</v>
      </c>
      <c r="E222" s="39" t="s">
        <v>3887</v>
      </c>
    </row>
    <row r="223" spans="1:16" ht="12.75">
      <c r="A223" t="s">
        <v>49</v>
      </c>
      <c s="34" t="s">
        <v>214</v>
      </c>
      <c s="34" t="s">
        <v>3888</v>
      </c>
      <c s="35" t="s">
        <v>52</v>
      </c>
      <c s="6" t="s">
        <v>3889</v>
      </c>
      <c s="36" t="s">
        <v>105</v>
      </c>
      <c s="37">
        <v>132</v>
      </c>
      <c s="36">
        <v>0</v>
      </c>
      <c s="36">
        <f>ROUND(G223*H223,6)</f>
      </c>
      <c r="L223" s="38">
        <v>0</v>
      </c>
      <c s="32">
        <f>ROUND(ROUND(L223,2)*ROUND(G223,3),2)</f>
      </c>
      <c s="36" t="s">
        <v>3015</v>
      </c>
      <c>
        <f>(M223*21)/100</f>
      </c>
      <c t="s">
        <v>28</v>
      </c>
    </row>
    <row r="224" spans="1:5" ht="12.75">
      <c r="A224" s="35" t="s">
        <v>56</v>
      </c>
      <c r="E224" s="39" t="s">
        <v>52</v>
      </c>
    </row>
    <row r="225" spans="1:5" ht="51">
      <c r="A225" s="35" t="s">
        <v>57</v>
      </c>
      <c r="E225" s="40" t="s">
        <v>3890</v>
      </c>
    </row>
    <row r="226" spans="1:5" ht="76.5">
      <c r="A226" t="s">
        <v>58</v>
      </c>
      <c r="E226" s="39" t="s">
        <v>3891</v>
      </c>
    </row>
    <row r="227" spans="1:16" ht="12.75">
      <c r="A227" t="s">
        <v>49</v>
      </c>
      <c s="34" t="s">
        <v>218</v>
      </c>
      <c s="34" t="s">
        <v>3892</v>
      </c>
      <c s="35" t="s">
        <v>52</v>
      </c>
      <c s="6" t="s">
        <v>3893</v>
      </c>
      <c s="36" t="s">
        <v>105</v>
      </c>
      <c s="37">
        <v>524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3894</v>
      </c>
    </row>
    <row r="230" spans="1:5" ht="178.5">
      <c r="A230" t="s">
        <v>58</v>
      </c>
      <c r="E230" s="39" t="s">
        <v>3895</v>
      </c>
    </row>
    <row r="231" spans="1:16" ht="12.75">
      <c r="A231" t="s">
        <v>49</v>
      </c>
      <c s="34" t="s">
        <v>222</v>
      </c>
      <c s="34" t="s">
        <v>3896</v>
      </c>
      <c s="35" t="s">
        <v>52</v>
      </c>
      <c s="6" t="s">
        <v>3897</v>
      </c>
      <c s="36" t="s">
        <v>75</v>
      </c>
      <c s="37">
        <v>42.72</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3898</v>
      </c>
    </row>
    <row r="234" spans="1:5" ht="114.75">
      <c r="A234" t="s">
        <v>58</v>
      </c>
      <c r="E234" s="39" t="s">
        <v>3899</v>
      </c>
    </row>
    <row r="235" spans="1:16" ht="12.75">
      <c r="A235" t="s">
        <v>49</v>
      </c>
      <c s="34" t="s">
        <v>226</v>
      </c>
      <c s="34" t="s">
        <v>3900</v>
      </c>
      <c s="35" t="s">
        <v>52</v>
      </c>
      <c s="6" t="s">
        <v>3901</v>
      </c>
      <c s="36" t="s">
        <v>105</v>
      </c>
      <c s="37">
        <v>37</v>
      </c>
      <c s="36">
        <v>0</v>
      </c>
      <c s="36">
        <f>ROUND(G235*H235,6)</f>
      </c>
      <c r="L235" s="38">
        <v>0</v>
      </c>
      <c s="32">
        <f>ROUND(ROUND(L235,2)*ROUND(G235,3),2)</f>
      </c>
      <c s="36" t="s">
        <v>3015</v>
      </c>
      <c>
        <f>(M235*21)/100</f>
      </c>
      <c t="s">
        <v>28</v>
      </c>
    </row>
    <row r="236" spans="1:5" ht="12.75">
      <c r="A236" s="35" t="s">
        <v>56</v>
      </c>
      <c r="E236" s="39" t="s">
        <v>52</v>
      </c>
    </row>
    <row r="237" spans="1:5" ht="25.5">
      <c r="A237" s="35" t="s">
        <v>57</v>
      </c>
      <c r="E237" s="40" t="s">
        <v>3902</v>
      </c>
    </row>
    <row r="238" spans="1:5" ht="76.5">
      <c r="A238" t="s">
        <v>58</v>
      </c>
      <c r="E238" s="39" t="s">
        <v>3903</v>
      </c>
    </row>
    <row r="239" spans="1:16" ht="12.75">
      <c r="A239" t="s">
        <v>49</v>
      </c>
      <c s="34" t="s">
        <v>230</v>
      </c>
      <c s="34" t="s">
        <v>3904</v>
      </c>
      <c s="35" t="s">
        <v>52</v>
      </c>
      <c s="6" t="s">
        <v>3905</v>
      </c>
      <c s="36" t="s">
        <v>105</v>
      </c>
      <c s="37">
        <v>65</v>
      </c>
      <c s="36">
        <v>0</v>
      </c>
      <c s="36">
        <f>ROUND(G239*H239,6)</f>
      </c>
      <c r="L239" s="38">
        <v>0</v>
      </c>
      <c s="32">
        <f>ROUND(ROUND(L239,2)*ROUND(G239,3),2)</f>
      </c>
      <c s="36" t="s">
        <v>3015</v>
      </c>
      <c>
        <f>(M239*21)/100</f>
      </c>
      <c t="s">
        <v>28</v>
      </c>
    </row>
    <row r="240" spans="1:5" ht="12.75">
      <c r="A240" s="35" t="s">
        <v>56</v>
      </c>
      <c r="E240" s="39" t="s">
        <v>52</v>
      </c>
    </row>
    <row r="241" spans="1:5" ht="51">
      <c r="A241" s="35" t="s">
        <v>57</v>
      </c>
      <c r="E241" s="40" t="s">
        <v>3906</v>
      </c>
    </row>
    <row r="242" spans="1:5" ht="89.25">
      <c r="A242" t="s">
        <v>58</v>
      </c>
      <c r="E242" s="39" t="s">
        <v>3907</v>
      </c>
    </row>
    <row r="243" spans="1:16" ht="12.75">
      <c r="A243" t="s">
        <v>49</v>
      </c>
      <c s="34" t="s">
        <v>234</v>
      </c>
      <c s="34" t="s">
        <v>3908</v>
      </c>
      <c s="35" t="s">
        <v>52</v>
      </c>
      <c s="6" t="s">
        <v>3909</v>
      </c>
      <c s="36" t="s">
        <v>1044</v>
      </c>
      <c s="37">
        <v>2</v>
      </c>
      <c s="36">
        <v>0</v>
      </c>
      <c s="36">
        <f>ROUND(G243*H243,6)</f>
      </c>
      <c r="L243" s="38">
        <v>0</v>
      </c>
      <c s="32">
        <f>ROUND(ROUND(L243,2)*ROUND(G243,3),2)</f>
      </c>
      <c s="36" t="s">
        <v>1063</v>
      </c>
      <c>
        <f>(M243*21)/100</f>
      </c>
      <c t="s">
        <v>28</v>
      </c>
    </row>
    <row r="244" spans="1:5" ht="12.75">
      <c r="A244" s="35" t="s">
        <v>56</v>
      </c>
      <c r="E244" s="39" t="s">
        <v>52</v>
      </c>
    </row>
    <row r="245" spans="1:5" ht="76.5">
      <c r="A245" s="35" t="s">
        <v>57</v>
      </c>
      <c r="E245" s="40" t="s">
        <v>3910</v>
      </c>
    </row>
    <row r="246" spans="1:5" ht="38.25">
      <c r="A246" t="s">
        <v>58</v>
      </c>
      <c r="E246" s="39" t="s">
        <v>3911</v>
      </c>
    </row>
    <row r="247" spans="1:16" ht="12.75">
      <c r="A247" t="s">
        <v>49</v>
      </c>
      <c s="34" t="s">
        <v>238</v>
      </c>
      <c s="34" t="s">
        <v>3912</v>
      </c>
      <c s="35" t="s">
        <v>52</v>
      </c>
      <c s="6" t="s">
        <v>3913</v>
      </c>
      <c s="36" t="s">
        <v>105</v>
      </c>
      <c s="37">
        <v>400</v>
      </c>
      <c s="36">
        <v>0</v>
      </c>
      <c s="36">
        <f>ROUND(G247*H247,6)</f>
      </c>
      <c r="L247" s="38">
        <v>0</v>
      </c>
      <c s="32">
        <f>ROUND(ROUND(L247,2)*ROUND(G247,3),2)</f>
      </c>
      <c s="36" t="s">
        <v>1063</v>
      </c>
      <c>
        <f>(M247*21)/100</f>
      </c>
      <c t="s">
        <v>28</v>
      </c>
    </row>
    <row r="248" spans="1:5" ht="12.75">
      <c r="A248" s="35" t="s">
        <v>56</v>
      </c>
      <c r="E248" s="39" t="s">
        <v>52</v>
      </c>
    </row>
    <row r="249" spans="1:5" ht="114.75">
      <c r="A249" s="35" t="s">
        <v>57</v>
      </c>
      <c r="E249" s="40" t="s">
        <v>3914</v>
      </c>
    </row>
    <row r="250" spans="1:5" ht="229.5">
      <c r="A250" t="s">
        <v>58</v>
      </c>
      <c r="E250" s="39" t="s">
        <v>3915</v>
      </c>
    </row>
    <row r="251" spans="1:16" ht="12.75">
      <c r="A251" t="s">
        <v>49</v>
      </c>
      <c s="34" t="s">
        <v>242</v>
      </c>
      <c s="34" t="s">
        <v>3916</v>
      </c>
      <c s="35" t="s">
        <v>52</v>
      </c>
      <c s="6" t="s">
        <v>3917</v>
      </c>
      <c s="36" t="s">
        <v>54</v>
      </c>
      <c s="37">
        <v>2</v>
      </c>
      <c s="36">
        <v>0</v>
      </c>
      <c s="36">
        <f>ROUND(G251*H251,6)</f>
      </c>
      <c r="L251" s="38">
        <v>0</v>
      </c>
      <c s="32">
        <f>ROUND(ROUND(L251,2)*ROUND(G251,3),2)</f>
      </c>
      <c s="36" t="s">
        <v>1063</v>
      </c>
      <c>
        <f>(M251*21)/100</f>
      </c>
      <c t="s">
        <v>28</v>
      </c>
    </row>
    <row r="252" spans="1:5" ht="12.75">
      <c r="A252" s="35" t="s">
        <v>56</v>
      </c>
      <c r="E252" s="39" t="s">
        <v>52</v>
      </c>
    </row>
    <row r="253" spans="1:5" ht="102">
      <c r="A253" s="35" t="s">
        <v>57</v>
      </c>
      <c r="E253" s="40" t="s">
        <v>3918</v>
      </c>
    </row>
    <row r="254" spans="1:5" ht="89.25">
      <c r="A254" t="s">
        <v>58</v>
      </c>
      <c r="E254" s="39" t="s">
        <v>3919</v>
      </c>
    </row>
    <row r="255" spans="1:16" ht="12.75">
      <c r="A255" t="s">
        <v>49</v>
      </c>
      <c s="34" t="s">
        <v>246</v>
      </c>
      <c s="34" t="s">
        <v>3920</v>
      </c>
      <c s="35" t="s">
        <v>52</v>
      </c>
      <c s="6" t="s">
        <v>3921</v>
      </c>
      <c s="36" t="s">
        <v>54</v>
      </c>
      <c s="37">
        <v>4.4</v>
      </c>
      <c s="36">
        <v>0</v>
      </c>
      <c s="36">
        <f>ROUND(G255*H255,6)</f>
      </c>
      <c r="L255" s="38">
        <v>0</v>
      </c>
      <c s="32">
        <f>ROUND(ROUND(L255,2)*ROUND(G255,3),2)</f>
      </c>
      <c s="36" t="s">
        <v>1063</v>
      </c>
      <c>
        <f>(M255*21)/100</f>
      </c>
      <c t="s">
        <v>28</v>
      </c>
    </row>
    <row r="256" spans="1:5" ht="12.75">
      <c r="A256" s="35" t="s">
        <v>56</v>
      </c>
      <c r="E256" s="39" t="s">
        <v>52</v>
      </c>
    </row>
    <row r="257" spans="1:5" ht="63.75">
      <c r="A257" s="35" t="s">
        <v>57</v>
      </c>
      <c r="E257" s="40" t="s">
        <v>3922</v>
      </c>
    </row>
    <row r="258" spans="1:5" ht="229.5">
      <c r="A258" t="s">
        <v>58</v>
      </c>
      <c r="E258" s="39" t="s">
        <v>3923</v>
      </c>
    </row>
    <row r="259" spans="1:16" ht="12.75">
      <c r="A259" t="s">
        <v>49</v>
      </c>
      <c s="34" t="s">
        <v>249</v>
      </c>
      <c s="34" t="s">
        <v>3924</v>
      </c>
      <c s="35" t="s">
        <v>52</v>
      </c>
      <c s="6" t="s">
        <v>3925</v>
      </c>
      <c s="36" t="s">
        <v>105</v>
      </c>
      <c s="37">
        <v>388</v>
      </c>
      <c s="36">
        <v>0</v>
      </c>
      <c s="36">
        <f>ROUND(G259*H259,6)</f>
      </c>
      <c r="L259" s="38">
        <v>0</v>
      </c>
      <c s="32">
        <f>ROUND(ROUND(L259,2)*ROUND(G259,3),2)</f>
      </c>
      <c s="36" t="s">
        <v>1063</v>
      </c>
      <c>
        <f>(M259*21)/100</f>
      </c>
      <c t="s">
        <v>28</v>
      </c>
    </row>
    <row r="260" spans="1:5" ht="12.75">
      <c r="A260" s="35" t="s">
        <v>56</v>
      </c>
      <c r="E260" s="39" t="s">
        <v>52</v>
      </c>
    </row>
    <row r="261" spans="1:5" ht="114.75">
      <c r="A261" s="35" t="s">
        <v>57</v>
      </c>
      <c r="E261" s="40" t="s">
        <v>3926</v>
      </c>
    </row>
    <row r="262" spans="1:5" ht="102">
      <c r="A262" t="s">
        <v>58</v>
      </c>
      <c r="E262" s="39" t="s">
        <v>3927</v>
      </c>
    </row>
    <row r="263" spans="1:16" ht="12.75">
      <c r="A263" t="s">
        <v>49</v>
      </c>
      <c s="34" t="s">
        <v>253</v>
      </c>
      <c s="34" t="s">
        <v>3928</v>
      </c>
      <c s="35" t="s">
        <v>52</v>
      </c>
      <c s="6" t="s">
        <v>3929</v>
      </c>
      <c s="36" t="s">
        <v>67</v>
      </c>
      <c s="37">
        <v>8</v>
      </c>
      <c s="36">
        <v>0</v>
      </c>
      <c s="36">
        <f>ROUND(G263*H263,6)</f>
      </c>
      <c r="L263" s="38">
        <v>0</v>
      </c>
      <c s="32">
        <f>ROUND(ROUND(L263,2)*ROUND(G263,3),2)</f>
      </c>
      <c s="36" t="s">
        <v>1063</v>
      </c>
      <c>
        <f>(M263*21)/100</f>
      </c>
      <c t="s">
        <v>28</v>
      </c>
    </row>
    <row r="264" spans="1:5" ht="12.75">
      <c r="A264" s="35" t="s">
        <v>56</v>
      </c>
      <c r="E264" s="39" t="s">
        <v>52</v>
      </c>
    </row>
    <row r="265" spans="1:5" ht="63.75">
      <c r="A265" s="35" t="s">
        <v>57</v>
      </c>
      <c r="E265" s="40" t="s">
        <v>3930</v>
      </c>
    </row>
    <row r="266" spans="1:5" ht="51">
      <c r="A266" t="s">
        <v>58</v>
      </c>
      <c r="E266" s="39" t="s">
        <v>3931</v>
      </c>
    </row>
    <row r="267" spans="1:16" ht="12.75">
      <c r="A267" t="s">
        <v>49</v>
      </c>
      <c s="34" t="s">
        <v>257</v>
      </c>
      <c s="34" t="s">
        <v>3932</v>
      </c>
      <c s="35" t="s">
        <v>52</v>
      </c>
      <c s="6" t="s">
        <v>3933</v>
      </c>
      <c s="36" t="s">
        <v>67</v>
      </c>
      <c s="37">
        <v>8</v>
      </c>
      <c s="36">
        <v>0</v>
      </c>
      <c s="36">
        <f>ROUND(G267*H267,6)</f>
      </c>
      <c r="L267" s="38">
        <v>0</v>
      </c>
      <c s="32">
        <f>ROUND(ROUND(L267,2)*ROUND(G267,3),2)</f>
      </c>
      <c s="36" t="s">
        <v>1063</v>
      </c>
      <c>
        <f>(M267*21)/100</f>
      </c>
      <c t="s">
        <v>28</v>
      </c>
    </row>
    <row r="268" spans="1:5" ht="12.75">
      <c r="A268" s="35" t="s">
        <v>56</v>
      </c>
      <c r="E268" s="39" t="s">
        <v>52</v>
      </c>
    </row>
    <row r="269" spans="1:5" ht="76.5">
      <c r="A269" s="35" t="s">
        <v>57</v>
      </c>
      <c r="E269" s="40" t="s">
        <v>3934</v>
      </c>
    </row>
    <row r="270" spans="1:5" ht="51">
      <c r="A270" t="s">
        <v>58</v>
      </c>
      <c r="E270" s="39" t="s">
        <v>3931</v>
      </c>
    </row>
    <row r="271" spans="1:16" ht="12.75">
      <c r="A271" t="s">
        <v>49</v>
      </c>
      <c s="34" t="s">
        <v>261</v>
      </c>
      <c s="34" t="s">
        <v>3935</v>
      </c>
      <c s="35" t="s">
        <v>52</v>
      </c>
      <c s="6" t="s">
        <v>3936</v>
      </c>
      <c s="36" t="s">
        <v>67</v>
      </c>
      <c s="37">
        <v>10</v>
      </c>
      <c s="36">
        <v>0</v>
      </c>
      <c s="36">
        <f>ROUND(G271*H271,6)</f>
      </c>
      <c r="L271" s="38">
        <v>0</v>
      </c>
      <c s="32">
        <f>ROUND(ROUND(L271,2)*ROUND(G271,3),2)</f>
      </c>
      <c s="36" t="s">
        <v>1063</v>
      </c>
      <c>
        <f>(M271*21)/100</f>
      </c>
      <c t="s">
        <v>28</v>
      </c>
    </row>
    <row r="272" spans="1:5" ht="12.75">
      <c r="A272" s="35" t="s">
        <v>56</v>
      </c>
      <c r="E272" s="39" t="s">
        <v>52</v>
      </c>
    </row>
    <row r="273" spans="1:5" ht="178.5">
      <c r="A273" s="35" t="s">
        <v>57</v>
      </c>
      <c r="E273" s="40" t="s">
        <v>3937</v>
      </c>
    </row>
    <row r="274" spans="1:5" ht="89.25">
      <c r="A274" t="s">
        <v>58</v>
      </c>
      <c r="E274" s="39" t="s">
        <v>3938</v>
      </c>
    </row>
    <row r="275" spans="1:16" ht="12.75">
      <c r="A275" t="s">
        <v>49</v>
      </c>
      <c s="34" t="s">
        <v>265</v>
      </c>
      <c s="34" t="s">
        <v>3939</v>
      </c>
      <c s="35" t="s">
        <v>52</v>
      </c>
      <c s="6" t="s">
        <v>3940</v>
      </c>
      <c s="36" t="s">
        <v>67</v>
      </c>
      <c s="37">
        <v>5</v>
      </c>
      <c s="36">
        <v>0</v>
      </c>
      <c s="36">
        <f>ROUND(G275*H275,6)</f>
      </c>
      <c r="L275" s="38">
        <v>0</v>
      </c>
      <c s="32">
        <f>ROUND(ROUND(L275,2)*ROUND(G275,3),2)</f>
      </c>
      <c s="36" t="s">
        <v>1063</v>
      </c>
      <c>
        <f>(M275*21)/100</f>
      </c>
      <c t="s">
        <v>28</v>
      </c>
    </row>
    <row r="276" spans="1:5" ht="12.75">
      <c r="A276" s="35" t="s">
        <v>56</v>
      </c>
      <c r="E276" s="39" t="s">
        <v>52</v>
      </c>
    </row>
    <row r="277" spans="1:5" ht="89.25">
      <c r="A277" s="35" t="s">
        <v>57</v>
      </c>
      <c r="E277" s="40" t="s">
        <v>3941</v>
      </c>
    </row>
    <row r="278" spans="1:5" ht="76.5">
      <c r="A278" t="s">
        <v>58</v>
      </c>
      <c r="E278" s="39" t="s">
        <v>3942</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3248</v>
      </c>
    </row>
    <row r="282" spans="1:5" ht="293.25">
      <c r="A282" s="35" t="s">
        <v>57</v>
      </c>
      <c r="E282" s="40" t="s">
        <v>3943</v>
      </c>
    </row>
    <row r="283" spans="1:5" ht="102">
      <c r="A283" t="s">
        <v>58</v>
      </c>
      <c r="E283" s="39" t="s">
        <v>651</v>
      </c>
    </row>
    <row r="284" spans="1:16" ht="25.5">
      <c r="A284" t="s">
        <v>49</v>
      </c>
      <c s="34" t="s">
        <v>273</v>
      </c>
      <c s="34" t="s">
        <v>2347</v>
      </c>
      <c s="35" t="s">
        <v>2348</v>
      </c>
      <c s="6" t="s">
        <v>2349</v>
      </c>
      <c s="36" t="s">
        <v>648</v>
      </c>
      <c s="37">
        <v>468.6</v>
      </c>
      <c s="36">
        <v>0</v>
      </c>
      <c s="36">
        <f>ROUND(G284*H284,6)</f>
      </c>
      <c r="L284" s="38">
        <v>0</v>
      </c>
      <c s="32">
        <f>ROUND(ROUND(L284,2)*ROUND(G284,3),2)</f>
      </c>
      <c s="36" t="s">
        <v>649</v>
      </c>
      <c>
        <f>(M284*21)/100</f>
      </c>
      <c t="s">
        <v>28</v>
      </c>
    </row>
    <row r="285" spans="1:5" ht="25.5">
      <c r="A285" s="35" t="s">
        <v>56</v>
      </c>
      <c r="E285" s="39" t="s">
        <v>3248</v>
      </c>
    </row>
    <row r="286" spans="1:5" ht="51">
      <c r="A286" s="35" t="s">
        <v>57</v>
      </c>
      <c r="E286" s="40" t="s">
        <v>3944</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3248</v>
      </c>
    </row>
    <row r="290" spans="1:5" ht="255">
      <c r="A290" s="35" t="s">
        <v>57</v>
      </c>
      <c r="E290" s="40" t="s">
        <v>3945</v>
      </c>
    </row>
    <row r="291" spans="1:5" ht="102">
      <c r="A291" t="s">
        <v>58</v>
      </c>
      <c r="E291" s="39" t="s">
        <v>651</v>
      </c>
    </row>
    <row r="292" spans="1:16" ht="25.5">
      <c r="A292" t="s">
        <v>49</v>
      </c>
      <c s="34" t="s">
        <v>281</v>
      </c>
      <c s="34" t="s">
        <v>3946</v>
      </c>
      <c s="35" t="s">
        <v>3947</v>
      </c>
      <c s="6" t="s">
        <v>3948</v>
      </c>
      <c s="36" t="s">
        <v>648</v>
      </c>
      <c s="37">
        <v>0.091</v>
      </c>
      <c s="36">
        <v>0</v>
      </c>
      <c s="36">
        <f>ROUND(G292*H292,6)</f>
      </c>
      <c r="L292" s="38">
        <v>0</v>
      </c>
      <c s="32">
        <f>ROUND(ROUND(L292,2)*ROUND(G292,3),2)</f>
      </c>
      <c s="36" t="s">
        <v>649</v>
      </c>
      <c>
        <f>(M292*21)/100</f>
      </c>
      <c t="s">
        <v>28</v>
      </c>
    </row>
    <row r="293" spans="1:5" ht="25.5">
      <c r="A293" s="35" t="s">
        <v>56</v>
      </c>
      <c r="E293" s="39" t="s">
        <v>3248</v>
      </c>
    </row>
    <row r="294" spans="1:5" ht="51">
      <c r="A294" s="35" t="s">
        <v>57</v>
      </c>
      <c r="E294" s="40" t="s">
        <v>3949</v>
      </c>
    </row>
    <row r="295" spans="1:5" ht="102">
      <c r="A295" t="s">
        <v>58</v>
      </c>
      <c r="E295" s="39" t="s">
        <v>651</v>
      </c>
    </row>
    <row r="296" spans="1:16" ht="25.5">
      <c r="A296" t="s">
        <v>49</v>
      </c>
      <c s="34" t="s">
        <v>285</v>
      </c>
      <c s="34" t="s">
        <v>3950</v>
      </c>
      <c s="35" t="s">
        <v>3951</v>
      </c>
      <c s="6" t="s">
        <v>3952</v>
      </c>
      <c s="36" t="s">
        <v>648</v>
      </c>
      <c s="37">
        <v>4383.6</v>
      </c>
      <c s="36">
        <v>0</v>
      </c>
      <c s="36">
        <f>ROUND(G296*H296,6)</f>
      </c>
      <c r="L296" s="38">
        <v>0</v>
      </c>
      <c s="32">
        <f>ROUND(ROUND(L296,2)*ROUND(G296,3),2)</f>
      </c>
      <c s="36" t="s">
        <v>649</v>
      </c>
      <c>
        <f>(M296*21)/100</f>
      </c>
      <c t="s">
        <v>28</v>
      </c>
    </row>
    <row r="297" spans="1:5" ht="25.5">
      <c r="A297" s="35" t="s">
        <v>56</v>
      </c>
      <c r="E297" s="39" t="s">
        <v>3248</v>
      </c>
    </row>
    <row r="298" spans="1:5" ht="51">
      <c r="A298" s="35" t="s">
        <v>57</v>
      </c>
      <c r="E298" s="40" t="s">
        <v>3953</v>
      </c>
    </row>
    <row r="299" spans="1:5" ht="102">
      <c r="A299" t="s">
        <v>58</v>
      </c>
      <c r="E299" s="39" t="s">
        <v>651</v>
      </c>
    </row>
    <row r="300" spans="1:16" ht="25.5">
      <c r="A300" t="s">
        <v>49</v>
      </c>
      <c s="34" t="s">
        <v>290</v>
      </c>
      <c s="34" t="s">
        <v>1292</v>
      </c>
      <c s="35" t="s">
        <v>1293</v>
      </c>
      <c s="6" t="s">
        <v>1294</v>
      </c>
      <c s="36" t="s">
        <v>648</v>
      </c>
      <c s="37">
        <v>18.907</v>
      </c>
      <c s="36">
        <v>0</v>
      </c>
      <c s="36">
        <f>ROUND(G300*H300,6)</f>
      </c>
      <c r="L300" s="38">
        <v>0</v>
      </c>
      <c s="32">
        <f>ROUND(ROUND(L300,2)*ROUND(G300,3),2)</f>
      </c>
      <c s="36" t="s">
        <v>649</v>
      </c>
      <c>
        <f>(M300*21)/100</f>
      </c>
      <c t="s">
        <v>28</v>
      </c>
    </row>
    <row r="301" spans="1:5" ht="25.5">
      <c r="A301" s="35" t="s">
        <v>56</v>
      </c>
      <c r="E301" s="39" t="s">
        <v>3248</v>
      </c>
    </row>
    <row r="302" spans="1:5" ht="51">
      <c r="A302" s="35" t="s">
        <v>57</v>
      </c>
      <c r="E302" s="40" t="s">
        <v>3954</v>
      </c>
    </row>
    <row r="303" spans="1:5" ht="102">
      <c r="A303" t="s">
        <v>58</v>
      </c>
      <c r="E303" s="39" t="s">
        <v>651</v>
      </c>
    </row>
    <row r="304" spans="1:16" ht="38.25">
      <c r="A304" t="s">
        <v>49</v>
      </c>
      <c s="34" t="s">
        <v>294</v>
      </c>
      <c s="34" t="s">
        <v>3426</v>
      </c>
      <c s="35" t="s">
        <v>3427</v>
      </c>
      <c s="6" t="s">
        <v>3428</v>
      </c>
      <c s="36" t="s">
        <v>648</v>
      </c>
      <c s="37">
        <v>137.586</v>
      </c>
      <c s="36">
        <v>0</v>
      </c>
      <c s="36">
        <f>ROUND(G304*H304,6)</f>
      </c>
      <c r="L304" s="38">
        <v>0</v>
      </c>
      <c s="32">
        <f>ROUND(ROUND(L304,2)*ROUND(G304,3),2)</f>
      </c>
      <c s="36" t="s">
        <v>649</v>
      </c>
      <c>
        <f>(M304*21)/100</f>
      </c>
      <c t="s">
        <v>28</v>
      </c>
    </row>
    <row r="305" spans="1:5" ht="25.5">
      <c r="A305" s="35" t="s">
        <v>56</v>
      </c>
      <c r="E305" s="39" t="s">
        <v>3248</v>
      </c>
    </row>
    <row r="306" spans="1:5" ht="293.25">
      <c r="A306" s="35" t="s">
        <v>57</v>
      </c>
      <c r="E306" s="40" t="s">
        <v>3955</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COUNTIFS(L8:L455,"=0",A8:A455,"P")+COUNTIFS(L8:L455,"",A8:A455,"P")+SUM(Q8:Q455)</f>
      </c>
    </row>
    <row r="8" spans="1:13" ht="12.75">
      <c r="A8" t="s">
        <v>45</v>
      </c>
      <c r="C8" s="28" t="s">
        <v>3958</v>
      </c>
      <c r="E8" s="30" t="s">
        <v>3957</v>
      </c>
      <c r="J8" s="29">
        <f>0+J9+J94+J115+J132+J181+J226+J235+J260+J313+J426</f>
      </c>
      <c s="29">
        <f>0+K9+K94+K115+K132+K181+K226+K235+K260+K313+K426</f>
      </c>
      <c s="29">
        <f>0+L9+L94+L115+L132+L181+L226+L235+L260+L313+L426</f>
      </c>
      <c s="29">
        <f>0+M9+M94+M115+M132+M181+M226+M235+M260+M313+M426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3739</v>
      </c>
      <c s="35" t="s">
        <v>52</v>
      </c>
      <c s="6" t="s">
        <v>3740</v>
      </c>
      <c s="36" t="s">
        <v>75</v>
      </c>
      <c s="37">
        <v>238.8</v>
      </c>
      <c s="36">
        <v>0</v>
      </c>
      <c s="36">
        <f>ROUND(G10*H10,6)</f>
      </c>
      <c r="L10" s="38">
        <v>0</v>
      </c>
      <c s="32">
        <f>ROUND(ROUND(L10,2)*ROUND(G10,3),2)</f>
      </c>
      <c s="36" t="s">
        <v>3015</v>
      </c>
      <c>
        <f>(M10*21)/100</f>
      </c>
      <c t="s">
        <v>28</v>
      </c>
    </row>
    <row r="11" spans="1:5" ht="12.75">
      <c r="A11" s="35" t="s">
        <v>56</v>
      </c>
      <c r="E11" s="39" t="s">
        <v>52</v>
      </c>
    </row>
    <row r="12" spans="1:5" ht="51">
      <c r="A12" s="35" t="s">
        <v>57</v>
      </c>
      <c r="E12" s="40" t="s">
        <v>3959</v>
      </c>
    </row>
    <row r="13" spans="1:5" ht="63.75">
      <c r="A13" t="s">
        <v>58</v>
      </c>
      <c r="E13" s="39" t="s">
        <v>76</v>
      </c>
    </row>
    <row r="14" spans="1:16" ht="12.75">
      <c r="A14" t="s">
        <v>49</v>
      </c>
      <c s="34" t="s">
        <v>28</v>
      </c>
      <c s="34" t="s">
        <v>3960</v>
      </c>
      <c s="35" t="s">
        <v>52</v>
      </c>
      <c s="6" t="s">
        <v>3961</v>
      </c>
      <c s="36" t="s">
        <v>75</v>
      </c>
      <c s="37">
        <v>10.208</v>
      </c>
      <c s="36">
        <v>0</v>
      </c>
      <c s="36">
        <f>ROUND(G14*H14,6)</f>
      </c>
      <c r="L14" s="38">
        <v>0</v>
      </c>
      <c s="32">
        <f>ROUND(ROUND(L14,2)*ROUND(G14,3),2)</f>
      </c>
      <c s="36" t="s">
        <v>3015</v>
      </c>
      <c>
        <f>(M14*21)/100</f>
      </c>
      <c t="s">
        <v>28</v>
      </c>
    </row>
    <row r="15" spans="1:5" ht="12.75">
      <c r="A15" s="35" t="s">
        <v>56</v>
      </c>
      <c r="E15" s="39" t="s">
        <v>52</v>
      </c>
    </row>
    <row r="16" spans="1:5" ht="25.5">
      <c r="A16" s="35" t="s">
        <v>57</v>
      </c>
      <c r="E16" s="40" t="s">
        <v>3962</v>
      </c>
    </row>
    <row r="17" spans="1:5" ht="63.75">
      <c r="A17" t="s">
        <v>58</v>
      </c>
      <c r="E17" s="39" t="s">
        <v>3963</v>
      </c>
    </row>
    <row r="18" spans="1:16" ht="25.5">
      <c r="A18" t="s">
        <v>49</v>
      </c>
      <c s="34" t="s">
        <v>26</v>
      </c>
      <c s="34" t="s">
        <v>3964</v>
      </c>
      <c s="35" t="s">
        <v>52</v>
      </c>
      <c s="6" t="s">
        <v>3965</v>
      </c>
      <c s="36" t="s">
        <v>75</v>
      </c>
      <c s="37">
        <v>19.14</v>
      </c>
      <c s="36">
        <v>0</v>
      </c>
      <c s="36">
        <f>ROUND(G18*H18,6)</f>
      </c>
      <c r="L18" s="38">
        <v>0</v>
      </c>
      <c s="32">
        <f>ROUND(ROUND(L18,2)*ROUND(G18,3),2)</f>
      </c>
      <c s="36" t="s">
        <v>3015</v>
      </c>
      <c>
        <f>(M18*21)/100</f>
      </c>
      <c t="s">
        <v>28</v>
      </c>
    </row>
    <row r="19" spans="1:5" ht="12.75">
      <c r="A19" s="35" t="s">
        <v>56</v>
      </c>
      <c r="E19" s="39" t="s">
        <v>52</v>
      </c>
    </row>
    <row r="20" spans="1:5" ht="25.5">
      <c r="A20" s="35" t="s">
        <v>57</v>
      </c>
      <c r="E20" s="40" t="s">
        <v>3966</v>
      </c>
    </row>
    <row r="21" spans="1:5" ht="63.75">
      <c r="A21" t="s">
        <v>58</v>
      </c>
      <c r="E21" s="39" t="s">
        <v>3963</v>
      </c>
    </row>
    <row r="22" spans="1:16" ht="12.75">
      <c r="A22" t="s">
        <v>49</v>
      </c>
      <c s="34" t="s">
        <v>94</v>
      </c>
      <c s="34" t="s">
        <v>3967</v>
      </c>
      <c s="35" t="s">
        <v>52</v>
      </c>
      <c s="6" t="s">
        <v>3968</v>
      </c>
      <c s="36" t="s">
        <v>105</v>
      </c>
      <c s="37">
        <v>417</v>
      </c>
      <c s="36">
        <v>0</v>
      </c>
      <c s="36">
        <f>ROUND(G22*H22,6)</f>
      </c>
      <c r="L22" s="38">
        <v>0</v>
      </c>
      <c s="32">
        <f>ROUND(ROUND(L22,2)*ROUND(G22,3),2)</f>
      </c>
      <c s="36" t="s">
        <v>3015</v>
      </c>
      <c>
        <f>(M22*21)/100</f>
      </c>
      <c t="s">
        <v>28</v>
      </c>
    </row>
    <row r="23" spans="1:5" ht="12.75">
      <c r="A23" s="35" t="s">
        <v>56</v>
      </c>
      <c r="E23" s="39" t="s">
        <v>52</v>
      </c>
    </row>
    <row r="24" spans="1:5" ht="25.5">
      <c r="A24" s="35" t="s">
        <v>57</v>
      </c>
      <c r="E24" s="40" t="s">
        <v>3969</v>
      </c>
    </row>
    <row r="25" spans="1:5" ht="63.75">
      <c r="A25" t="s">
        <v>58</v>
      </c>
      <c r="E25" s="39" t="s">
        <v>3963</v>
      </c>
    </row>
    <row r="26" spans="1:16" ht="25.5">
      <c r="A26" t="s">
        <v>49</v>
      </c>
      <c s="34" t="s">
        <v>100</v>
      </c>
      <c s="34" t="s">
        <v>3970</v>
      </c>
      <c s="35" t="s">
        <v>52</v>
      </c>
      <c s="6" t="s">
        <v>3971</v>
      </c>
      <c s="36" t="s">
        <v>105</v>
      </c>
      <c s="37">
        <v>21</v>
      </c>
      <c s="36">
        <v>0</v>
      </c>
      <c s="36">
        <f>ROUND(G26*H26,6)</f>
      </c>
      <c r="L26" s="38">
        <v>0</v>
      </c>
      <c s="32">
        <f>ROUND(ROUND(L26,2)*ROUND(G26,3),2)</f>
      </c>
      <c s="36" t="s">
        <v>3015</v>
      </c>
      <c>
        <f>(M26*21)/100</f>
      </c>
      <c t="s">
        <v>28</v>
      </c>
    </row>
    <row r="27" spans="1:5" ht="12.75">
      <c r="A27" s="35" t="s">
        <v>56</v>
      </c>
      <c r="E27" s="39" t="s">
        <v>52</v>
      </c>
    </row>
    <row r="28" spans="1:5" ht="25.5">
      <c r="A28" s="35" t="s">
        <v>57</v>
      </c>
      <c r="E28" s="40" t="s">
        <v>3972</v>
      </c>
    </row>
    <row r="29" spans="1:5" ht="63.75">
      <c r="A29" t="s">
        <v>58</v>
      </c>
      <c r="E29" s="39" t="s">
        <v>3963</v>
      </c>
    </row>
    <row r="30" spans="1:16" ht="12.75">
      <c r="A30" t="s">
        <v>49</v>
      </c>
      <c s="34" t="s">
        <v>27</v>
      </c>
      <c s="34" t="s">
        <v>3375</v>
      </c>
      <c s="35" t="s">
        <v>52</v>
      </c>
      <c s="6" t="s">
        <v>3745</v>
      </c>
      <c s="36" t="s">
        <v>75</v>
      </c>
      <c s="37">
        <v>2400.4</v>
      </c>
      <c s="36">
        <v>0</v>
      </c>
      <c s="36">
        <f>ROUND(G30*H30,6)</f>
      </c>
      <c r="L30" s="38">
        <v>0</v>
      </c>
      <c s="32">
        <f>ROUND(ROUND(L30,2)*ROUND(G30,3),2)</f>
      </c>
      <c s="36" t="s">
        <v>3015</v>
      </c>
      <c>
        <f>(M30*21)/100</f>
      </c>
      <c t="s">
        <v>28</v>
      </c>
    </row>
    <row r="31" spans="1:5" ht="12.75">
      <c r="A31" s="35" t="s">
        <v>56</v>
      </c>
      <c r="E31" s="39" t="s">
        <v>52</v>
      </c>
    </row>
    <row r="32" spans="1:5" ht="191.25">
      <c r="A32" s="35" t="s">
        <v>57</v>
      </c>
      <c r="E32" s="40" t="s">
        <v>3973</v>
      </c>
    </row>
    <row r="33" spans="1:5" ht="369.75">
      <c r="A33" t="s">
        <v>58</v>
      </c>
      <c r="E33" s="39" t="s">
        <v>3378</v>
      </c>
    </row>
    <row r="34" spans="1:16" ht="12.75">
      <c r="A34" t="s">
        <v>49</v>
      </c>
      <c s="34" t="s">
        <v>168</v>
      </c>
      <c s="34" t="s">
        <v>3526</v>
      </c>
      <c s="35" t="s">
        <v>52</v>
      </c>
      <c s="6" t="s">
        <v>3527</v>
      </c>
      <c s="36" t="s">
        <v>75</v>
      </c>
      <c s="37">
        <v>109.82</v>
      </c>
      <c s="36">
        <v>0</v>
      </c>
      <c s="36">
        <f>ROUND(G34*H34,6)</f>
      </c>
      <c r="L34" s="38">
        <v>0</v>
      </c>
      <c s="32">
        <f>ROUND(ROUND(L34,2)*ROUND(G34,3),2)</f>
      </c>
      <c s="36" t="s">
        <v>3015</v>
      </c>
      <c>
        <f>(M34*21)/100</f>
      </c>
      <c t="s">
        <v>28</v>
      </c>
    </row>
    <row r="35" spans="1:5" ht="12.75">
      <c r="A35" s="35" t="s">
        <v>56</v>
      </c>
      <c r="E35" s="39" t="s">
        <v>52</v>
      </c>
    </row>
    <row r="36" spans="1:5" ht="51">
      <c r="A36" s="35" t="s">
        <v>57</v>
      </c>
      <c r="E36" s="40" t="s">
        <v>3974</v>
      </c>
    </row>
    <row r="37" spans="1:5" ht="318.75">
      <c r="A37" t="s">
        <v>58</v>
      </c>
      <c r="E37" s="39" t="s">
        <v>3975</v>
      </c>
    </row>
    <row r="38" spans="1:16" ht="12.75">
      <c r="A38" t="s">
        <v>49</v>
      </c>
      <c s="34" t="s">
        <v>534</v>
      </c>
      <c s="34" t="s">
        <v>3976</v>
      </c>
      <c s="35" t="s">
        <v>52</v>
      </c>
      <c s="6" t="s">
        <v>3977</v>
      </c>
      <c s="36" t="s">
        <v>75</v>
      </c>
      <c s="37">
        <v>98</v>
      </c>
      <c s="36">
        <v>0</v>
      </c>
      <c s="36">
        <f>ROUND(G38*H38,6)</f>
      </c>
      <c r="L38" s="38">
        <v>0</v>
      </c>
      <c s="32">
        <f>ROUND(ROUND(L38,2)*ROUND(G38,3),2)</f>
      </c>
      <c s="36" t="s">
        <v>3015</v>
      </c>
      <c>
        <f>(M38*21)/100</f>
      </c>
      <c t="s">
        <v>28</v>
      </c>
    </row>
    <row r="39" spans="1:5" ht="12.75">
      <c r="A39" s="35" t="s">
        <v>56</v>
      </c>
      <c r="E39" s="39" t="s">
        <v>52</v>
      </c>
    </row>
    <row r="40" spans="1:5" ht="102">
      <c r="A40" s="35" t="s">
        <v>57</v>
      </c>
      <c r="E40" s="40" t="s">
        <v>3978</v>
      </c>
    </row>
    <row r="41" spans="1:5" ht="318.75">
      <c r="A41" t="s">
        <v>58</v>
      </c>
      <c r="E41" s="39" t="s">
        <v>3979</v>
      </c>
    </row>
    <row r="42" spans="1:16" ht="12.75">
      <c r="A42" t="s">
        <v>49</v>
      </c>
      <c s="34" t="s">
        <v>673</v>
      </c>
      <c s="34" t="s">
        <v>3752</v>
      </c>
      <c s="35" t="s">
        <v>52</v>
      </c>
      <c s="6" t="s">
        <v>3753</v>
      </c>
      <c s="36" t="s">
        <v>75</v>
      </c>
      <c s="37">
        <v>314.13</v>
      </c>
      <c s="36">
        <v>0</v>
      </c>
      <c s="36">
        <f>ROUND(G42*H42,6)</f>
      </c>
      <c r="L42" s="38">
        <v>0</v>
      </c>
      <c s="32">
        <f>ROUND(ROUND(L42,2)*ROUND(G42,3),2)</f>
      </c>
      <c s="36" t="s">
        <v>3015</v>
      </c>
      <c>
        <f>(M42*21)/100</f>
      </c>
      <c t="s">
        <v>28</v>
      </c>
    </row>
    <row r="43" spans="1:5" ht="12.75">
      <c r="A43" s="35" t="s">
        <v>56</v>
      </c>
      <c r="E43" s="39" t="s">
        <v>52</v>
      </c>
    </row>
    <row r="44" spans="1:5" ht="51">
      <c r="A44" s="35" t="s">
        <v>57</v>
      </c>
      <c r="E44" s="40" t="s">
        <v>3980</v>
      </c>
    </row>
    <row r="45" spans="1:5" ht="267.75">
      <c r="A45" t="s">
        <v>58</v>
      </c>
      <c r="E45" s="39" t="s">
        <v>3981</v>
      </c>
    </row>
    <row r="46" spans="1:16" ht="12.75">
      <c r="A46" t="s">
        <v>49</v>
      </c>
      <c s="34" t="s">
        <v>677</v>
      </c>
      <c s="34" t="s">
        <v>165</v>
      </c>
      <c s="35" t="s">
        <v>52</v>
      </c>
      <c s="6" t="s">
        <v>166</v>
      </c>
      <c s="36" t="s">
        <v>75</v>
      </c>
      <c s="37">
        <v>199.81</v>
      </c>
      <c s="36">
        <v>0</v>
      </c>
      <c s="36">
        <f>ROUND(G46*H46,6)</f>
      </c>
      <c r="L46" s="38">
        <v>0</v>
      </c>
      <c s="32">
        <f>ROUND(ROUND(L46,2)*ROUND(G46,3),2)</f>
      </c>
      <c s="36" t="s">
        <v>3015</v>
      </c>
      <c>
        <f>(M46*21)/100</f>
      </c>
      <c t="s">
        <v>28</v>
      </c>
    </row>
    <row r="47" spans="1:5" ht="12.75">
      <c r="A47" s="35" t="s">
        <v>56</v>
      </c>
      <c r="E47" s="39" t="s">
        <v>52</v>
      </c>
    </row>
    <row r="48" spans="1:5" ht="216.75">
      <c r="A48" s="35" t="s">
        <v>57</v>
      </c>
      <c r="E48" s="40" t="s">
        <v>3982</v>
      </c>
    </row>
    <row r="49" spans="1:5" ht="229.5">
      <c r="A49" t="s">
        <v>58</v>
      </c>
      <c r="E49" s="39" t="s">
        <v>3983</v>
      </c>
    </row>
    <row r="50" spans="1:16" ht="12.75">
      <c r="A50" t="s">
        <v>49</v>
      </c>
      <c s="34" t="s">
        <v>681</v>
      </c>
      <c s="34" t="s">
        <v>3984</v>
      </c>
      <c s="35" t="s">
        <v>52</v>
      </c>
      <c s="6" t="s">
        <v>3985</v>
      </c>
      <c s="36" t="s">
        <v>75</v>
      </c>
      <c s="37">
        <v>50.176</v>
      </c>
      <c s="36">
        <v>0</v>
      </c>
      <c s="36">
        <f>ROUND(G50*H50,6)</f>
      </c>
      <c r="L50" s="38">
        <v>0</v>
      </c>
      <c s="32">
        <f>ROUND(ROUND(L50,2)*ROUND(G50,3),2)</f>
      </c>
      <c s="36" t="s">
        <v>3015</v>
      </c>
      <c>
        <f>(M50*21)/100</f>
      </c>
      <c t="s">
        <v>28</v>
      </c>
    </row>
    <row r="51" spans="1:5" ht="12.75">
      <c r="A51" s="35" t="s">
        <v>56</v>
      </c>
      <c r="E51" s="39" t="s">
        <v>52</v>
      </c>
    </row>
    <row r="52" spans="1:5" ht="63.75">
      <c r="A52" s="35" t="s">
        <v>57</v>
      </c>
      <c r="E52" s="40" t="s">
        <v>3986</v>
      </c>
    </row>
    <row r="53" spans="1:5" ht="229.5">
      <c r="A53" t="s">
        <v>58</v>
      </c>
      <c r="E53" s="39" t="s">
        <v>3987</v>
      </c>
    </row>
    <row r="54" spans="1:16" ht="12.75">
      <c r="A54" t="s">
        <v>49</v>
      </c>
      <c s="34" t="s">
        <v>685</v>
      </c>
      <c s="34" t="s">
        <v>3757</v>
      </c>
      <c s="35" t="s">
        <v>52</v>
      </c>
      <c s="6" t="s">
        <v>3758</v>
      </c>
      <c s="36" t="s">
        <v>75</v>
      </c>
      <c s="37">
        <v>6.4</v>
      </c>
      <c s="36">
        <v>0</v>
      </c>
      <c s="36">
        <f>ROUND(G54*H54,6)</f>
      </c>
      <c r="L54" s="38">
        <v>0</v>
      </c>
      <c s="32">
        <f>ROUND(ROUND(L54,2)*ROUND(G54,3),2)</f>
      </c>
      <c s="36" t="s">
        <v>3015</v>
      </c>
      <c>
        <f>(M54*21)/100</f>
      </c>
      <c t="s">
        <v>28</v>
      </c>
    </row>
    <row r="55" spans="1:5" ht="12.75">
      <c r="A55" s="35" t="s">
        <v>56</v>
      </c>
      <c r="E55" s="39" t="s">
        <v>52</v>
      </c>
    </row>
    <row r="56" spans="1:5" ht="25.5">
      <c r="A56" s="35" t="s">
        <v>57</v>
      </c>
      <c r="E56" s="40" t="s">
        <v>3988</v>
      </c>
    </row>
    <row r="57" spans="1:5" ht="293.25">
      <c r="A57" t="s">
        <v>58</v>
      </c>
      <c r="E57" s="39" t="s">
        <v>3989</v>
      </c>
    </row>
    <row r="58" spans="1:16" ht="12.75">
      <c r="A58" t="s">
        <v>49</v>
      </c>
      <c s="34" t="s">
        <v>50</v>
      </c>
      <c s="34" t="s">
        <v>3757</v>
      </c>
      <c s="35" t="s">
        <v>644</v>
      </c>
      <c s="6" t="s">
        <v>3758</v>
      </c>
      <c s="36" t="s">
        <v>75</v>
      </c>
      <c s="37">
        <v>59.19</v>
      </c>
      <c s="36">
        <v>0</v>
      </c>
      <c s="36">
        <f>ROUND(G58*H58,6)</f>
      </c>
      <c r="L58" s="38">
        <v>0</v>
      </c>
      <c s="32">
        <f>ROUND(ROUND(L58,2)*ROUND(G58,3),2)</f>
      </c>
      <c s="36" t="s">
        <v>3015</v>
      </c>
      <c>
        <f>(M58*21)/100</f>
      </c>
      <c t="s">
        <v>28</v>
      </c>
    </row>
    <row r="59" spans="1:5" ht="12.75">
      <c r="A59" s="35" t="s">
        <v>56</v>
      </c>
      <c r="E59" s="39" t="s">
        <v>52</v>
      </c>
    </row>
    <row r="60" spans="1:5" ht="51">
      <c r="A60" s="35" t="s">
        <v>57</v>
      </c>
      <c r="E60" s="40" t="s">
        <v>3990</v>
      </c>
    </row>
    <row r="61" spans="1:5" ht="293.25">
      <c r="A61" t="s">
        <v>58</v>
      </c>
      <c r="E61" s="39" t="s">
        <v>3989</v>
      </c>
    </row>
    <row r="62" spans="1:16" ht="12.75">
      <c r="A62" t="s">
        <v>49</v>
      </c>
      <c s="34" t="s">
        <v>60</v>
      </c>
      <c s="34" t="s">
        <v>3761</v>
      </c>
      <c s="35" t="s">
        <v>52</v>
      </c>
      <c s="6" t="s">
        <v>3762</v>
      </c>
      <c s="36" t="s">
        <v>75</v>
      </c>
      <c s="37">
        <v>1185.747</v>
      </c>
      <c s="36">
        <v>0</v>
      </c>
      <c s="36">
        <f>ROUND(G62*H62,6)</f>
      </c>
      <c r="L62" s="38">
        <v>0</v>
      </c>
      <c s="32">
        <f>ROUND(ROUND(L62,2)*ROUND(G62,3),2)</f>
      </c>
      <c s="36" t="s">
        <v>3015</v>
      </c>
      <c>
        <f>(M62*21)/100</f>
      </c>
      <c t="s">
        <v>28</v>
      </c>
    </row>
    <row r="63" spans="1:5" ht="12.75">
      <c r="A63" s="35" t="s">
        <v>56</v>
      </c>
      <c r="E63" s="39" t="s">
        <v>52</v>
      </c>
    </row>
    <row r="64" spans="1:5" ht="395.25">
      <c r="A64" s="35" t="s">
        <v>57</v>
      </c>
      <c r="E64" s="40" t="s">
        <v>3991</v>
      </c>
    </row>
    <row r="65" spans="1:5" ht="255">
      <c r="A65" t="s">
        <v>58</v>
      </c>
      <c r="E65" s="39" t="s">
        <v>3992</v>
      </c>
    </row>
    <row r="66" spans="1:16" ht="12.75">
      <c r="A66" t="s">
        <v>49</v>
      </c>
      <c s="34" t="s">
        <v>64</v>
      </c>
      <c s="34" t="s">
        <v>3993</v>
      </c>
      <c s="35" t="s">
        <v>52</v>
      </c>
      <c s="6" t="s">
        <v>3994</v>
      </c>
      <c s="36" t="s">
        <v>54</v>
      </c>
      <c s="37">
        <v>1800</v>
      </c>
      <c s="36">
        <v>0</v>
      </c>
      <c s="36">
        <f>ROUND(G66*H66,6)</f>
      </c>
      <c r="L66" s="38">
        <v>0</v>
      </c>
      <c s="32">
        <f>ROUND(ROUND(L66,2)*ROUND(G66,3),2)</f>
      </c>
      <c s="36" t="s">
        <v>3015</v>
      </c>
      <c>
        <f>(M66*21)/100</f>
      </c>
      <c t="s">
        <v>28</v>
      </c>
    </row>
    <row r="67" spans="1:5" ht="12.75">
      <c r="A67" s="35" t="s">
        <v>56</v>
      </c>
      <c r="E67" s="39" t="s">
        <v>52</v>
      </c>
    </row>
    <row r="68" spans="1:5" ht="76.5">
      <c r="A68" s="35" t="s">
        <v>57</v>
      </c>
      <c r="E68" s="40" t="s">
        <v>3995</v>
      </c>
    </row>
    <row r="69" spans="1:5" ht="38.25">
      <c r="A69" t="s">
        <v>58</v>
      </c>
      <c r="E69" s="39" t="s">
        <v>3996</v>
      </c>
    </row>
    <row r="70" spans="1:16" ht="12.75">
      <c r="A70" t="s">
        <v>49</v>
      </c>
      <c s="34" t="s">
        <v>69</v>
      </c>
      <c s="34" t="s">
        <v>3384</v>
      </c>
      <c s="35" t="s">
        <v>52</v>
      </c>
      <c s="6" t="s">
        <v>3385</v>
      </c>
      <c s="36" t="s">
        <v>54</v>
      </c>
      <c s="37">
        <v>2082.3</v>
      </c>
      <c s="36">
        <v>0</v>
      </c>
      <c s="36">
        <f>ROUND(G70*H70,6)</f>
      </c>
      <c r="L70" s="38">
        <v>0</v>
      </c>
      <c s="32">
        <f>ROUND(ROUND(L70,2)*ROUND(G70,3),2)</f>
      </c>
      <c s="36" t="s">
        <v>3015</v>
      </c>
      <c>
        <f>(M70*21)/100</f>
      </c>
      <c t="s">
        <v>28</v>
      </c>
    </row>
    <row r="71" spans="1:5" ht="12.75">
      <c r="A71" s="35" t="s">
        <v>56</v>
      </c>
      <c r="E71" s="39" t="s">
        <v>52</v>
      </c>
    </row>
    <row r="72" spans="1:5" ht="76.5">
      <c r="A72" s="35" t="s">
        <v>57</v>
      </c>
      <c r="E72" s="40" t="s">
        <v>3997</v>
      </c>
    </row>
    <row r="73" spans="1:5" ht="25.5">
      <c r="A73" t="s">
        <v>58</v>
      </c>
      <c r="E73" s="39" t="s">
        <v>3387</v>
      </c>
    </row>
    <row r="74" spans="1:16" ht="12.75">
      <c r="A74" t="s">
        <v>49</v>
      </c>
      <c s="34" t="s">
        <v>72</v>
      </c>
      <c s="34" t="s">
        <v>2742</v>
      </c>
      <c s="35" t="s">
        <v>52</v>
      </c>
      <c s="6" t="s">
        <v>2743</v>
      </c>
      <c s="36" t="s">
        <v>54</v>
      </c>
      <c s="37">
        <v>884</v>
      </c>
      <c s="36">
        <v>0</v>
      </c>
      <c s="36">
        <f>ROUND(G74*H74,6)</f>
      </c>
      <c r="L74" s="38">
        <v>0</v>
      </c>
      <c s="32">
        <f>ROUND(ROUND(L74,2)*ROUND(G74,3),2)</f>
      </c>
      <c s="36" t="s">
        <v>3015</v>
      </c>
      <c>
        <f>(M74*21)/100</f>
      </c>
      <c t="s">
        <v>28</v>
      </c>
    </row>
    <row r="75" spans="1:5" ht="12.75">
      <c r="A75" s="35" t="s">
        <v>56</v>
      </c>
      <c r="E75" s="39" t="s">
        <v>52</v>
      </c>
    </row>
    <row r="76" spans="1:5" ht="38.25">
      <c r="A76" s="35" t="s">
        <v>57</v>
      </c>
      <c r="E76" s="40" t="s">
        <v>3998</v>
      </c>
    </row>
    <row r="77" spans="1:5" ht="25.5">
      <c r="A77" t="s">
        <v>58</v>
      </c>
      <c r="E77" s="39" t="s">
        <v>2744</v>
      </c>
    </row>
    <row r="78" spans="1:16" ht="12.75">
      <c r="A78" t="s">
        <v>49</v>
      </c>
      <c s="34" t="s">
        <v>78</v>
      </c>
      <c s="34" t="s">
        <v>3999</v>
      </c>
      <c s="35" t="s">
        <v>52</v>
      </c>
      <c s="6" t="s">
        <v>4000</v>
      </c>
      <c s="36" t="s">
        <v>54</v>
      </c>
      <c s="37">
        <v>1170</v>
      </c>
      <c s="36">
        <v>0</v>
      </c>
      <c s="36">
        <f>ROUND(G78*H78,6)</f>
      </c>
      <c r="L78" s="38">
        <v>0</v>
      </c>
      <c s="32">
        <f>ROUND(ROUND(L78,2)*ROUND(G78,3),2)</f>
      </c>
      <c s="36" t="s">
        <v>1063</v>
      </c>
      <c>
        <f>(M78*21)/100</f>
      </c>
      <c t="s">
        <v>28</v>
      </c>
    </row>
    <row r="79" spans="1:5" ht="12.75">
      <c r="A79" s="35" t="s">
        <v>56</v>
      </c>
      <c r="E79" s="39" t="s">
        <v>52</v>
      </c>
    </row>
    <row r="80" spans="1:5" ht="102">
      <c r="A80" s="35" t="s">
        <v>57</v>
      </c>
      <c r="E80" s="40" t="s">
        <v>4001</v>
      </c>
    </row>
    <row r="81" spans="1:5" ht="38.25">
      <c r="A81" t="s">
        <v>58</v>
      </c>
      <c r="E81" s="39" t="s">
        <v>3996</v>
      </c>
    </row>
    <row r="82" spans="1:16" ht="12.75">
      <c r="A82" t="s">
        <v>49</v>
      </c>
      <c s="34" t="s">
        <v>83</v>
      </c>
      <c s="34" t="s">
        <v>4002</v>
      </c>
      <c s="35" t="s">
        <v>52</v>
      </c>
      <c s="6" t="s">
        <v>4003</v>
      </c>
      <c s="36" t="s">
        <v>54</v>
      </c>
      <c s="37">
        <v>285.74</v>
      </c>
      <c s="36">
        <v>0</v>
      </c>
      <c s="36">
        <f>ROUND(G82*H82,6)</f>
      </c>
      <c r="L82" s="38">
        <v>0</v>
      </c>
      <c s="32">
        <f>ROUND(ROUND(L82,2)*ROUND(G82,3),2)</f>
      </c>
      <c s="36" t="s">
        <v>1063</v>
      </c>
      <c>
        <f>(M82*21)/100</f>
      </c>
      <c t="s">
        <v>28</v>
      </c>
    </row>
    <row r="83" spans="1:5" ht="12.75">
      <c r="A83" s="35" t="s">
        <v>56</v>
      </c>
      <c r="E83" s="39" t="s">
        <v>52</v>
      </c>
    </row>
    <row r="84" spans="1:5" ht="102">
      <c r="A84" s="35" t="s">
        <v>57</v>
      </c>
      <c r="E84" s="40" t="s">
        <v>4004</v>
      </c>
    </row>
    <row r="85" spans="1:5" ht="12.75">
      <c r="A85" t="s">
        <v>58</v>
      </c>
      <c r="E85" s="39" t="s">
        <v>4005</v>
      </c>
    </row>
    <row r="86" spans="1:16" ht="12.75">
      <c r="A86" t="s">
        <v>49</v>
      </c>
      <c s="34" t="s">
        <v>87</v>
      </c>
      <c s="34" t="s">
        <v>4006</v>
      </c>
      <c s="35" t="s">
        <v>52</v>
      </c>
      <c s="6" t="s">
        <v>4007</v>
      </c>
      <c s="36" t="s">
        <v>54</v>
      </c>
      <c s="37">
        <v>1170.125</v>
      </c>
      <c s="36">
        <v>0</v>
      </c>
      <c s="36">
        <f>ROUND(G86*H86,6)</f>
      </c>
      <c r="L86" s="38">
        <v>0</v>
      </c>
      <c s="32">
        <f>ROUND(ROUND(L86,2)*ROUND(G86,3),2)</f>
      </c>
      <c s="36" t="s">
        <v>1063</v>
      </c>
      <c>
        <f>(M86*21)/100</f>
      </c>
      <c t="s">
        <v>28</v>
      </c>
    </row>
    <row r="87" spans="1:5" ht="12.75">
      <c r="A87" s="35" t="s">
        <v>56</v>
      </c>
      <c r="E87" s="39" t="s">
        <v>52</v>
      </c>
    </row>
    <row r="88" spans="1:5" ht="63.75">
      <c r="A88" s="35" t="s">
        <v>57</v>
      </c>
      <c r="E88" s="40" t="s">
        <v>4008</v>
      </c>
    </row>
    <row r="89" spans="1:5" ht="25.5">
      <c r="A89" t="s">
        <v>58</v>
      </c>
      <c r="E89" s="39" t="s">
        <v>4009</v>
      </c>
    </row>
    <row r="90" spans="1:16" ht="25.5">
      <c r="A90" t="s">
        <v>49</v>
      </c>
      <c s="34" t="s">
        <v>91</v>
      </c>
      <c s="34" t="s">
        <v>4010</v>
      </c>
      <c s="35" t="s">
        <v>52</v>
      </c>
      <c s="6" t="s">
        <v>4011</v>
      </c>
      <c s="36" t="s">
        <v>1044</v>
      </c>
      <c s="37">
        <v>1</v>
      </c>
      <c s="36">
        <v>0</v>
      </c>
      <c s="36">
        <f>ROUND(G90*H90,6)</f>
      </c>
      <c r="L90" s="38">
        <v>0</v>
      </c>
      <c s="32">
        <f>ROUND(ROUND(L90,2)*ROUND(G90,3),2)</f>
      </c>
      <c s="36" t="s">
        <v>1063</v>
      </c>
      <c>
        <f>(M90*21)/100</f>
      </c>
      <c t="s">
        <v>28</v>
      </c>
    </row>
    <row r="91" spans="1:5" ht="12.75">
      <c r="A91" s="35" t="s">
        <v>56</v>
      </c>
      <c r="E91" s="39" t="s">
        <v>52</v>
      </c>
    </row>
    <row r="92" spans="1:5" ht="76.5">
      <c r="A92" s="35" t="s">
        <v>57</v>
      </c>
      <c r="E92" s="40" t="s">
        <v>4012</v>
      </c>
    </row>
    <row r="93" spans="1:5" ht="89.25">
      <c r="A93" t="s">
        <v>58</v>
      </c>
      <c r="E93" s="39" t="s">
        <v>4013</v>
      </c>
    </row>
    <row r="94" spans="1:13" ht="12.75">
      <c r="A94" t="s">
        <v>47</v>
      </c>
      <c r="C94" s="31" t="s">
        <v>28</v>
      </c>
      <c r="E94" s="33" t="s">
        <v>3389</v>
      </c>
      <c r="J94" s="32">
        <f>0</f>
      </c>
      <c s="32">
        <f>0</f>
      </c>
      <c s="32">
        <f>0+L95+L99+L103+L107+L111</f>
      </c>
      <c s="32">
        <f>0+M95+M99+M103+M107+M111</f>
      </c>
    </row>
    <row r="95" spans="1:16" ht="12.75">
      <c r="A95" t="s">
        <v>49</v>
      </c>
      <c s="34" t="s">
        <v>96</v>
      </c>
      <c s="34" t="s">
        <v>3390</v>
      </c>
      <c s="35" t="s">
        <v>52</v>
      </c>
      <c s="6" t="s">
        <v>3391</v>
      </c>
      <c s="36" t="s">
        <v>54</v>
      </c>
      <c s="37">
        <v>985.34</v>
      </c>
      <c s="36">
        <v>0</v>
      </c>
      <c s="36">
        <f>ROUND(G95*H95,6)</f>
      </c>
      <c r="L95" s="38">
        <v>0</v>
      </c>
      <c s="32">
        <f>ROUND(ROUND(L95,2)*ROUND(G95,3),2)</f>
      </c>
      <c s="36" t="s">
        <v>3015</v>
      </c>
      <c>
        <f>(M95*21)/100</f>
      </c>
      <c t="s">
        <v>28</v>
      </c>
    </row>
    <row r="96" spans="1:5" ht="12.75">
      <c r="A96" s="35" t="s">
        <v>56</v>
      </c>
      <c r="E96" s="39" t="s">
        <v>52</v>
      </c>
    </row>
    <row r="97" spans="1:5" ht="140.25">
      <c r="A97" s="35" t="s">
        <v>57</v>
      </c>
      <c r="E97" s="40" t="s">
        <v>4014</v>
      </c>
    </row>
    <row r="98" spans="1:5" ht="102">
      <c r="A98" t="s">
        <v>58</v>
      </c>
      <c r="E98" s="39" t="s">
        <v>4015</v>
      </c>
    </row>
    <row r="99" spans="1:16" ht="12.75">
      <c r="A99" t="s">
        <v>49</v>
      </c>
      <c s="34" t="s">
        <v>1000</v>
      </c>
      <c s="34" t="s">
        <v>3783</v>
      </c>
      <c s="35" t="s">
        <v>52</v>
      </c>
      <c s="6" t="s">
        <v>3784</v>
      </c>
      <c s="36" t="s">
        <v>75</v>
      </c>
      <c s="37">
        <v>291.396</v>
      </c>
      <c s="36">
        <v>0</v>
      </c>
      <c s="36">
        <f>ROUND(G99*H99,6)</f>
      </c>
      <c r="L99" s="38">
        <v>0</v>
      </c>
      <c s="32">
        <f>ROUND(ROUND(L99,2)*ROUND(G99,3),2)</f>
      </c>
      <c s="36" t="s">
        <v>3015</v>
      </c>
      <c>
        <f>(M99*21)/100</f>
      </c>
      <c t="s">
        <v>28</v>
      </c>
    </row>
    <row r="100" spans="1:5" ht="12.75">
      <c r="A100" s="35" t="s">
        <v>56</v>
      </c>
      <c r="E100" s="39" t="s">
        <v>52</v>
      </c>
    </row>
    <row r="101" spans="1:5" ht="63.75">
      <c r="A101" s="35" t="s">
        <v>57</v>
      </c>
      <c r="E101" s="40" t="s">
        <v>4016</v>
      </c>
    </row>
    <row r="102" spans="1:5" ht="369.75">
      <c r="A102" t="s">
        <v>58</v>
      </c>
      <c r="E102" s="39" t="s">
        <v>4017</v>
      </c>
    </row>
    <row r="103" spans="1:16" ht="12.75">
      <c r="A103" t="s">
        <v>49</v>
      </c>
      <c s="34" t="s">
        <v>102</v>
      </c>
      <c s="34" t="s">
        <v>4018</v>
      </c>
      <c s="35" t="s">
        <v>52</v>
      </c>
      <c s="6" t="s">
        <v>4019</v>
      </c>
      <c s="36" t="s">
        <v>75</v>
      </c>
      <c s="37">
        <v>1.906</v>
      </c>
      <c s="36">
        <v>0</v>
      </c>
      <c s="36">
        <f>ROUND(G103*H103,6)</f>
      </c>
      <c r="L103" s="38">
        <v>0</v>
      </c>
      <c s="32">
        <f>ROUND(ROUND(L103,2)*ROUND(G103,3),2)</f>
      </c>
      <c s="36" t="s">
        <v>3015</v>
      </c>
      <c>
        <f>(M103*21)/100</f>
      </c>
      <c t="s">
        <v>28</v>
      </c>
    </row>
    <row r="104" spans="1:5" ht="12.75">
      <c r="A104" s="35" t="s">
        <v>56</v>
      </c>
      <c r="E104" s="39" t="s">
        <v>52</v>
      </c>
    </row>
    <row r="105" spans="1:5" ht="306">
      <c r="A105" s="35" t="s">
        <v>57</v>
      </c>
      <c r="E105" s="40" t="s">
        <v>4020</v>
      </c>
    </row>
    <row r="106" spans="1:5" ht="369.75">
      <c r="A106" t="s">
        <v>58</v>
      </c>
      <c r="E106" s="39" t="s">
        <v>4017</v>
      </c>
    </row>
    <row r="107" spans="1:16" ht="12.75">
      <c r="A107" t="s">
        <v>49</v>
      </c>
      <c s="34" t="s">
        <v>924</v>
      </c>
      <c s="34" t="s">
        <v>4021</v>
      </c>
      <c s="35" t="s">
        <v>52</v>
      </c>
      <c s="6" t="s">
        <v>4022</v>
      </c>
      <c s="36" t="s">
        <v>75</v>
      </c>
      <c s="37">
        <v>6.84</v>
      </c>
      <c s="36">
        <v>0</v>
      </c>
      <c s="36">
        <f>ROUND(G107*H107,6)</f>
      </c>
      <c r="L107" s="38">
        <v>0</v>
      </c>
      <c s="32">
        <f>ROUND(ROUND(L107,2)*ROUND(G107,3),2)</f>
      </c>
      <c s="36" t="s">
        <v>3015</v>
      </c>
      <c>
        <f>(M107*21)/100</f>
      </c>
      <c t="s">
        <v>28</v>
      </c>
    </row>
    <row r="108" spans="1:5" ht="12.75">
      <c r="A108" s="35" t="s">
        <v>56</v>
      </c>
      <c r="E108" s="39" t="s">
        <v>52</v>
      </c>
    </row>
    <row r="109" spans="1:5" ht="25.5">
      <c r="A109" s="35" t="s">
        <v>57</v>
      </c>
      <c r="E109" s="40" t="s">
        <v>4023</v>
      </c>
    </row>
    <row r="110" spans="1:5" ht="369.75">
      <c r="A110" t="s">
        <v>58</v>
      </c>
      <c r="E110" s="39" t="s">
        <v>4017</v>
      </c>
    </row>
    <row r="111" spans="1:16" ht="12.75">
      <c r="A111" t="s">
        <v>49</v>
      </c>
      <c s="34" t="s">
        <v>108</v>
      </c>
      <c s="34" t="s">
        <v>4024</v>
      </c>
      <c s="35" t="s">
        <v>52</v>
      </c>
      <c s="6" t="s">
        <v>4025</v>
      </c>
      <c s="36" t="s">
        <v>648</v>
      </c>
      <c s="37">
        <v>0.056</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4026</v>
      </c>
    </row>
    <row r="114" spans="1:5" ht="267.75">
      <c r="A114" t="s">
        <v>58</v>
      </c>
      <c r="E114" s="39" t="s">
        <v>4027</v>
      </c>
    </row>
    <row r="115" spans="1:13" ht="12.75">
      <c r="A115" t="s">
        <v>47</v>
      </c>
      <c r="C115" s="31" t="s">
        <v>26</v>
      </c>
      <c r="E115" s="33" t="s">
        <v>3565</v>
      </c>
      <c r="J115" s="32">
        <f>0</f>
      </c>
      <c s="32">
        <f>0</f>
      </c>
      <c s="32">
        <f>0+L116+L120+L124+L128</f>
      </c>
      <c s="32">
        <f>0+M116+M120+M124+M128</f>
      </c>
    </row>
    <row r="116" spans="1:16" ht="12.75">
      <c r="A116" t="s">
        <v>49</v>
      </c>
      <c s="34" t="s">
        <v>112</v>
      </c>
      <c s="34" t="s">
        <v>3786</v>
      </c>
      <c s="35" t="s">
        <v>52</v>
      </c>
      <c s="6" t="s">
        <v>3787</v>
      </c>
      <c s="36" t="s">
        <v>75</v>
      </c>
      <c s="37">
        <v>5.12</v>
      </c>
      <c s="36">
        <v>0</v>
      </c>
      <c s="36">
        <f>ROUND(G116*H116,6)</f>
      </c>
      <c r="L116" s="38">
        <v>0</v>
      </c>
      <c s="32">
        <f>ROUND(ROUND(L116,2)*ROUND(G116,3),2)</f>
      </c>
      <c s="36" t="s">
        <v>3015</v>
      </c>
      <c>
        <f>(M116*21)/100</f>
      </c>
      <c t="s">
        <v>28</v>
      </c>
    </row>
    <row r="117" spans="1:5" ht="12.75">
      <c r="A117" s="35" t="s">
        <v>56</v>
      </c>
      <c r="E117" s="39" t="s">
        <v>52</v>
      </c>
    </row>
    <row r="118" spans="1:5" ht="51">
      <c r="A118" s="35" t="s">
        <v>57</v>
      </c>
      <c r="E118" s="40" t="s">
        <v>4028</v>
      </c>
    </row>
    <row r="119" spans="1:5" ht="369.75">
      <c r="A119" t="s">
        <v>58</v>
      </c>
      <c r="E119" s="39" t="s">
        <v>4029</v>
      </c>
    </row>
    <row r="120" spans="1:16" ht="12.75">
      <c r="A120" t="s">
        <v>49</v>
      </c>
      <c s="34" t="s">
        <v>116</v>
      </c>
      <c s="34" t="s">
        <v>3790</v>
      </c>
      <c s="35" t="s">
        <v>52</v>
      </c>
      <c s="6" t="s">
        <v>3791</v>
      </c>
      <c s="36" t="s">
        <v>648</v>
      </c>
      <c s="37">
        <v>0.195</v>
      </c>
      <c s="36">
        <v>0</v>
      </c>
      <c s="36">
        <f>ROUND(G120*H120,6)</f>
      </c>
      <c r="L120" s="38">
        <v>0</v>
      </c>
      <c s="32">
        <f>ROUND(ROUND(L120,2)*ROUND(G120,3),2)</f>
      </c>
      <c s="36" t="s">
        <v>3015</v>
      </c>
      <c>
        <f>(M120*21)/100</f>
      </c>
      <c t="s">
        <v>28</v>
      </c>
    </row>
    <row r="121" spans="1:5" ht="12.75">
      <c r="A121" s="35" t="s">
        <v>56</v>
      </c>
      <c r="E121" s="39" t="s">
        <v>52</v>
      </c>
    </row>
    <row r="122" spans="1:5" ht="51">
      <c r="A122" s="35" t="s">
        <v>57</v>
      </c>
      <c r="E122" s="40" t="s">
        <v>4030</v>
      </c>
    </row>
    <row r="123" spans="1:5" ht="267.75">
      <c r="A123" t="s">
        <v>58</v>
      </c>
      <c r="E123" s="39" t="s">
        <v>4027</v>
      </c>
    </row>
    <row r="124" spans="1:16" ht="12.75">
      <c r="A124" t="s">
        <v>49</v>
      </c>
      <c s="34" t="s">
        <v>120</v>
      </c>
      <c s="34" t="s">
        <v>3794</v>
      </c>
      <c s="35" t="s">
        <v>52</v>
      </c>
      <c s="6" t="s">
        <v>3795</v>
      </c>
      <c s="36" t="s">
        <v>648</v>
      </c>
      <c s="37">
        <v>0.384</v>
      </c>
      <c s="36">
        <v>0</v>
      </c>
      <c s="36">
        <f>ROUND(G124*H124,6)</f>
      </c>
      <c r="L124" s="38">
        <v>0</v>
      </c>
      <c s="32">
        <f>ROUND(ROUND(L124,2)*ROUND(G124,3),2)</f>
      </c>
      <c s="36" t="s">
        <v>3015</v>
      </c>
      <c>
        <f>(M124*21)/100</f>
      </c>
      <c t="s">
        <v>28</v>
      </c>
    </row>
    <row r="125" spans="1:5" ht="12.75">
      <c r="A125" s="35" t="s">
        <v>56</v>
      </c>
      <c r="E125" s="39" t="s">
        <v>52</v>
      </c>
    </row>
    <row r="126" spans="1:5" ht="51">
      <c r="A126" s="35" t="s">
        <v>57</v>
      </c>
      <c r="E126" s="40" t="s">
        <v>4031</v>
      </c>
    </row>
    <row r="127" spans="1:5" ht="267.75">
      <c r="A127" t="s">
        <v>58</v>
      </c>
      <c r="E127" s="39" t="s">
        <v>4027</v>
      </c>
    </row>
    <row r="128" spans="1:16" ht="12.75">
      <c r="A128" t="s">
        <v>49</v>
      </c>
      <c s="34" t="s">
        <v>124</v>
      </c>
      <c s="34" t="s">
        <v>3797</v>
      </c>
      <c s="35" t="s">
        <v>52</v>
      </c>
      <c s="6" t="s">
        <v>3798</v>
      </c>
      <c s="36" t="s">
        <v>2207</v>
      </c>
      <c s="37">
        <v>1559</v>
      </c>
      <c s="36">
        <v>0</v>
      </c>
      <c s="36">
        <f>ROUND(G128*H128,6)</f>
      </c>
      <c r="L128" s="38">
        <v>0</v>
      </c>
      <c s="32">
        <f>ROUND(ROUND(L128,2)*ROUND(G128,3),2)</f>
      </c>
      <c s="36" t="s">
        <v>1063</v>
      </c>
      <c>
        <f>(M128*21)/100</f>
      </c>
      <c t="s">
        <v>28</v>
      </c>
    </row>
    <row r="129" spans="1:5" ht="12.75">
      <c r="A129" s="35" t="s">
        <v>56</v>
      </c>
      <c r="E129" s="39" t="s">
        <v>52</v>
      </c>
    </row>
    <row r="130" spans="1:5" ht="63.75">
      <c r="A130" s="35" t="s">
        <v>57</v>
      </c>
      <c r="E130" s="40" t="s">
        <v>4032</v>
      </c>
    </row>
    <row r="131" spans="1:5" ht="293.25">
      <c r="A131" t="s">
        <v>58</v>
      </c>
      <c r="E131" s="39" t="s">
        <v>4033</v>
      </c>
    </row>
    <row r="132" spans="1:13" ht="12.75">
      <c r="A132" t="s">
        <v>47</v>
      </c>
      <c r="C132" s="31" t="s">
        <v>94</v>
      </c>
      <c r="E132" s="33" t="s">
        <v>3585</v>
      </c>
      <c r="J132" s="32">
        <f>0</f>
      </c>
      <c s="32">
        <f>0</f>
      </c>
      <c s="32">
        <f>0+L133+L137+L141+L145+L149+L153+L157+L161+L165+L169+L173+L177</f>
      </c>
      <c s="32">
        <f>0+M133+M137+M141+M145+M149+M153+M157+M161+M165+M169+M173+M177</f>
      </c>
    </row>
    <row r="133" spans="1:16" ht="12.75">
      <c r="A133" t="s">
        <v>49</v>
      </c>
      <c s="34" t="s">
        <v>128</v>
      </c>
      <c s="34" t="s">
        <v>4034</v>
      </c>
      <c s="35" t="s">
        <v>52</v>
      </c>
      <c s="6" t="s">
        <v>4035</v>
      </c>
      <c s="36" t="s">
        <v>75</v>
      </c>
      <c s="37">
        <v>3.485</v>
      </c>
      <c s="36">
        <v>0</v>
      </c>
      <c s="36">
        <f>ROUND(G133*H133,6)</f>
      </c>
      <c r="L133" s="38">
        <v>0</v>
      </c>
      <c s="32">
        <f>ROUND(ROUND(L133,2)*ROUND(G133,3),2)</f>
      </c>
      <c s="36" t="s">
        <v>3015</v>
      </c>
      <c>
        <f>(M133*21)/100</f>
      </c>
      <c t="s">
        <v>28</v>
      </c>
    </row>
    <row r="134" spans="1:5" ht="12.75">
      <c r="A134" s="35" t="s">
        <v>56</v>
      </c>
      <c r="E134" s="39" t="s">
        <v>52</v>
      </c>
    </row>
    <row r="135" spans="1:5" ht="76.5">
      <c r="A135" s="35" t="s">
        <v>57</v>
      </c>
      <c r="E135" s="40" t="s">
        <v>4036</v>
      </c>
    </row>
    <row r="136" spans="1:5" ht="229.5">
      <c r="A136" t="s">
        <v>58</v>
      </c>
      <c r="E136" s="39" t="s">
        <v>4037</v>
      </c>
    </row>
    <row r="137" spans="1:16" ht="12.75">
      <c r="A137" t="s">
        <v>49</v>
      </c>
      <c s="34" t="s">
        <v>132</v>
      </c>
      <c s="34" t="s">
        <v>3586</v>
      </c>
      <c s="35" t="s">
        <v>52</v>
      </c>
      <c s="6" t="s">
        <v>3587</v>
      </c>
      <c s="36" t="s">
        <v>75</v>
      </c>
      <c s="37">
        <v>63.44</v>
      </c>
      <c s="36">
        <v>0</v>
      </c>
      <c s="36">
        <f>ROUND(G137*H137,6)</f>
      </c>
      <c r="L137" s="38">
        <v>0</v>
      </c>
      <c s="32">
        <f>ROUND(ROUND(L137,2)*ROUND(G137,3),2)</f>
      </c>
      <c s="36" t="s">
        <v>3015</v>
      </c>
      <c>
        <f>(M137*21)/100</f>
      </c>
      <c t="s">
        <v>28</v>
      </c>
    </row>
    <row r="138" spans="1:5" ht="12.75">
      <c r="A138" s="35" t="s">
        <v>56</v>
      </c>
      <c r="E138" s="39" t="s">
        <v>52</v>
      </c>
    </row>
    <row r="139" spans="1:5" ht="153">
      <c r="A139" s="35" t="s">
        <v>57</v>
      </c>
      <c r="E139" s="40" t="s">
        <v>4038</v>
      </c>
    </row>
    <row r="140" spans="1:5" ht="369.75">
      <c r="A140" t="s">
        <v>58</v>
      </c>
      <c r="E140" s="39" t="s">
        <v>4029</v>
      </c>
    </row>
    <row r="141" spans="1:16" ht="12.75">
      <c r="A141" t="s">
        <v>49</v>
      </c>
      <c s="34" t="s">
        <v>136</v>
      </c>
      <c s="34" t="s">
        <v>3802</v>
      </c>
      <c s="35" t="s">
        <v>52</v>
      </c>
      <c s="6" t="s">
        <v>3803</v>
      </c>
      <c s="36" t="s">
        <v>75</v>
      </c>
      <c s="37">
        <v>12.473</v>
      </c>
      <c s="36">
        <v>0</v>
      </c>
      <c s="36">
        <f>ROUND(G141*H141,6)</f>
      </c>
      <c r="L141" s="38">
        <v>0</v>
      </c>
      <c s="32">
        <f>ROUND(ROUND(L141,2)*ROUND(G141,3),2)</f>
      </c>
      <c s="36" t="s">
        <v>3015</v>
      </c>
      <c>
        <f>(M141*21)/100</f>
      </c>
      <c t="s">
        <v>28</v>
      </c>
    </row>
    <row r="142" spans="1:5" ht="12.75">
      <c r="A142" s="35" t="s">
        <v>56</v>
      </c>
      <c r="E142" s="39" t="s">
        <v>52</v>
      </c>
    </row>
    <row r="143" spans="1:5" ht="344.25">
      <c r="A143" s="35" t="s">
        <v>57</v>
      </c>
      <c r="E143" s="40" t="s">
        <v>4039</v>
      </c>
    </row>
    <row r="144" spans="1:5" ht="369.75">
      <c r="A144" t="s">
        <v>58</v>
      </c>
      <c r="E144" s="39" t="s">
        <v>4029</v>
      </c>
    </row>
    <row r="145" spans="1:16" ht="12.75">
      <c r="A145" t="s">
        <v>49</v>
      </c>
      <c s="34" t="s">
        <v>140</v>
      </c>
      <c s="34" t="s">
        <v>3805</v>
      </c>
      <c s="35" t="s">
        <v>52</v>
      </c>
      <c s="6" t="s">
        <v>3806</v>
      </c>
      <c s="36" t="s">
        <v>75</v>
      </c>
      <c s="37">
        <v>0.24</v>
      </c>
      <c s="36">
        <v>0</v>
      </c>
      <c s="36">
        <f>ROUND(G145*H145,6)</f>
      </c>
      <c r="L145" s="38">
        <v>0</v>
      </c>
      <c s="32">
        <f>ROUND(ROUND(L145,2)*ROUND(G145,3),2)</f>
      </c>
      <c s="36" t="s">
        <v>3015</v>
      </c>
      <c>
        <f>(M145*21)/100</f>
      </c>
      <c t="s">
        <v>28</v>
      </c>
    </row>
    <row r="146" spans="1:5" ht="12.75">
      <c r="A146" s="35" t="s">
        <v>56</v>
      </c>
      <c r="E146" s="39" t="s">
        <v>52</v>
      </c>
    </row>
    <row r="147" spans="1:5" ht="89.25">
      <c r="A147" s="35" t="s">
        <v>57</v>
      </c>
      <c r="E147" s="40" t="s">
        <v>4040</v>
      </c>
    </row>
    <row r="148" spans="1:5" ht="369.75">
      <c r="A148" t="s">
        <v>58</v>
      </c>
      <c r="E148" s="39" t="s">
        <v>4029</v>
      </c>
    </row>
    <row r="149" spans="1:16" ht="12.75">
      <c r="A149" t="s">
        <v>49</v>
      </c>
      <c s="34" t="s">
        <v>143</v>
      </c>
      <c s="34" t="s">
        <v>3808</v>
      </c>
      <c s="35" t="s">
        <v>52</v>
      </c>
      <c s="6" t="s">
        <v>3809</v>
      </c>
      <c s="36" t="s">
        <v>75</v>
      </c>
      <c s="37">
        <v>60.719</v>
      </c>
      <c s="36">
        <v>0</v>
      </c>
      <c s="36">
        <f>ROUND(G149*H149,6)</f>
      </c>
      <c r="L149" s="38">
        <v>0</v>
      </c>
      <c s="32">
        <f>ROUND(ROUND(L149,2)*ROUND(G149,3),2)</f>
      </c>
      <c s="36" t="s">
        <v>3015</v>
      </c>
      <c>
        <f>(M149*21)/100</f>
      </c>
      <c t="s">
        <v>28</v>
      </c>
    </row>
    <row r="150" spans="1:5" ht="12.75">
      <c r="A150" s="35" t="s">
        <v>56</v>
      </c>
      <c r="E150" s="39" t="s">
        <v>52</v>
      </c>
    </row>
    <row r="151" spans="1:5" ht="127.5">
      <c r="A151" s="35" t="s">
        <v>57</v>
      </c>
      <c r="E151" s="40" t="s">
        <v>4041</v>
      </c>
    </row>
    <row r="152" spans="1:5" ht="38.25">
      <c r="A152" t="s">
        <v>58</v>
      </c>
      <c r="E152" s="39" t="s">
        <v>4042</v>
      </c>
    </row>
    <row r="153" spans="1:16" ht="12.75">
      <c r="A153" t="s">
        <v>49</v>
      </c>
      <c s="34" t="s">
        <v>147</v>
      </c>
      <c s="34" t="s">
        <v>4043</v>
      </c>
      <c s="35" t="s">
        <v>52</v>
      </c>
      <c s="6" t="s">
        <v>4044</v>
      </c>
      <c s="36" t="s">
        <v>75</v>
      </c>
      <c s="37">
        <v>5.256</v>
      </c>
      <c s="36">
        <v>0</v>
      </c>
      <c s="36">
        <f>ROUND(G153*H153,6)</f>
      </c>
      <c r="L153" s="38">
        <v>0</v>
      </c>
      <c s="32">
        <f>ROUND(ROUND(L153,2)*ROUND(G153,3),2)</f>
      </c>
      <c s="36" t="s">
        <v>3015</v>
      </c>
      <c>
        <f>(M153*21)/100</f>
      </c>
      <c t="s">
        <v>28</v>
      </c>
    </row>
    <row r="154" spans="1:5" ht="12.75">
      <c r="A154" s="35" t="s">
        <v>56</v>
      </c>
      <c r="E154" s="39" t="s">
        <v>52</v>
      </c>
    </row>
    <row r="155" spans="1:5" ht="38.25">
      <c r="A155" s="35" t="s">
        <v>57</v>
      </c>
      <c r="E155" s="40" t="s">
        <v>4045</v>
      </c>
    </row>
    <row r="156" spans="1:5" ht="38.25">
      <c r="A156" t="s">
        <v>58</v>
      </c>
      <c r="E156" s="39" t="s">
        <v>4042</v>
      </c>
    </row>
    <row r="157" spans="1:16" ht="12.75">
      <c r="A157" t="s">
        <v>49</v>
      </c>
      <c s="34" t="s">
        <v>170</v>
      </c>
      <c s="34" t="s">
        <v>3812</v>
      </c>
      <c s="35" t="s">
        <v>52</v>
      </c>
      <c s="6" t="s">
        <v>3813</v>
      </c>
      <c s="36" t="s">
        <v>75</v>
      </c>
      <c s="37">
        <v>8.45</v>
      </c>
      <c s="36">
        <v>0</v>
      </c>
      <c s="36">
        <f>ROUND(G157*H157,6)</f>
      </c>
      <c r="L157" s="38">
        <v>0</v>
      </c>
      <c s="32">
        <f>ROUND(ROUND(L157,2)*ROUND(G157,3),2)</f>
      </c>
      <c s="36" t="s">
        <v>3015</v>
      </c>
      <c>
        <f>(M157*21)/100</f>
      </c>
      <c t="s">
        <v>28</v>
      </c>
    </row>
    <row r="158" spans="1:5" ht="12.75">
      <c r="A158" s="35" t="s">
        <v>56</v>
      </c>
      <c r="E158" s="39" t="s">
        <v>52</v>
      </c>
    </row>
    <row r="159" spans="1:5" ht="51">
      <c r="A159" s="35" t="s">
        <v>57</v>
      </c>
      <c r="E159" s="40" t="s">
        <v>4046</v>
      </c>
    </row>
    <row r="160" spans="1:5" ht="38.25">
      <c r="A160" t="s">
        <v>58</v>
      </c>
      <c r="E160" s="39" t="s">
        <v>4042</v>
      </c>
    </row>
    <row r="161" spans="1:16" ht="12.75">
      <c r="A161" t="s">
        <v>49</v>
      </c>
      <c s="34" t="s">
        <v>175</v>
      </c>
      <c s="34" t="s">
        <v>3815</v>
      </c>
      <c s="35" t="s">
        <v>52</v>
      </c>
      <c s="6" t="s">
        <v>3816</v>
      </c>
      <c s="36" t="s">
        <v>75</v>
      </c>
      <c s="37">
        <v>4.64</v>
      </c>
      <c s="36">
        <v>0</v>
      </c>
      <c s="36">
        <f>ROUND(G161*H161,6)</f>
      </c>
      <c r="L161" s="38">
        <v>0</v>
      </c>
      <c s="32">
        <f>ROUND(ROUND(L161,2)*ROUND(G161,3),2)</f>
      </c>
      <c s="36" t="s">
        <v>3015</v>
      </c>
      <c>
        <f>(M161*21)/100</f>
      </c>
      <c t="s">
        <v>28</v>
      </c>
    </row>
    <row r="162" spans="1:5" ht="12.75">
      <c r="A162" s="35" t="s">
        <v>56</v>
      </c>
      <c r="E162" s="39" t="s">
        <v>52</v>
      </c>
    </row>
    <row r="163" spans="1:5" ht="63.75">
      <c r="A163" s="35" t="s">
        <v>57</v>
      </c>
      <c r="E163" s="40" t="s">
        <v>4047</v>
      </c>
    </row>
    <row r="164" spans="1:5" ht="38.25">
      <c r="A164" t="s">
        <v>58</v>
      </c>
      <c r="E164" s="39" t="s">
        <v>4048</v>
      </c>
    </row>
    <row r="165" spans="1:16" ht="12.75">
      <c r="A165" t="s">
        <v>49</v>
      </c>
      <c s="34" t="s">
        <v>178</v>
      </c>
      <c s="34" t="s">
        <v>3819</v>
      </c>
      <c s="35" t="s">
        <v>52</v>
      </c>
      <c s="6" t="s">
        <v>3820</v>
      </c>
      <c s="36" t="s">
        <v>75</v>
      </c>
      <c s="37">
        <v>0.189</v>
      </c>
      <c s="36">
        <v>0</v>
      </c>
      <c s="36">
        <f>ROUND(G165*H165,6)</f>
      </c>
      <c r="L165" s="38">
        <v>0</v>
      </c>
      <c s="32">
        <f>ROUND(ROUND(L165,2)*ROUND(G165,3),2)</f>
      </c>
      <c s="36" t="s">
        <v>3015</v>
      </c>
      <c>
        <f>(M165*21)/100</f>
      </c>
      <c t="s">
        <v>28</v>
      </c>
    </row>
    <row r="166" spans="1:5" ht="12.75">
      <c r="A166" s="35" t="s">
        <v>56</v>
      </c>
      <c r="E166" s="39" t="s">
        <v>52</v>
      </c>
    </row>
    <row r="167" spans="1:5" ht="140.25">
      <c r="A167" s="35" t="s">
        <v>57</v>
      </c>
      <c r="E167" s="40" t="s">
        <v>4049</v>
      </c>
    </row>
    <row r="168" spans="1:5" ht="38.25">
      <c r="A168" t="s">
        <v>58</v>
      </c>
      <c r="E168" s="39" t="s">
        <v>4050</v>
      </c>
    </row>
    <row r="169" spans="1:16" ht="12.75">
      <c r="A169" t="s">
        <v>49</v>
      </c>
      <c s="34" t="s">
        <v>181</v>
      </c>
      <c s="34" t="s">
        <v>3823</v>
      </c>
      <c s="35" t="s">
        <v>52</v>
      </c>
      <c s="6" t="s">
        <v>3824</v>
      </c>
      <c s="36" t="s">
        <v>75</v>
      </c>
      <c s="37">
        <v>1.132</v>
      </c>
      <c s="36">
        <v>0</v>
      </c>
      <c s="36">
        <f>ROUND(G169*H169,6)</f>
      </c>
      <c r="L169" s="38">
        <v>0</v>
      </c>
      <c s="32">
        <f>ROUND(ROUND(L169,2)*ROUND(G169,3),2)</f>
      </c>
      <c s="36" t="s">
        <v>3015</v>
      </c>
      <c>
        <f>(M169*21)/100</f>
      </c>
      <c t="s">
        <v>28</v>
      </c>
    </row>
    <row r="170" spans="1:5" ht="12.75">
      <c r="A170" s="35" t="s">
        <v>56</v>
      </c>
      <c r="E170" s="39" t="s">
        <v>52</v>
      </c>
    </row>
    <row r="171" spans="1:5" ht="25.5">
      <c r="A171" s="35" t="s">
        <v>57</v>
      </c>
      <c r="E171" s="40" t="s">
        <v>4051</v>
      </c>
    </row>
    <row r="172" spans="1:5" ht="293.25">
      <c r="A172" t="s">
        <v>58</v>
      </c>
      <c r="E172" s="39" t="s">
        <v>4052</v>
      </c>
    </row>
    <row r="173" spans="1:16" ht="12.75">
      <c r="A173" t="s">
        <v>49</v>
      </c>
      <c s="34" t="s">
        <v>185</v>
      </c>
      <c s="34" t="s">
        <v>3589</v>
      </c>
      <c s="35" t="s">
        <v>52</v>
      </c>
      <c s="6" t="s">
        <v>3590</v>
      </c>
      <c s="36" t="s">
        <v>75</v>
      </c>
      <c s="37">
        <v>2.54</v>
      </c>
      <c s="36">
        <v>0</v>
      </c>
      <c s="36">
        <f>ROUND(G173*H173,6)</f>
      </c>
      <c r="L173" s="38">
        <v>0</v>
      </c>
      <c s="32">
        <f>ROUND(ROUND(L173,2)*ROUND(G173,3),2)</f>
      </c>
      <c s="36" t="s">
        <v>3015</v>
      </c>
      <c>
        <f>(M173*21)/100</f>
      </c>
      <c t="s">
        <v>28</v>
      </c>
    </row>
    <row r="174" spans="1:5" ht="12.75">
      <c r="A174" s="35" t="s">
        <v>56</v>
      </c>
      <c r="E174" s="39" t="s">
        <v>52</v>
      </c>
    </row>
    <row r="175" spans="1:5" ht="89.25">
      <c r="A175" s="35" t="s">
        <v>57</v>
      </c>
      <c r="E175" s="40" t="s">
        <v>4053</v>
      </c>
    </row>
    <row r="176" spans="1:5" ht="102">
      <c r="A176" t="s">
        <v>58</v>
      </c>
      <c r="E176" s="39" t="s">
        <v>4054</v>
      </c>
    </row>
    <row r="177" spans="1:16" ht="12.75">
      <c r="A177" t="s">
        <v>49</v>
      </c>
      <c s="34" t="s">
        <v>925</v>
      </c>
      <c s="34" t="s">
        <v>4055</v>
      </c>
      <c s="35" t="s">
        <v>52</v>
      </c>
      <c s="6" t="s">
        <v>3806</v>
      </c>
      <c s="36" t="s">
        <v>75</v>
      </c>
      <c s="37">
        <v>17.92</v>
      </c>
      <c s="36">
        <v>0</v>
      </c>
      <c s="36">
        <f>ROUND(G177*H177,6)</f>
      </c>
      <c r="L177" s="38">
        <v>0</v>
      </c>
      <c s="32">
        <f>ROUND(ROUND(L177,2)*ROUND(G177,3),2)</f>
      </c>
      <c s="36" t="s">
        <v>1063</v>
      </c>
      <c>
        <f>(M177*21)/100</f>
      </c>
      <c t="s">
        <v>28</v>
      </c>
    </row>
    <row r="178" spans="1:5" ht="12.75">
      <c r="A178" s="35" t="s">
        <v>56</v>
      </c>
      <c r="E178" s="39" t="s">
        <v>52</v>
      </c>
    </row>
    <row r="179" spans="1:5" ht="63.75">
      <c r="A179" s="35" t="s">
        <v>57</v>
      </c>
      <c r="E179" s="40" t="s">
        <v>4056</v>
      </c>
    </row>
    <row r="180" spans="1:5" ht="369.75">
      <c r="A180" t="s">
        <v>58</v>
      </c>
      <c r="E180" s="39" t="s">
        <v>4029</v>
      </c>
    </row>
    <row r="181" spans="1:13" ht="12.75">
      <c r="A181" t="s">
        <v>47</v>
      </c>
      <c r="C181" s="31" t="s">
        <v>100</v>
      </c>
      <c r="E181" s="33" t="s">
        <v>1683</v>
      </c>
      <c r="J181" s="32">
        <f>0</f>
      </c>
      <c s="32">
        <f>0</f>
      </c>
      <c s="32">
        <f>0+L182+L186+L190+L194+L198+L202+L206+L210+L214+L218+L222</f>
      </c>
      <c s="32">
        <f>0+M182+M186+M190+M194+M198+M202+M206+M210+M214+M218+M222</f>
      </c>
    </row>
    <row r="182" spans="1:16" ht="12.75">
      <c r="A182" t="s">
        <v>49</v>
      </c>
      <c s="34" t="s">
        <v>926</v>
      </c>
      <c s="34" t="s">
        <v>3827</v>
      </c>
      <c s="35" t="s">
        <v>52</v>
      </c>
      <c s="6" t="s">
        <v>3828</v>
      </c>
      <c s="36" t="s">
        <v>54</v>
      </c>
      <c s="37">
        <v>469.2</v>
      </c>
      <c s="36">
        <v>0</v>
      </c>
      <c s="36">
        <f>ROUND(G182*H182,6)</f>
      </c>
      <c r="L182" s="38">
        <v>0</v>
      </c>
      <c s="32">
        <f>ROUND(ROUND(L182,2)*ROUND(G182,3),2)</f>
      </c>
      <c s="36" t="s">
        <v>3015</v>
      </c>
      <c>
        <f>(M182*21)/100</f>
      </c>
      <c t="s">
        <v>28</v>
      </c>
    </row>
    <row r="183" spans="1:5" ht="12.75">
      <c r="A183" s="35" t="s">
        <v>56</v>
      </c>
      <c r="E183" s="39" t="s">
        <v>52</v>
      </c>
    </row>
    <row r="184" spans="1:5" ht="51">
      <c r="A184" s="35" t="s">
        <v>57</v>
      </c>
      <c r="E184" s="40" t="s">
        <v>4057</v>
      </c>
    </row>
    <row r="185" spans="1:5" ht="51">
      <c r="A185" t="s">
        <v>58</v>
      </c>
      <c r="E185" s="39" t="s">
        <v>4058</v>
      </c>
    </row>
    <row r="186" spans="1:16" ht="12.75">
      <c r="A186" t="s">
        <v>49</v>
      </c>
      <c s="34" t="s">
        <v>831</v>
      </c>
      <c s="34" t="s">
        <v>4059</v>
      </c>
      <c s="35" t="s">
        <v>52</v>
      </c>
      <c s="6" t="s">
        <v>4060</v>
      </c>
      <c s="36" t="s">
        <v>54</v>
      </c>
      <c s="37">
        <v>28</v>
      </c>
      <c s="36">
        <v>0</v>
      </c>
      <c s="36">
        <f>ROUND(G186*H186,6)</f>
      </c>
      <c r="L186" s="38">
        <v>0</v>
      </c>
      <c s="32">
        <f>ROUND(ROUND(L186,2)*ROUND(G186,3),2)</f>
      </c>
      <c s="36" t="s">
        <v>3015</v>
      </c>
      <c>
        <f>(M186*21)/100</f>
      </c>
      <c t="s">
        <v>28</v>
      </c>
    </row>
    <row r="187" spans="1:5" ht="12.75">
      <c r="A187" s="35" t="s">
        <v>56</v>
      </c>
      <c r="E187" s="39" t="s">
        <v>52</v>
      </c>
    </row>
    <row r="188" spans="1:5" ht="25.5">
      <c r="A188" s="35" t="s">
        <v>57</v>
      </c>
      <c r="E188" s="40" t="s">
        <v>4061</v>
      </c>
    </row>
    <row r="189" spans="1:5" ht="51">
      <c r="A189" t="s">
        <v>58</v>
      </c>
      <c r="E189" s="39" t="s">
        <v>4058</v>
      </c>
    </row>
    <row r="190" spans="1:16" ht="12.75">
      <c r="A190" t="s">
        <v>49</v>
      </c>
      <c s="34" t="s">
        <v>188</v>
      </c>
      <c s="34" t="s">
        <v>3830</v>
      </c>
      <c s="35" t="s">
        <v>52</v>
      </c>
      <c s="6" t="s">
        <v>3831</v>
      </c>
      <c s="36" t="s">
        <v>54</v>
      </c>
      <c s="37">
        <v>1048.77</v>
      </c>
      <c s="36">
        <v>0</v>
      </c>
      <c s="36">
        <f>ROUND(G190*H190,6)</f>
      </c>
      <c r="L190" s="38">
        <v>0</v>
      </c>
      <c s="32">
        <f>ROUND(ROUND(L190,2)*ROUND(G190,3),2)</f>
      </c>
      <c s="36" t="s">
        <v>3015</v>
      </c>
      <c>
        <f>(M190*21)/100</f>
      </c>
      <c t="s">
        <v>28</v>
      </c>
    </row>
    <row r="191" spans="1:5" ht="12.75">
      <c r="A191" s="35" t="s">
        <v>56</v>
      </c>
      <c r="E191" s="39" t="s">
        <v>52</v>
      </c>
    </row>
    <row r="192" spans="1:5" ht="51">
      <c r="A192" s="35" t="s">
        <v>57</v>
      </c>
      <c r="E192" s="40" t="s">
        <v>4062</v>
      </c>
    </row>
    <row r="193" spans="1:5" ht="51">
      <c r="A193" t="s">
        <v>58</v>
      </c>
      <c r="E193" s="39" t="s">
        <v>4058</v>
      </c>
    </row>
    <row r="194" spans="1:16" ht="12.75">
      <c r="A194" t="s">
        <v>49</v>
      </c>
      <c s="34" t="s">
        <v>192</v>
      </c>
      <c s="34" t="s">
        <v>4063</v>
      </c>
      <c s="35" t="s">
        <v>52</v>
      </c>
      <c s="6" t="s">
        <v>4064</v>
      </c>
      <c s="36" t="s">
        <v>54</v>
      </c>
      <c s="37">
        <v>2</v>
      </c>
      <c s="36">
        <v>0</v>
      </c>
      <c s="36">
        <f>ROUND(G194*H194,6)</f>
      </c>
      <c r="L194" s="38">
        <v>0</v>
      </c>
      <c s="32">
        <f>ROUND(ROUND(L194,2)*ROUND(G194,3),2)</f>
      </c>
      <c s="36" t="s">
        <v>3015</v>
      </c>
      <c>
        <f>(M194*21)/100</f>
      </c>
      <c t="s">
        <v>28</v>
      </c>
    </row>
    <row r="195" spans="1:5" ht="12.75">
      <c r="A195" s="35" t="s">
        <v>56</v>
      </c>
      <c r="E195" s="39" t="s">
        <v>52</v>
      </c>
    </row>
    <row r="196" spans="1:5" ht="25.5">
      <c r="A196" s="35" t="s">
        <v>57</v>
      </c>
      <c r="E196" s="40" t="s">
        <v>4065</v>
      </c>
    </row>
    <row r="197" spans="1:5" ht="51">
      <c r="A197" t="s">
        <v>58</v>
      </c>
      <c r="E197" s="39" t="s">
        <v>4066</v>
      </c>
    </row>
    <row r="198" spans="1:16" ht="12.75">
      <c r="A198" t="s">
        <v>49</v>
      </c>
      <c s="34" t="s">
        <v>196</v>
      </c>
      <c s="34" t="s">
        <v>4067</v>
      </c>
      <c s="35" t="s">
        <v>52</v>
      </c>
      <c s="6" t="s">
        <v>4068</v>
      </c>
      <c s="36" t="s">
        <v>54</v>
      </c>
      <c s="37">
        <v>28</v>
      </c>
      <c s="36">
        <v>0</v>
      </c>
      <c s="36">
        <f>ROUND(G198*H198,6)</f>
      </c>
      <c r="L198" s="38">
        <v>0</v>
      </c>
      <c s="32">
        <f>ROUND(ROUND(L198,2)*ROUND(G198,3),2)</f>
      </c>
      <c s="36" t="s">
        <v>3015</v>
      </c>
      <c>
        <f>(M198*21)/100</f>
      </c>
      <c t="s">
        <v>28</v>
      </c>
    </row>
    <row r="199" spans="1:5" ht="12.75">
      <c r="A199" s="35" t="s">
        <v>56</v>
      </c>
      <c r="E199" s="39" t="s">
        <v>52</v>
      </c>
    </row>
    <row r="200" spans="1:5" ht="25.5">
      <c r="A200" s="35" t="s">
        <v>57</v>
      </c>
      <c r="E200" s="40" t="s">
        <v>4069</v>
      </c>
    </row>
    <row r="201" spans="1:5" ht="51">
      <c r="A201" t="s">
        <v>58</v>
      </c>
      <c r="E201" s="39" t="s">
        <v>4066</v>
      </c>
    </row>
    <row r="202" spans="1:16" ht="12.75">
      <c r="A202" t="s">
        <v>49</v>
      </c>
      <c s="34" t="s">
        <v>200</v>
      </c>
      <c s="34" t="s">
        <v>4070</v>
      </c>
      <c s="35" t="s">
        <v>52</v>
      </c>
      <c s="6" t="s">
        <v>4071</v>
      </c>
      <c s="36" t="s">
        <v>54</v>
      </c>
      <c s="37">
        <v>28</v>
      </c>
      <c s="36">
        <v>0</v>
      </c>
      <c s="36">
        <f>ROUND(G202*H202,6)</f>
      </c>
      <c r="L202" s="38">
        <v>0</v>
      </c>
      <c s="32">
        <f>ROUND(ROUND(L202,2)*ROUND(G202,3),2)</f>
      </c>
      <c s="36" t="s">
        <v>3015</v>
      </c>
      <c>
        <f>(M202*21)/100</f>
      </c>
      <c t="s">
        <v>28</v>
      </c>
    </row>
    <row r="203" spans="1:5" ht="12.75">
      <c r="A203" s="35" t="s">
        <v>56</v>
      </c>
      <c r="E203" s="39" t="s">
        <v>52</v>
      </c>
    </row>
    <row r="204" spans="1:5" ht="12.75">
      <c r="A204" s="35" t="s">
        <v>57</v>
      </c>
      <c r="E204" s="40" t="s">
        <v>4072</v>
      </c>
    </row>
    <row r="205" spans="1:5" ht="140.25">
      <c r="A205" t="s">
        <v>58</v>
      </c>
      <c r="E205" s="39" t="s">
        <v>4073</v>
      </c>
    </row>
    <row r="206" spans="1:16" ht="12.75">
      <c r="A206" t="s">
        <v>49</v>
      </c>
      <c s="34" t="s">
        <v>204</v>
      </c>
      <c s="34" t="s">
        <v>4074</v>
      </c>
      <c s="35" t="s">
        <v>52</v>
      </c>
      <c s="6" t="s">
        <v>4075</v>
      </c>
      <c s="36" t="s">
        <v>54</v>
      </c>
      <c s="37">
        <v>28</v>
      </c>
      <c s="36">
        <v>0</v>
      </c>
      <c s="36">
        <f>ROUND(G206*H206,6)</f>
      </c>
      <c r="L206" s="38">
        <v>0</v>
      </c>
      <c s="32">
        <f>ROUND(ROUND(L206,2)*ROUND(G206,3),2)</f>
      </c>
      <c s="36" t="s">
        <v>3015</v>
      </c>
      <c>
        <f>(M206*21)/100</f>
      </c>
      <c t="s">
        <v>28</v>
      </c>
    </row>
    <row r="207" spans="1:5" ht="12.75">
      <c r="A207" s="35" t="s">
        <v>56</v>
      </c>
      <c r="E207" s="39" t="s">
        <v>52</v>
      </c>
    </row>
    <row r="208" spans="1:5" ht="25.5">
      <c r="A208" s="35" t="s">
        <v>57</v>
      </c>
      <c r="E208" s="40" t="s">
        <v>4076</v>
      </c>
    </row>
    <row r="209" spans="1:5" ht="140.25">
      <c r="A209" t="s">
        <v>58</v>
      </c>
      <c r="E209" s="39" t="s">
        <v>4073</v>
      </c>
    </row>
    <row r="210" spans="1:16" ht="12.75">
      <c r="A210" t="s">
        <v>49</v>
      </c>
      <c s="34" t="s">
        <v>207</v>
      </c>
      <c s="34" t="s">
        <v>4077</v>
      </c>
      <c s="35" t="s">
        <v>52</v>
      </c>
      <c s="6" t="s">
        <v>4078</v>
      </c>
      <c s="36" t="s">
        <v>54</v>
      </c>
      <c s="37">
        <v>5.25</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4079</v>
      </c>
    </row>
    <row r="213" spans="1:5" ht="89.25">
      <c r="A213" t="s">
        <v>58</v>
      </c>
      <c r="E213" s="39" t="s">
        <v>4080</v>
      </c>
    </row>
    <row r="214" spans="1:16" ht="12.75">
      <c r="A214" t="s">
        <v>49</v>
      </c>
      <c s="34" t="s">
        <v>210</v>
      </c>
      <c s="34" t="s">
        <v>4081</v>
      </c>
      <c s="35" t="s">
        <v>52</v>
      </c>
      <c s="6" t="s">
        <v>4082</v>
      </c>
      <c s="36" t="s">
        <v>105</v>
      </c>
      <c s="37">
        <v>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4083</v>
      </c>
    </row>
    <row r="217" spans="1:5" ht="38.25">
      <c r="A217" t="s">
        <v>58</v>
      </c>
      <c r="E217" s="39" t="s">
        <v>4084</v>
      </c>
    </row>
    <row r="218" spans="1:16" ht="12.75">
      <c r="A218" t="s">
        <v>49</v>
      </c>
      <c s="34" t="s">
        <v>214</v>
      </c>
      <c s="34" t="s">
        <v>3837</v>
      </c>
      <c s="35" t="s">
        <v>52</v>
      </c>
      <c s="6" t="s">
        <v>3838</v>
      </c>
      <c s="36" t="s">
        <v>54</v>
      </c>
      <c s="37">
        <v>1093.3</v>
      </c>
      <c s="36">
        <v>0</v>
      </c>
      <c s="36">
        <f>ROUND(G218*H218,6)</f>
      </c>
      <c r="L218" s="38">
        <v>0</v>
      </c>
      <c s="32">
        <f>ROUND(ROUND(L218,2)*ROUND(G218,3),2)</f>
      </c>
      <c s="36" t="s">
        <v>1063</v>
      </c>
      <c>
        <f>(M218*21)/100</f>
      </c>
      <c t="s">
        <v>28</v>
      </c>
    </row>
    <row r="219" spans="1:5" ht="12.75">
      <c r="A219" s="35" t="s">
        <v>56</v>
      </c>
      <c r="E219" s="39" t="s">
        <v>52</v>
      </c>
    </row>
    <row r="220" spans="1:5" ht="76.5">
      <c r="A220" s="35" t="s">
        <v>57</v>
      </c>
      <c r="E220" s="40" t="s">
        <v>4085</v>
      </c>
    </row>
    <row r="221" spans="1:5" ht="153">
      <c r="A221" t="s">
        <v>58</v>
      </c>
      <c r="E221" s="39" t="s">
        <v>4086</v>
      </c>
    </row>
    <row r="222" spans="1:16" ht="12.75">
      <c r="A222" t="s">
        <v>49</v>
      </c>
      <c s="34" t="s">
        <v>218</v>
      </c>
      <c s="34" t="s">
        <v>4087</v>
      </c>
      <c s="35" t="s">
        <v>52</v>
      </c>
      <c s="6" t="s">
        <v>4088</v>
      </c>
      <c s="36" t="s">
        <v>54</v>
      </c>
      <c s="37">
        <v>41.8</v>
      </c>
      <c s="36">
        <v>0</v>
      </c>
      <c s="36">
        <f>ROUND(G222*H222,6)</f>
      </c>
      <c r="L222" s="38">
        <v>0</v>
      </c>
      <c s="32">
        <f>ROUND(ROUND(L222,2)*ROUND(G222,3),2)</f>
      </c>
      <c s="36" t="s">
        <v>1063</v>
      </c>
      <c>
        <f>(M222*21)/100</f>
      </c>
      <c t="s">
        <v>28</v>
      </c>
    </row>
    <row r="223" spans="1:5" ht="12.75">
      <c r="A223" s="35" t="s">
        <v>56</v>
      </c>
      <c r="E223" s="39" t="s">
        <v>52</v>
      </c>
    </row>
    <row r="224" spans="1:5" ht="51">
      <c r="A224" s="35" t="s">
        <v>57</v>
      </c>
      <c r="E224" s="40" t="s">
        <v>4089</v>
      </c>
    </row>
    <row r="225" spans="1:5" ht="178.5">
      <c r="A225" t="s">
        <v>58</v>
      </c>
      <c r="E225" s="39" t="s">
        <v>4090</v>
      </c>
    </row>
    <row r="226" spans="1:13" ht="12.75">
      <c r="A226" t="s">
        <v>47</v>
      </c>
      <c r="C226" s="31" t="s">
        <v>27</v>
      </c>
      <c r="E226" s="33" t="s">
        <v>3840</v>
      </c>
      <c r="J226" s="32">
        <f>0</f>
      </c>
      <c s="32">
        <f>0</f>
      </c>
      <c s="32">
        <f>0+L227+L231</f>
      </c>
      <c s="32">
        <f>0+M227+M231</f>
      </c>
    </row>
    <row r="227" spans="1:16" ht="12.75">
      <c r="A227" t="s">
        <v>49</v>
      </c>
      <c s="34" t="s">
        <v>222</v>
      </c>
      <c s="34" t="s">
        <v>4091</v>
      </c>
      <c s="35" t="s">
        <v>52</v>
      </c>
      <c s="6" t="s">
        <v>4092</v>
      </c>
      <c s="36" t="s">
        <v>54</v>
      </c>
      <c s="37">
        <v>29.04</v>
      </c>
      <c s="36">
        <v>0</v>
      </c>
      <c s="36">
        <f>ROUND(G227*H227,6)</f>
      </c>
      <c r="L227" s="38">
        <v>0</v>
      </c>
      <c s="32">
        <f>ROUND(ROUND(L227,2)*ROUND(G227,3),2)</f>
      </c>
      <c s="36" t="s">
        <v>3015</v>
      </c>
      <c>
        <f>(M227*21)/100</f>
      </c>
      <c t="s">
        <v>28</v>
      </c>
    </row>
    <row r="228" spans="1:5" ht="12.75">
      <c r="A228" s="35" t="s">
        <v>56</v>
      </c>
      <c r="E228" s="39" t="s">
        <v>52</v>
      </c>
    </row>
    <row r="229" spans="1:5" ht="38.25">
      <c r="A229" s="35" t="s">
        <v>57</v>
      </c>
      <c r="E229" s="40" t="s">
        <v>4093</v>
      </c>
    </row>
    <row r="230" spans="1:5" ht="76.5">
      <c r="A230" t="s">
        <v>58</v>
      </c>
      <c r="E230" s="39" t="s">
        <v>4094</v>
      </c>
    </row>
    <row r="231" spans="1:16" ht="12.75">
      <c r="A231" t="s">
        <v>49</v>
      </c>
      <c s="34" t="s">
        <v>226</v>
      </c>
      <c s="34" t="s">
        <v>3841</v>
      </c>
      <c s="35" t="s">
        <v>52</v>
      </c>
      <c s="6" t="s">
        <v>3842</v>
      </c>
      <c s="36" t="s">
        <v>75</v>
      </c>
      <c s="37">
        <v>2.52</v>
      </c>
      <c s="36">
        <v>0</v>
      </c>
      <c s="36">
        <f>ROUND(G231*H231,6)</f>
      </c>
      <c r="L231" s="38">
        <v>0</v>
      </c>
      <c s="32">
        <f>ROUND(ROUND(L231,2)*ROUND(G231,3),2)</f>
      </c>
      <c s="36" t="s">
        <v>3015</v>
      </c>
      <c>
        <f>(M231*21)/100</f>
      </c>
      <c t="s">
        <v>28</v>
      </c>
    </row>
    <row r="232" spans="1:5" ht="12.75">
      <c r="A232" s="35" t="s">
        <v>56</v>
      </c>
      <c r="E232" s="39" t="s">
        <v>52</v>
      </c>
    </row>
    <row r="233" spans="1:5" ht="114.75">
      <c r="A233" s="35" t="s">
        <v>57</v>
      </c>
      <c r="E233" s="40" t="s">
        <v>4095</v>
      </c>
    </row>
    <row r="234" spans="1:5" ht="280.5">
      <c r="A234" t="s">
        <v>58</v>
      </c>
      <c r="E234" s="39" t="s">
        <v>4096</v>
      </c>
    </row>
    <row r="235" spans="1:13" ht="12.75">
      <c r="A235" t="s">
        <v>47</v>
      </c>
      <c r="C235" s="31" t="s">
        <v>168</v>
      </c>
      <c r="E235" s="33" t="s">
        <v>1269</v>
      </c>
      <c r="J235" s="32">
        <f>0</f>
      </c>
      <c s="32">
        <f>0</f>
      </c>
      <c s="32">
        <f>0+L236+L240+L244+L248+L252+L256</f>
      </c>
      <c s="32">
        <f>0+M236+M240+M244+M248+M252+M256</f>
      </c>
    </row>
    <row r="236" spans="1:16" ht="25.5">
      <c r="A236" t="s">
        <v>49</v>
      </c>
      <c s="34" t="s">
        <v>230</v>
      </c>
      <c s="34" t="s">
        <v>3625</v>
      </c>
      <c s="35" t="s">
        <v>52</v>
      </c>
      <c s="6" t="s">
        <v>3626</v>
      </c>
      <c s="36" t="s">
        <v>54</v>
      </c>
      <c s="37">
        <v>1282.03</v>
      </c>
      <c s="36">
        <v>0</v>
      </c>
      <c s="36">
        <f>ROUND(G236*H236,6)</f>
      </c>
      <c r="L236" s="38">
        <v>0</v>
      </c>
      <c s="32">
        <f>ROUND(ROUND(L236,2)*ROUND(G236,3),2)</f>
      </c>
      <c s="36" t="s">
        <v>3015</v>
      </c>
      <c>
        <f>(M236*21)/100</f>
      </c>
      <c t="s">
        <v>28</v>
      </c>
    </row>
    <row r="237" spans="1:5" ht="12.75">
      <c r="A237" s="35" t="s">
        <v>56</v>
      </c>
      <c r="E237" s="39" t="s">
        <v>4097</v>
      </c>
    </row>
    <row r="238" spans="1:5" ht="140.25">
      <c r="A238" s="35" t="s">
        <v>57</v>
      </c>
      <c r="E238" s="40" t="s">
        <v>4098</v>
      </c>
    </row>
    <row r="239" spans="1:5" ht="191.25">
      <c r="A239" t="s">
        <v>58</v>
      </c>
      <c r="E239" s="39" t="s">
        <v>4099</v>
      </c>
    </row>
    <row r="240" spans="1:16" ht="25.5">
      <c r="A240" t="s">
        <v>49</v>
      </c>
      <c s="34" t="s">
        <v>234</v>
      </c>
      <c s="34" t="s">
        <v>3847</v>
      </c>
      <c s="35" t="s">
        <v>52</v>
      </c>
      <c s="6" t="s">
        <v>3848</v>
      </c>
      <c s="36" t="s">
        <v>54</v>
      </c>
      <c s="37">
        <v>46</v>
      </c>
      <c s="36">
        <v>0</v>
      </c>
      <c s="36">
        <f>ROUND(G240*H240,6)</f>
      </c>
      <c r="L240" s="38">
        <v>0</v>
      </c>
      <c s="32">
        <f>ROUND(ROUND(L240,2)*ROUND(G240,3),2)</f>
      </c>
      <c s="36" t="s">
        <v>3015</v>
      </c>
      <c>
        <f>(M240*21)/100</f>
      </c>
      <c t="s">
        <v>28</v>
      </c>
    </row>
    <row r="241" spans="1:5" ht="12.75">
      <c r="A241" s="35" t="s">
        <v>56</v>
      </c>
      <c r="E241" s="39" t="s">
        <v>52</v>
      </c>
    </row>
    <row r="242" spans="1:5" ht="63.75">
      <c r="A242" s="35" t="s">
        <v>57</v>
      </c>
      <c r="E242" s="40" t="s">
        <v>4100</v>
      </c>
    </row>
    <row r="243" spans="1:5" ht="191.25">
      <c r="A243" t="s">
        <v>58</v>
      </c>
      <c r="E243" s="39" t="s">
        <v>4099</v>
      </c>
    </row>
    <row r="244" spans="1:16" ht="12.75">
      <c r="A244" t="s">
        <v>49</v>
      </c>
      <c s="34" t="s">
        <v>238</v>
      </c>
      <c s="34" t="s">
        <v>4101</v>
      </c>
      <c s="35" t="s">
        <v>52</v>
      </c>
      <c s="6" t="s">
        <v>4102</v>
      </c>
      <c s="36" t="s">
        <v>54</v>
      </c>
      <c s="37">
        <v>26.4</v>
      </c>
      <c s="36">
        <v>0</v>
      </c>
      <c s="36">
        <f>ROUND(G244*H244,6)</f>
      </c>
      <c r="L244" s="38">
        <v>0</v>
      </c>
      <c s="32">
        <f>ROUND(ROUND(L244,2)*ROUND(G244,3),2)</f>
      </c>
      <c s="36" t="s">
        <v>3015</v>
      </c>
      <c>
        <f>(M244*21)/100</f>
      </c>
      <c t="s">
        <v>28</v>
      </c>
    </row>
    <row r="245" spans="1:5" ht="12.75">
      <c r="A245" s="35" t="s">
        <v>56</v>
      </c>
      <c r="E245" s="39" t="s">
        <v>52</v>
      </c>
    </row>
    <row r="246" spans="1:5" ht="25.5">
      <c r="A246" s="35" t="s">
        <v>57</v>
      </c>
      <c r="E246" s="40" t="s">
        <v>4103</v>
      </c>
    </row>
    <row r="247" spans="1:5" ht="191.25">
      <c r="A247" t="s">
        <v>58</v>
      </c>
      <c r="E247" s="39" t="s">
        <v>4099</v>
      </c>
    </row>
    <row r="248" spans="1:16" ht="12.75">
      <c r="A248" t="s">
        <v>49</v>
      </c>
      <c s="34" t="s">
        <v>242</v>
      </c>
      <c s="34" t="s">
        <v>3850</v>
      </c>
      <c s="35" t="s">
        <v>52</v>
      </c>
      <c s="6" t="s">
        <v>3851</v>
      </c>
      <c s="36" t="s">
        <v>54</v>
      </c>
      <c s="37">
        <v>29.23</v>
      </c>
      <c s="36">
        <v>0</v>
      </c>
      <c s="36">
        <f>ROUND(G248*H248,6)</f>
      </c>
      <c r="L248" s="38">
        <v>0</v>
      </c>
      <c s="32">
        <f>ROUND(ROUND(L248,2)*ROUND(G248,3),2)</f>
      </c>
      <c s="36" t="s">
        <v>3015</v>
      </c>
      <c>
        <f>(M248*21)/100</f>
      </c>
      <c t="s">
        <v>28</v>
      </c>
    </row>
    <row r="249" spans="1:5" ht="12.75">
      <c r="A249" s="35" t="s">
        <v>56</v>
      </c>
      <c r="E249" s="39" t="s">
        <v>52</v>
      </c>
    </row>
    <row r="250" spans="1:5" ht="76.5">
      <c r="A250" s="35" t="s">
        <v>57</v>
      </c>
      <c r="E250" s="40" t="s">
        <v>4104</v>
      </c>
    </row>
    <row r="251" spans="1:5" ht="38.25">
      <c r="A251" t="s">
        <v>58</v>
      </c>
      <c r="E251" s="39" t="s">
        <v>4105</v>
      </c>
    </row>
    <row r="252" spans="1:16" ht="12.75">
      <c r="A252" t="s">
        <v>49</v>
      </c>
      <c s="34" t="s">
        <v>246</v>
      </c>
      <c s="34" t="s">
        <v>3854</v>
      </c>
      <c s="35" t="s">
        <v>52</v>
      </c>
      <c s="6" t="s">
        <v>3855</v>
      </c>
      <c s="36" t="s">
        <v>54</v>
      </c>
      <c s="37">
        <v>14.2</v>
      </c>
      <c s="36">
        <v>0</v>
      </c>
      <c s="36">
        <f>ROUND(G252*H252,6)</f>
      </c>
      <c r="L252" s="38">
        <v>0</v>
      </c>
      <c s="32">
        <f>ROUND(ROUND(L252,2)*ROUND(G252,3),2)</f>
      </c>
      <c s="36" t="s">
        <v>3015</v>
      </c>
      <c>
        <f>(M252*21)/100</f>
      </c>
      <c t="s">
        <v>28</v>
      </c>
    </row>
    <row r="253" spans="1:5" ht="12.75">
      <c r="A253" s="35" t="s">
        <v>56</v>
      </c>
      <c r="E253" s="39" t="s">
        <v>52</v>
      </c>
    </row>
    <row r="254" spans="1:5" ht="51">
      <c r="A254" s="35" t="s">
        <v>57</v>
      </c>
      <c r="E254" s="40" t="s">
        <v>4106</v>
      </c>
    </row>
    <row r="255" spans="1:5" ht="76.5">
      <c r="A255" t="s">
        <v>58</v>
      </c>
      <c r="E255" s="39" t="s">
        <v>4107</v>
      </c>
    </row>
    <row r="256" spans="1:16" ht="12.75">
      <c r="A256" t="s">
        <v>49</v>
      </c>
      <c s="34" t="s">
        <v>249</v>
      </c>
      <c s="34" t="s">
        <v>4108</v>
      </c>
      <c s="35" t="s">
        <v>52</v>
      </c>
      <c s="6" t="s">
        <v>4109</v>
      </c>
      <c s="36" t="s">
        <v>1044</v>
      </c>
      <c s="37">
        <v>1</v>
      </c>
      <c s="36">
        <v>0</v>
      </c>
      <c s="36">
        <f>ROUND(G256*H256,6)</f>
      </c>
      <c r="L256" s="38">
        <v>0</v>
      </c>
      <c s="32">
        <f>ROUND(ROUND(L256,2)*ROUND(G256,3),2)</f>
      </c>
      <c s="36" t="s">
        <v>1063</v>
      </c>
      <c>
        <f>(M256*21)/100</f>
      </c>
      <c t="s">
        <v>28</v>
      </c>
    </row>
    <row r="257" spans="1:5" ht="12.75">
      <c r="A257" s="35" t="s">
        <v>56</v>
      </c>
      <c r="E257" s="39" t="s">
        <v>52</v>
      </c>
    </row>
    <row r="258" spans="1:5" ht="25.5">
      <c r="A258" s="35" t="s">
        <v>57</v>
      </c>
      <c r="E258" s="40" t="s">
        <v>4110</v>
      </c>
    </row>
    <row r="259" spans="1:5" ht="127.5">
      <c r="A259" t="s">
        <v>58</v>
      </c>
      <c r="E259" s="39" t="s">
        <v>4111</v>
      </c>
    </row>
    <row r="260" spans="1:13" ht="12.75">
      <c r="A260" t="s">
        <v>47</v>
      </c>
      <c r="C260" s="31" t="s">
        <v>534</v>
      </c>
      <c r="E260" s="33" t="s">
        <v>1740</v>
      </c>
      <c r="J260" s="32">
        <f>0</f>
      </c>
      <c s="32">
        <f>0</f>
      </c>
      <c s="32">
        <f>0+L261+L265+L269+L273+L277+L281+L285+L289+L293+L297+L301+L305+L309</f>
      </c>
      <c s="32">
        <f>0+M261+M265+M269+M273+M277+M281+M285+M289+M293+M297+M301+M305+M309</f>
      </c>
    </row>
    <row r="261" spans="1:16" ht="12.75">
      <c r="A261" t="s">
        <v>49</v>
      </c>
      <c s="34" t="s">
        <v>253</v>
      </c>
      <c s="34" t="s">
        <v>3629</v>
      </c>
      <c s="35" t="s">
        <v>52</v>
      </c>
      <c s="6" t="s">
        <v>3630</v>
      </c>
      <c s="36" t="s">
        <v>105</v>
      </c>
      <c s="37">
        <v>40.25</v>
      </c>
      <c s="36">
        <v>0</v>
      </c>
      <c s="36">
        <f>ROUND(G261*H261,6)</f>
      </c>
      <c r="L261" s="38">
        <v>0</v>
      </c>
      <c s="32">
        <f>ROUND(ROUND(L261,2)*ROUND(G261,3),2)</f>
      </c>
      <c s="36" t="s">
        <v>3015</v>
      </c>
      <c>
        <f>(M261*21)/100</f>
      </c>
      <c t="s">
        <v>28</v>
      </c>
    </row>
    <row r="262" spans="1:5" ht="12.75">
      <c r="A262" s="35" t="s">
        <v>56</v>
      </c>
      <c r="E262" s="39" t="s">
        <v>52</v>
      </c>
    </row>
    <row r="263" spans="1:5" ht="102">
      <c r="A263" s="35" t="s">
        <v>57</v>
      </c>
      <c r="E263" s="40" t="s">
        <v>4112</v>
      </c>
    </row>
    <row r="264" spans="1:5" ht="255">
      <c r="A264" t="s">
        <v>58</v>
      </c>
      <c r="E264" s="39" t="s">
        <v>4113</v>
      </c>
    </row>
    <row r="265" spans="1:16" ht="12.75">
      <c r="A265" t="s">
        <v>49</v>
      </c>
      <c s="34" t="s">
        <v>257</v>
      </c>
      <c s="34" t="s">
        <v>3633</v>
      </c>
      <c s="35" t="s">
        <v>52</v>
      </c>
      <c s="6" t="s">
        <v>3634</v>
      </c>
      <c s="36" t="s">
        <v>105</v>
      </c>
      <c s="37">
        <v>87.2</v>
      </c>
      <c s="36">
        <v>0</v>
      </c>
      <c s="36">
        <f>ROUND(G265*H265,6)</f>
      </c>
      <c r="L265" s="38">
        <v>0</v>
      </c>
      <c s="32">
        <f>ROUND(ROUND(L265,2)*ROUND(G265,3),2)</f>
      </c>
      <c s="36" t="s">
        <v>3015</v>
      </c>
      <c>
        <f>(M265*21)/100</f>
      </c>
      <c t="s">
        <v>28</v>
      </c>
    </row>
    <row r="266" spans="1:5" ht="12.75">
      <c r="A266" s="35" t="s">
        <v>56</v>
      </c>
      <c r="E266" s="39" t="s">
        <v>52</v>
      </c>
    </row>
    <row r="267" spans="1:5" ht="51">
      <c r="A267" s="35" t="s">
        <v>57</v>
      </c>
      <c r="E267" s="40" t="s">
        <v>4114</v>
      </c>
    </row>
    <row r="268" spans="1:5" ht="255">
      <c r="A268" t="s">
        <v>58</v>
      </c>
      <c r="E268" s="39" t="s">
        <v>4113</v>
      </c>
    </row>
    <row r="269" spans="1:16" ht="12.75">
      <c r="A269" t="s">
        <v>49</v>
      </c>
      <c s="34" t="s">
        <v>261</v>
      </c>
      <c s="34" t="s">
        <v>4115</v>
      </c>
      <c s="35" t="s">
        <v>52</v>
      </c>
      <c s="6" t="s">
        <v>4116</v>
      </c>
      <c s="36" t="s">
        <v>105</v>
      </c>
      <c s="37">
        <v>25</v>
      </c>
      <c s="36">
        <v>0</v>
      </c>
      <c s="36">
        <f>ROUND(G269*H269,6)</f>
      </c>
      <c r="L269" s="38">
        <v>0</v>
      </c>
      <c s="32">
        <f>ROUND(ROUND(L269,2)*ROUND(G269,3),2)</f>
      </c>
      <c s="36" t="s">
        <v>3015</v>
      </c>
      <c>
        <f>(M269*21)/100</f>
      </c>
      <c t="s">
        <v>28</v>
      </c>
    </row>
    <row r="270" spans="1:5" ht="12.75">
      <c r="A270" s="35" t="s">
        <v>56</v>
      </c>
      <c r="E270" s="39" t="s">
        <v>52</v>
      </c>
    </row>
    <row r="271" spans="1:5" ht="51">
      <c r="A271" s="35" t="s">
        <v>57</v>
      </c>
      <c r="E271" s="40" t="s">
        <v>4117</v>
      </c>
    </row>
    <row r="272" spans="1:5" ht="255">
      <c r="A272" t="s">
        <v>58</v>
      </c>
      <c r="E272" s="39" t="s">
        <v>4113</v>
      </c>
    </row>
    <row r="273" spans="1:16" ht="12.75">
      <c r="A273" t="s">
        <v>49</v>
      </c>
      <c s="34" t="s">
        <v>265</v>
      </c>
      <c s="34" t="s">
        <v>3640</v>
      </c>
      <c s="35" t="s">
        <v>52</v>
      </c>
      <c s="6" t="s">
        <v>3641</v>
      </c>
      <c s="36" t="s">
        <v>105</v>
      </c>
      <c s="37">
        <v>38</v>
      </c>
      <c s="36">
        <v>0</v>
      </c>
      <c s="36">
        <f>ROUND(G273*H273,6)</f>
      </c>
      <c r="L273" s="38">
        <v>0</v>
      </c>
      <c s="32">
        <f>ROUND(ROUND(L273,2)*ROUND(G273,3),2)</f>
      </c>
      <c s="36" t="s">
        <v>3015</v>
      </c>
      <c>
        <f>(M273*21)/100</f>
      </c>
      <c t="s">
        <v>28</v>
      </c>
    </row>
    <row r="274" spans="1:5" ht="12.75">
      <c r="A274" s="35" t="s">
        <v>56</v>
      </c>
      <c r="E274" s="39" t="s">
        <v>52</v>
      </c>
    </row>
    <row r="275" spans="1:5" ht="25.5">
      <c r="A275" s="35" t="s">
        <v>57</v>
      </c>
      <c r="E275" s="40" t="s">
        <v>4118</v>
      </c>
    </row>
    <row r="276" spans="1:5" ht="242.25">
      <c r="A276" t="s">
        <v>58</v>
      </c>
      <c r="E276" s="39" t="s">
        <v>4119</v>
      </c>
    </row>
    <row r="277" spans="1:16" ht="12.75">
      <c r="A277" t="s">
        <v>49</v>
      </c>
      <c s="34" t="s">
        <v>269</v>
      </c>
      <c s="34" t="s">
        <v>3864</v>
      </c>
      <c s="35" t="s">
        <v>52</v>
      </c>
      <c s="6" t="s">
        <v>3865</v>
      </c>
      <c s="36" t="s">
        <v>67</v>
      </c>
      <c s="37">
        <v>4</v>
      </c>
      <c s="36">
        <v>0</v>
      </c>
      <c s="36">
        <f>ROUND(G277*H277,6)</f>
      </c>
      <c r="L277" s="38">
        <v>0</v>
      </c>
      <c s="32">
        <f>ROUND(ROUND(L277,2)*ROUND(G277,3),2)</f>
      </c>
      <c s="36" t="s">
        <v>3015</v>
      </c>
      <c>
        <f>(M277*21)/100</f>
      </c>
      <c t="s">
        <v>28</v>
      </c>
    </row>
    <row r="278" spans="1:5" ht="12.75">
      <c r="A278" s="35" t="s">
        <v>56</v>
      </c>
      <c r="E278" s="39" t="s">
        <v>52</v>
      </c>
    </row>
    <row r="279" spans="1:5" ht="38.25">
      <c r="A279" s="35" t="s">
        <v>57</v>
      </c>
      <c r="E279" s="40" t="s">
        <v>4120</v>
      </c>
    </row>
    <row r="280" spans="1:5" ht="25.5">
      <c r="A280" t="s">
        <v>58</v>
      </c>
      <c r="E280" s="39" t="s">
        <v>4121</v>
      </c>
    </row>
    <row r="281" spans="1:16" ht="12.75">
      <c r="A281" t="s">
        <v>49</v>
      </c>
      <c s="34" t="s">
        <v>273</v>
      </c>
      <c s="34" t="s">
        <v>3868</v>
      </c>
      <c s="35" t="s">
        <v>52</v>
      </c>
      <c s="6" t="s">
        <v>3869</v>
      </c>
      <c s="36" t="s">
        <v>67</v>
      </c>
      <c s="37">
        <v>14</v>
      </c>
      <c s="36">
        <v>0</v>
      </c>
      <c s="36">
        <f>ROUND(G281*H281,6)</f>
      </c>
      <c r="L281" s="38">
        <v>0</v>
      </c>
      <c s="32">
        <f>ROUND(ROUND(L281,2)*ROUND(G281,3),2)</f>
      </c>
      <c s="36" t="s">
        <v>3015</v>
      </c>
      <c>
        <f>(M281*21)/100</f>
      </c>
      <c t="s">
        <v>28</v>
      </c>
    </row>
    <row r="282" spans="1:5" ht="12.75">
      <c r="A282" s="35" t="s">
        <v>56</v>
      </c>
      <c r="E282" s="39" t="s">
        <v>52</v>
      </c>
    </row>
    <row r="283" spans="1:5" ht="51">
      <c r="A283" s="35" t="s">
        <v>57</v>
      </c>
      <c r="E283" s="40" t="s">
        <v>4122</v>
      </c>
    </row>
    <row r="284" spans="1:5" ht="12.75">
      <c r="A284" t="s">
        <v>58</v>
      </c>
      <c r="E284" s="39" t="s">
        <v>3871</v>
      </c>
    </row>
    <row r="285" spans="1:16" ht="12.75">
      <c r="A285" t="s">
        <v>49</v>
      </c>
      <c s="34" t="s">
        <v>277</v>
      </c>
      <c s="34" t="s">
        <v>3868</v>
      </c>
      <c s="35" t="s">
        <v>644</v>
      </c>
      <c s="6" t="s">
        <v>3869</v>
      </c>
      <c s="36" t="s">
        <v>67</v>
      </c>
      <c s="37">
        <v>2</v>
      </c>
      <c s="36">
        <v>0</v>
      </c>
      <c s="36">
        <f>ROUND(G285*H285,6)</f>
      </c>
      <c r="L285" s="38">
        <v>0</v>
      </c>
      <c s="32">
        <f>ROUND(ROUND(L285,2)*ROUND(G285,3),2)</f>
      </c>
      <c s="36" t="s">
        <v>3015</v>
      </c>
      <c>
        <f>(M285*21)/100</f>
      </c>
      <c t="s">
        <v>28</v>
      </c>
    </row>
    <row r="286" spans="1:5" ht="12.75">
      <c r="A286" s="35" t="s">
        <v>56</v>
      </c>
      <c r="E286" s="39" t="s">
        <v>52</v>
      </c>
    </row>
    <row r="287" spans="1:5" ht="51">
      <c r="A287" s="35" t="s">
        <v>57</v>
      </c>
      <c r="E287" s="40" t="s">
        <v>4123</v>
      </c>
    </row>
    <row r="288" spans="1:5" ht="12.75">
      <c r="A288" t="s">
        <v>58</v>
      </c>
      <c r="E288" s="39" t="s">
        <v>3871</v>
      </c>
    </row>
    <row r="289" spans="1:16" ht="12.75">
      <c r="A289" t="s">
        <v>49</v>
      </c>
      <c s="34" t="s">
        <v>281</v>
      </c>
      <c s="34" t="s">
        <v>4124</v>
      </c>
      <c s="35" t="s">
        <v>52</v>
      </c>
      <c s="6" t="s">
        <v>4125</v>
      </c>
      <c s="36" t="s">
        <v>75</v>
      </c>
      <c s="37">
        <v>8.5</v>
      </c>
      <c s="36">
        <v>0</v>
      </c>
      <c s="36">
        <f>ROUND(G289*H289,6)</f>
      </c>
      <c r="L289" s="38">
        <v>0</v>
      </c>
      <c s="32">
        <f>ROUND(ROUND(L289,2)*ROUND(G289,3),2)</f>
      </c>
      <c s="36" t="s">
        <v>3015</v>
      </c>
      <c>
        <f>(M289*21)/100</f>
      </c>
      <c t="s">
        <v>28</v>
      </c>
    </row>
    <row r="290" spans="1:5" ht="12.75">
      <c r="A290" s="35" t="s">
        <v>56</v>
      </c>
      <c r="E290" s="39" t="s">
        <v>52</v>
      </c>
    </row>
    <row r="291" spans="1:5" ht="51">
      <c r="A291" s="35" t="s">
        <v>57</v>
      </c>
      <c r="E291" s="40" t="s">
        <v>4126</v>
      </c>
    </row>
    <row r="292" spans="1:5" ht="369.75">
      <c r="A292" t="s">
        <v>58</v>
      </c>
      <c r="E292" s="39" t="s">
        <v>4029</v>
      </c>
    </row>
    <row r="293" spans="1:16" ht="25.5">
      <c r="A293" t="s">
        <v>49</v>
      </c>
      <c s="34" t="s">
        <v>285</v>
      </c>
      <c s="34" t="s">
        <v>3876</v>
      </c>
      <c s="35" t="s">
        <v>52</v>
      </c>
      <c s="6" t="s">
        <v>3877</v>
      </c>
      <c s="36" t="s">
        <v>105</v>
      </c>
      <c s="37">
        <v>537.6</v>
      </c>
      <c s="36">
        <v>0</v>
      </c>
      <c s="36">
        <f>ROUND(G293*H293,6)</f>
      </c>
      <c r="L293" s="38">
        <v>0</v>
      </c>
      <c s="32">
        <f>ROUND(ROUND(L293,2)*ROUND(G293,3),2)</f>
      </c>
      <c s="36" t="s">
        <v>1063</v>
      </c>
      <c>
        <f>(M293*21)/100</f>
      </c>
      <c t="s">
        <v>28</v>
      </c>
    </row>
    <row r="294" spans="1:5" ht="25.5">
      <c r="A294" s="35" t="s">
        <v>56</v>
      </c>
      <c r="E294" s="39" t="s">
        <v>3878</v>
      </c>
    </row>
    <row r="295" spans="1:5" ht="76.5">
      <c r="A295" s="35" t="s">
        <v>57</v>
      </c>
      <c r="E295" s="40" t="s">
        <v>4127</v>
      </c>
    </row>
    <row r="296" spans="1:5" ht="255">
      <c r="A296" t="s">
        <v>58</v>
      </c>
      <c r="E296" s="39" t="s">
        <v>4113</v>
      </c>
    </row>
    <row r="297" spans="1:16" ht="12.75">
      <c r="A297" t="s">
        <v>49</v>
      </c>
      <c s="34" t="s">
        <v>435</v>
      </c>
      <c s="34" t="s">
        <v>4128</v>
      </c>
      <c s="35" t="s">
        <v>26</v>
      </c>
      <c s="6" t="s">
        <v>4129</v>
      </c>
      <c s="36" t="s">
        <v>67</v>
      </c>
      <c s="37">
        <v>1</v>
      </c>
      <c s="36">
        <v>0</v>
      </c>
      <c s="36">
        <f>ROUND(G297*H297,6)</f>
      </c>
      <c r="L297" s="38">
        <v>0</v>
      </c>
      <c s="32">
        <f>ROUND(ROUND(L297,2)*ROUND(G297,3),2)</f>
      </c>
      <c s="36" t="s">
        <v>1063</v>
      </c>
      <c>
        <f>(M297*21)/100</f>
      </c>
      <c t="s">
        <v>28</v>
      </c>
    </row>
    <row r="298" spans="1:5" ht="12.75">
      <c r="A298" s="35" t="s">
        <v>56</v>
      </c>
      <c r="E298" s="39" t="s">
        <v>52</v>
      </c>
    </row>
    <row r="299" spans="1:5" ht="38.25">
      <c r="A299" s="35" t="s">
        <v>57</v>
      </c>
      <c r="E299" s="40" t="s">
        <v>4130</v>
      </c>
    </row>
    <row r="300" spans="1:5" ht="242.25">
      <c r="A300" t="s">
        <v>58</v>
      </c>
      <c r="E300" s="39" t="s">
        <v>4131</v>
      </c>
    </row>
    <row r="301" spans="1:16" ht="12.75">
      <c r="A301" t="s">
        <v>49</v>
      </c>
      <c s="34" t="s">
        <v>439</v>
      </c>
      <c s="34" t="s">
        <v>4128</v>
      </c>
      <c s="35" t="s">
        <v>94</v>
      </c>
      <c s="6" t="s">
        <v>4129</v>
      </c>
      <c s="36" t="s">
        <v>67</v>
      </c>
      <c s="37">
        <v>1</v>
      </c>
      <c s="36">
        <v>0</v>
      </c>
      <c s="36">
        <f>ROUND(G301*H301,6)</f>
      </c>
      <c r="L301" s="38">
        <v>0</v>
      </c>
      <c s="32">
        <f>ROUND(ROUND(L301,2)*ROUND(G301,3),2)</f>
      </c>
      <c s="36" t="s">
        <v>1063</v>
      </c>
      <c>
        <f>(M301*21)/100</f>
      </c>
      <c t="s">
        <v>28</v>
      </c>
    </row>
    <row r="302" spans="1:5" ht="12.75">
      <c r="A302" s="35" t="s">
        <v>56</v>
      </c>
      <c r="E302" s="39" t="s">
        <v>52</v>
      </c>
    </row>
    <row r="303" spans="1:5" ht="38.25">
      <c r="A303" s="35" t="s">
        <v>57</v>
      </c>
      <c r="E303" s="40" t="s">
        <v>4132</v>
      </c>
    </row>
    <row r="304" spans="1:5" ht="242.25">
      <c r="A304" t="s">
        <v>58</v>
      </c>
      <c r="E304" s="39" t="s">
        <v>4131</v>
      </c>
    </row>
    <row r="305" spans="1:16" ht="12.75">
      <c r="A305" t="s">
        <v>49</v>
      </c>
      <c s="34" t="s">
        <v>443</v>
      </c>
      <c s="34" t="s">
        <v>4128</v>
      </c>
      <c s="35" t="s">
        <v>100</v>
      </c>
      <c s="6" t="s">
        <v>4129</v>
      </c>
      <c s="36" t="s">
        <v>67</v>
      </c>
      <c s="37">
        <v>1</v>
      </c>
      <c s="36">
        <v>0</v>
      </c>
      <c s="36">
        <f>ROUND(G305*H305,6)</f>
      </c>
      <c r="L305" s="38">
        <v>0</v>
      </c>
      <c s="32">
        <f>ROUND(ROUND(L305,2)*ROUND(G305,3),2)</f>
      </c>
      <c s="36" t="s">
        <v>1063</v>
      </c>
      <c>
        <f>(M305*21)/100</f>
      </c>
      <c t="s">
        <v>28</v>
      </c>
    </row>
    <row r="306" spans="1:5" ht="12.75">
      <c r="A306" s="35" t="s">
        <v>56</v>
      </c>
      <c r="E306" s="39" t="s">
        <v>52</v>
      </c>
    </row>
    <row r="307" spans="1:5" ht="25.5">
      <c r="A307" s="35" t="s">
        <v>57</v>
      </c>
      <c r="E307" s="40" t="s">
        <v>4133</v>
      </c>
    </row>
    <row r="308" spans="1:5" ht="242.25">
      <c r="A308" t="s">
        <v>58</v>
      </c>
      <c r="E308" s="39" t="s">
        <v>4131</v>
      </c>
    </row>
    <row r="309" spans="1:16" ht="12.75">
      <c r="A309" t="s">
        <v>49</v>
      </c>
      <c s="34" t="s">
        <v>447</v>
      </c>
      <c s="34" t="s">
        <v>4134</v>
      </c>
      <c s="35" t="s">
        <v>52</v>
      </c>
      <c s="6" t="s">
        <v>4135</v>
      </c>
      <c s="36" t="s">
        <v>67</v>
      </c>
      <c s="37">
        <v>2</v>
      </c>
      <c s="36">
        <v>0</v>
      </c>
      <c s="36">
        <f>ROUND(G309*H309,6)</f>
      </c>
      <c r="L309" s="38">
        <v>0</v>
      </c>
      <c s="32">
        <f>ROUND(ROUND(L309,2)*ROUND(G309,3),2)</f>
      </c>
      <c s="36" t="s">
        <v>3015</v>
      </c>
      <c>
        <f>(M309*21)/100</f>
      </c>
      <c t="s">
        <v>28</v>
      </c>
    </row>
    <row r="310" spans="1:5" ht="12.75">
      <c r="A310" s="35" t="s">
        <v>56</v>
      </c>
      <c r="E310" s="39" t="s">
        <v>52</v>
      </c>
    </row>
    <row r="311" spans="1:5" ht="51">
      <c r="A311" s="35" t="s">
        <v>57</v>
      </c>
      <c r="E311" s="40" t="s">
        <v>4136</v>
      </c>
    </row>
    <row r="312" spans="1:5" ht="76.5">
      <c r="A312" t="s">
        <v>58</v>
      </c>
      <c r="E312" s="39" t="s">
        <v>4137</v>
      </c>
    </row>
    <row r="313" spans="1:13" ht="12.75">
      <c r="A313" t="s">
        <v>47</v>
      </c>
      <c r="C313" s="31" t="s">
        <v>673</v>
      </c>
      <c r="E313" s="33" t="s">
        <v>1744</v>
      </c>
      <c r="J313" s="32">
        <f>0</f>
      </c>
      <c s="32">
        <f>0</f>
      </c>
      <c s="32">
        <f>0+L314+L318+L322+L326+L330+L334+L338+L342+L346+L350+L354+L358+L362+L366+L370+L374+L378+L382+L386+L390+L394+L398+L402+L406+L410+L414+L418+L422</f>
      </c>
      <c s="32">
        <f>0+M314+M318+M322+M326+M330+M334+M338+M342+M346+M350+M354+M358+M362+M366+M370+M374+M378+M382+M386+M390+M394+M398+M402+M406+M410+M414+M418+M422</f>
      </c>
    </row>
    <row r="314" spans="1:16" ht="12.75">
      <c r="A314" t="s">
        <v>49</v>
      </c>
      <c s="34" t="s">
        <v>290</v>
      </c>
      <c s="34" t="s">
        <v>3880</v>
      </c>
      <c s="35" t="s">
        <v>52</v>
      </c>
      <c s="6" t="s">
        <v>3881</v>
      </c>
      <c s="36" t="s">
        <v>105</v>
      </c>
      <c s="37">
        <v>433.1</v>
      </c>
      <c s="36">
        <v>0</v>
      </c>
      <c s="36">
        <f>ROUND(G314*H314,6)</f>
      </c>
      <c r="L314" s="38">
        <v>0</v>
      </c>
      <c s="32">
        <f>ROUND(ROUND(L314,2)*ROUND(G314,3),2)</f>
      </c>
      <c s="36" t="s">
        <v>3015</v>
      </c>
      <c>
        <f>(M314*21)/100</f>
      </c>
      <c t="s">
        <v>28</v>
      </c>
    </row>
    <row r="315" spans="1:5" ht="12.75">
      <c r="A315" s="35" t="s">
        <v>56</v>
      </c>
      <c r="E315" s="39" t="s">
        <v>52</v>
      </c>
    </row>
    <row r="316" spans="1:5" ht="12.75">
      <c r="A316" s="35" t="s">
        <v>57</v>
      </c>
      <c r="E316" s="40" t="s">
        <v>4138</v>
      </c>
    </row>
    <row r="317" spans="1:5" ht="38.25">
      <c r="A317" t="s">
        <v>58</v>
      </c>
      <c r="E317" s="39" t="s">
        <v>4139</v>
      </c>
    </row>
    <row r="318" spans="1:16" ht="12.75">
      <c r="A318" t="s">
        <v>49</v>
      </c>
      <c s="34" t="s">
        <v>294</v>
      </c>
      <c s="34" t="s">
        <v>3884</v>
      </c>
      <c s="35" t="s">
        <v>52</v>
      </c>
      <c s="6" t="s">
        <v>3885</v>
      </c>
      <c s="36" t="s">
        <v>105</v>
      </c>
      <c s="37">
        <v>450.976</v>
      </c>
      <c s="36">
        <v>0</v>
      </c>
      <c s="36">
        <f>ROUND(G318*H318,6)</f>
      </c>
      <c r="L318" s="38">
        <v>0</v>
      </c>
      <c s="32">
        <f>ROUND(ROUND(L318,2)*ROUND(G318,3),2)</f>
      </c>
      <c s="36" t="s">
        <v>3015</v>
      </c>
      <c>
        <f>(M318*21)/100</f>
      </c>
      <c t="s">
        <v>28</v>
      </c>
    </row>
    <row r="319" spans="1:5" ht="12.75">
      <c r="A319" s="35" t="s">
        <v>56</v>
      </c>
      <c r="E319" s="39" t="s">
        <v>52</v>
      </c>
    </row>
    <row r="320" spans="1:5" ht="76.5">
      <c r="A320" s="35" t="s">
        <v>57</v>
      </c>
      <c r="E320" s="40" t="s">
        <v>4140</v>
      </c>
    </row>
    <row r="321" spans="1:5" ht="51">
      <c r="A321" t="s">
        <v>58</v>
      </c>
      <c r="E321" s="39" t="s">
        <v>4141</v>
      </c>
    </row>
    <row r="322" spans="1:16" ht="12.75">
      <c r="A322" t="s">
        <v>49</v>
      </c>
      <c s="34" t="s">
        <v>298</v>
      </c>
      <c s="34" t="s">
        <v>4142</v>
      </c>
      <c s="35" t="s">
        <v>52</v>
      </c>
      <c s="6" t="s">
        <v>4143</v>
      </c>
      <c s="36" t="s">
        <v>105</v>
      </c>
      <c s="37">
        <v>7</v>
      </c>
      <c s="36">
        <v>0</v>
      </c>
      <c s="36">
        <f>ROUND(G322*H322,6)</f>
      </c>
      <c r="L322" s="38">
        <v>0</v>
      </c>
      <c s="32">
        <f>ROUND(ROUND(L322,2)*ROUND(G322,3),2)</f>
      </c>
      <c s="36" t="s">
        <v>3015</v>
      </c>
      <c>
        <f>(M322*21)/100</f>
      </c>
      <c t="s">
        <v>28</v>
      </c>
    </row>
    <row r="323" spans="1:5" ht="12.75">
      <c r="A323" s="35" t="s">
        <v>56</v>
      </c>
      <c r="E323" s="39" t="s">
        <v>52</v>
      </c>
    </row>
    <row r="324" spans="1:5" ht="12.75">
      <c r="A324" s="35" t="s">
        <v>57</v>
      </c>
      <c r="E324" s="40" t="s">
        <v>4144</v>
      </c>
    </row>
    <row r="325" spans="1:5" ht="25.5">
      <c r="A325" t="s">
        <v>58</v>
      </c>
      <c r="E325" s="39" t="s">
        <v>4145</v>
      </c>
    </row>
    <row r="326" spans="1:16" ht="12.75">
      <c r="A326" t="s">
        <v>49</v>
      </c>
      <c s="34" t="s">
        <v>302</v>
      </c>
      <c s="34" t="s">
        <v>3660</v>
      </c>
      <c s="35" t="s">
        <v>52</v>
      </c>
      <c s="6" t="s">
        <v>3661</v>
      </c>
      <c s="36" t="s">
        <v>105</v>
      </c>
      <c s="37">
        <v>381</v>
      </c>
      <c s="36">
        <v>0</v>
      </c>
      <c s="36">
        <f>ROUND(G326*H326,6)</f>
      </c>
      <c r="L326" s="38">
        <v>0</v>
      </c>
      <c s="32">
        <f>ROUND(ROUND(L326,2)*ROUND(G326,3),2)</f>
      </c>
      <c s="36" t="s">
        <v>3015</v>
      </c>
      <c>
        <f>(M326*21)/100</f>
      </c>
      <c t="s">
        <v>28</v>
      </c>
    </row>
    <row r="327" spans="1:5" ht="12.75">
      <c r="A327" s="35" t="s">
        <v>56</v>
      </c>
      <c r="E327" s="39" t="s">
        <v>52</v>
      </c>
    </row>
    <row r="328" spans="1:5" ht="51">
      <c r="A328" s="35" t="s">
        <v>57</v>
      </c>
      <c r="E328" s="40" t="s">
        <v>4146</v>
      </c>
    </row>
    <row r="329" spans="1:5" ht="89.25">
      <c r="A329" t="s">
        <v>58</v>
      </c>
      <c r="E329" s="39" t="s">
        <v>4147</v>
      </c>
    </row>
    <row r="330" spans="1:16" ht="12.75">
      <c r="A330" t="s">
        <v>49</v>
      </c>
      <c s="34" t="s">
        <v>306</v>
      </c>
      <c s="34" t="s">
        <v>3888</v>
      </c>
      <c s="35" t="s">
        <v>52</v>
      </c>
      <c s="6" t="s">
        <v>3889</v>
      </c>
      <c s="36" t="s">
        <v>105</v>
      </c>
      <c s="37">
        <v>111.3</v>
      </c>
      <c s="36">
        <v>0</v>
      </c>
      <c s="36">
        <f>ROUND(G330*H330,6)</f>
      </c>
      <c r="L330" s="38">
        <v>0</v>
      </c>
      <c s="32">
        <f>ROUND(ROUND(L330,2)*ROUND(G330,3),2)</f>
      </c>
      <c s="36" t="s">
        <v>3015</v>
      </c>
      <c>
        <f>(M330*21)/100</f>
      </c>
      <c t="s">
        <v>28</v>
      </c>
    </row>
    <row r="331" spans="1:5" ht="12.75">
      <c r="A331" s="35" t="s">
        <v>56</v>
      </c>
      <c r="E331" s="39" t="s">
        <v>52</v>
      </c>
    </row>
    <row r="332" spans="1:5" ht="127.5">
      <c r="A332" s="35" t="s">
        <v>57</v>
      </c>
      <c r="E332" s="40" t="s">
        <v>4148</v>
      </c>
    </row>
    <row r="333" spans="1:5" ht="76.5">
      <c r="A333" t="s">
        <v>58</v>
      </c>
      <c r="E333" s="39" t="s">
        <v>4149</v>
      </c>
    </row>
    <row r="334" spans="1:16" ht="25.5">
      <c r="A334" t="s">
        <v>49</v>
      </c>
      <c s="34" t="s">
        <v>310</v>
      </c>
      <c s="34" t="s">
        <v>4150</v>
      </c>
      <c s="35" t="s">
        <v>52</v>
      </c>
      <c s="6" t="s">
        <v>4151</v>
      </c>
      <c s="36" t="s">
        <v>54</v>
      </c>
      <c s="37">
        <v>14</v>
      </c>
      <c s="36">
        <v>0</v>
      </c>
      <c s="36">
        <f>ROUND(G334*H334,6)</f>
      </c>
      <c r="L334" s="38">
        <v>0</v>
      </c>
      <c s="32">
        <f>ROUND(ROUND(L334,2)*ROUND(G334,3),2)</f>
      </c>
      <c s="36" t="s">
        <v>3015</v>
      </c>
      <c>
        <f>(M334*21)/100</f>
      </c>
      <c t="s">
        <v>28</v>
      </c>
    </row>
    <row r="335" spans="1:5" ht="12.75">
      <c r="A335" s="35" t="s">
        <v>56</v>
      </c>
      <c r="E335" s="39" t="s">
        <v>52</v>
      </c>
    </row>
    <row r="336" spans="1:5" ht="38.25">
      <c r="A336" s="35" t="s">
        <v>57</v>
      </c>
      <c r="E336" s="40" t="s">
        <v>4152</v>
      </c>
    </row>
    <row r="337" spans="1:5" ht="102">
      <c r="A337" t="s">
        <v>58</v>
      </c>
      <c r="E337" s="39" t="s">
        <v>4153</v>
      </c>
    </row>
    <row r="338" spans="1:16" ht="12.75">
      <c r="A338" t="s">
        <v>49</v>
      </c>
      <c s="34" t="s">
        <v>314</v>
      </c>
      <c s="34" t="s">
        <v>3892</v>
      </c>
      <c s="35" t="s">
        <v>52</v>
      </c>
      <c s="6" t="s">
        <v>3893</v>
      </c>
      <c s="36" t="s">
        <v>105</v>
      </c>
      <c s="37">
        <v>501</v>
      </c>
      <c s="36">
        <v>0</v>
      </c>
      <c s="36">
        <f>ROUND(G338*H338,6)</f>
      </c>
      <c r="L338" s="38">
        <v>0</v>
      </c>
      <c s="32">
        <f>ROUND(ROUND(L338,2)*ROUND(G338,3),2)</f>
      </c>
      <c s="36" t="s">
        <v>3015</v>
      </c>
      <c>
        <f>(M338*21)/100</f>
      </c>
      <c t="s">
        <v>28</v>
      </c>
    </row>
    <row r="339" spans="1:5" ht="12.75">
      <c r="A339" s="35" t="s">
        <v>56</v>
      </c>
      <c r="E339" s="39" t="s">
        <v>52</v>
      </c>
    </row>
    <row r="340" spans="1:5" ht="12.75">
      <c r="A340" s="35" t="s">
        <v>57</v>
      </c>
      <c r="E340" s="40" t="s">
        <v>4154</v>
      </c>
    </row>
    <row r="341" spans="1:5" ht="178.5">
      <c r="A341" t="s">
        <v>58</v>
      </c>
      <c r="E341" s="39" t="s">
        <v>4155</v>
      </c>
    </row>
    <row r="342" spans="1:16" ht="12.75">
      <c r="A342" t="s">
        <v>49</v>
      </c>
      <c s="34" t="s">
        <v>318</v>
      </c>
      <c s="34" t="s">
        <v>3720</v>
      </c>
      <c s="35" t="s">
        <v>52</v>
      </c>
      <c s="6" t="s">
        <v>3721</v>
      </c>
      <c s="36" t="s">
        <v>75</v>
      </c>
      <c s="37">
        <v>1.696</v>
      </c>
      <c s="36">
        <v>0</v>
      </c>
      <c s="36">
        <f>ROUND(G342*H342,6)</f>
      </c>
      <c r="L342" s="38">
        <v>0</v>
      </c>
      <c s="32">
        <f>ROUND(ROUND(L342,2)*ROUND(G342,3),2)</f>
      </c>
      <c s="36" t="s">
        <v>3015</v>
      </c>
      <c>
        <f>(M342*21)/100</f>
      </c>
      <c t="s">
        <v>28</v>
      </c>
    </row>
    <row r="343" spans="1:5" ht="12.75">
      <c r="A343" s="35" t="s">
        <v>56</v>
      </c>
      <c r="E343" s="39" t="s">
        <v>52</v>
      </c>
    </row>
    <row r="344" spans="1:5" ht="12.75">
      <c r="A344" s="35" t="s">
        <v>57</v>
      </c>
      <c r="E344" s="40" t="s">
        <v>4156</v>
      </c>
    </row>
    <row r="345" spans="1:5" ht="114.75">
      <c r="A345" t="s">
        <v>58</v>
      </c>
      <c r="E345" s="39" t="s">
        <v>4157</v>
      </c>
    </row>
    <row r="346" spans="1:16" ht="12.75">
      <c r="A346" t="s">
        <v>49</v>
      </c>
      <c s="34" t="s">
        <v>322</v>
      </c>
      <c s="34" t="s">
        <v>3896</v>
      </c>
      <c s="35" t="s">
        <v>52</v>
      </c>
      <c s="6" t="s">
        <v>3897</v>
      </c>
      <c s="36" t="s">
        <v>75</v>
      </c>
      <c s="37">
        <v>50.168</v>
      </c>
      <c s="36">
        <v>0</v>
      </c>
      <c s="36">
        <f>ROUND(G346*H346,6)</f>
      </c>
      <c r="L346" s="38">
        <v>0</v>
      </c>
      <c s="32">
        <f>ROUND(ROUND(L346,2)*ROUND(G346,3),2)</f>
      </c>
      <c s="36" t="s">
        <v>3015</v>
      </c>
      <c>
        <f>(M346*21)/100</f>
      </c>
      <c t="s">
        <v>28</v>
      </c>
    </row>
    <row r="347" spans="1:5" ht="12.75">
      <c r="A347" s="35" t="s">
        <v>56</v>
      </c>
      <c r="E347" s="39" t="s">
        <v>52</v>
      </c>
    </row>
    <row r="348" spans="1:5" ht="191.25">
      <c r="A348" s="35" t="s">
        <v>57</v>
      </c>
      <c r="E348" s="40" t="s">
        <v>4158</v>
      </c>
    </row>
    <row r="349" spans="1:5" ht="114.75">
      <c r="A349" t="s">
        <v>58</v>
      </c>
      <c r="E349" s="39" t="s">
        <v>4159</v>
      </c>
    </row>
    <row r="350" spans="1:16" ht="12.75">
      <c r="A350" t="s">
        <v>49</v>
      </c>
      <c s="34" t="s">
        <v>327</v>
      </c>
      <c s="34" t="s">
        <v>4160</v>
      </c>
      <c s="35" t="s">
        <v>52</v>
      </c>
      <c s="6" t="s">
        <v>4161</v>
      </c>
      <c s="36" t="s">
        <v>75</v>
      </c>
      <c s="37">
        <v>3.36</v>
      </c>
      <c s="36">
        <v>0</v>
      </c>
      <c s="36">
        <f>ROUND(G350*H350,6)</f>
      </c>
      <c r="L350" s="38">
        <v>0</v>
      </c>
      <c s="32">
        <f>ROUND(ROUND(L350,2)*ROUND(G350,3),2)</f>
      </c>
      <c s="36" t="s">
        <v>3015</v>
      </c>
      <c>
        <f>(M350*21)/100</f>
      </c>
      <c t="s">
        <v>28</v>
      </c>
    </row>
    <row r="351" spans="1:5" ht="12.75">
      <c r="A351" s="35" t="s">
        <v>56</v>
      </c>
      <c r="E351" s="39" t="s">
        <v>52</v>
      </c>
    </row>
    <row r="352" spans="1:5" ht="51">
      <c r="A352" s="35" t="s">
        <v>57</v>
      </c>
      <c r="E352" s="40" t="s">
        <v>4162</v>
      </c>
    </row>
    <row r="353" spans="1:5" ht="114.75">
      <c r="A353" t="s">
        <v>58</v>
      </c>
      <c r="E353" s="39" t="s">
        <v>4159</v>
      </c>
    </row>
    <row r="354" spans="1:16" ht="12.75">
      <c r="A354" t="s">
        <v>49</v>
      </c>
      <c s="34" t="s">
        <v>331</v>
      </c>
      <c s="34" t="s">
        <v>4163</v>
      </c>
      <c s="35" t="s">
        <v>52</v>
      </c>
      <c s="6" t="s">
        <v>4164</v>
      </c>
      <c s="36" t="s">
        <v>105</v>
      </c>
      <c s="37">
        <v>51.2</v>
      </c>
      <c s="36">
        <v>0</v>
      </c>
      <c s="36">
        <f>ROUND(G354*H354,6)</f>
      </c>
      <c r="L354" s="38">
        <v>0</v>
      </c>
      <c s="32">
        <f>ROUND(ROUND(L354,2)*ROUND(G354,3),2)</f>
      </c>
      <c s="36" t="s">
        <v>3015</v>
      </c>
      <c>
        <f>(M354*21)/100</f>
      </c>
      <c t="s">
        <v>28</v>
      </c>
    </row>
    <row r="355" spans="1:5" ht="12.75">
      <c r="A355" s="35" t="s">
        <v>56</v>
      </c>
      <c r="E355" s="39" t="s">
        <v>52</v>
      </c>
    </row>
    <row r="356" spans="1:5" ht="12.75">
      <c r="A356" s="35" t="s">
        <v>57</v>
      </c>
      <c r="E356" s="40" t="s">
        <v>4165</v>
      </c>
    </row>
    <row r="357" spans="1:5" ht="114.75">
      <c r="A357" t="s">
        <v>58</v>
      </c>
      <c r="E357" s="39" t="s">
        <v>4166</v>
      </c>
    </row>
    <row r="358" spans="1:16" ht="12.75">
      <c r="A358" t="s">
        <v>49</v>
      </c>
      <c s="34" t="s">
        <v>335</v>
      </c>
      <c s="34" t="s">
        <v>4167</v>
      </c>
      <c s="35" t="s">
        <v>52</v>
      </c>
      <c s="6" t="s">
        <v>4168</v>
      </c>
      <c s="36" t="s">
        <v>648</v>
      </c>
      <c s="37">
        <v>0.56</v>
      </c>
      <c s="36">
        <v>0</v>
      </c>
      <c s="36">
        <f>ROUND(G358*H358,6)</f>
      </c>
      <c r="L358" s="38">
        <v>0</v>
      </c>
      <c s="32">
        <f>ROUND(ROUND(L358,2)*ROUND(G358,3),2)</f>
      </c>
      <c s="36" t="s">
        <v>3015</v>
      </c>
      <c>
        <f>(M358*21)/100</f>
      </c>
      <c t="s">
        <v>28</v>
      </c>
    </row>
    <row r="359" spans="1:5" ht="12.75">
      <c r="A359" s="35" t="s">
        <v>56</v>
      </c>
      <c r="E359" s="39" t="s">
        <v>52</v>
      </c>
    </row>
    <row r="360" spans="1:5" ht="38.25">
      <c r="A360" s="35" t="s">
        <v>57</v>
      </c>
      <c r="E360" s="40" t="s">
        <v>4169</v>
      </c>
    </row>
    <row r="361" spans="1:5" ht="89.25">
      <c r="A361" t="s">
        <v>58</v>
      </c>
      <c r="E361" s="39" t="s">
        <v>4170</v>
      </c>
    </row>
    <row r="362" spans="1:16" ht="12.75">
      <c r="A362" t="s">
        <v>49</v>
      </c>
      <c s="34" t="s">
        <v>339</v>
      </c>
      <c s="34" t="s">
        <v>4171</v>
      </c>
      <c s="35" t="s">
        <v>52</v>
      </c>
      <c s="6" t="s">
        <v>4172</v>
      </c>
      <c s="36" t="s">
        <v>105</v>
      </c>
      <c s="37">
        <v>65</v>
      </c>
      <c s="36">
        <v>0</v>
      </c>
      <c s="36">
        <f>ROUND(G362*H362,6)</f>
      </c>
      <c r="L362" s="38">
        <v>0</v>
      </c>
      <c s="32">
        <f>ROUND(ROUND(L362,2)*ROUND(G362,3),2)</f>
      </c>
      <c s="36" t="s">
        <v>3015</v>
      </c>
      <c>
        <f>(M362*21)/100</f>
      </c>
      <c t="s">
        <v>28</v>
      </c>
    </row>
    <row r="363" spans="1:5" ht="12.75">
      <c r="A363" s="35" t="s">
        <v>56</v>
      </c>
      <c r="E363" s="39" t="s">
        <v>52</v>
      </c>
    </row>
    <row r="364" spans="1:5" ht="51">
      <c r="A364" s="35" t="s">
        <v>57</v>
      </c>
      <c r="E364" s="40" t="s">
        <v>4173</v>
      </c>
    </row>
    <row r="365" spans="1:5" ht="89.25">
      <c r="A365" t="s">
        <v>58</v>
      </c>
      <c r="E365" s="39" t="s">
        <v>4174</v>
      </c>
    </row>
    <row r="366" spans="1:16" ht="12.75">
      <c r="A366" t="s">
        <v>49</v>
      </c>
      <c s="34" t="s">
        <v>343</v>
      </c>
      <c s="34" t="s">
        <v>4175</v>
      </c>
      <c s="35" t="s">
        <v>52</v>
      </c>
      <c s="6" t="s">
        <v>4176</v>
      </c>
      <c s="36" t="s">
        <v>105</v>
      </c>
      <c s="37">
        <v>112</v>
      </c>
      <c s="36">
        <v>0</v>
      </c>
      <c s="36">
        <f>ROUND(G366*H366,6)</f>
      </c>
      <c r="L366" s="38">
        <v>0</v>
      </c>
      <c s="32">
        <f>ROUND(ROUND(L366,2)*ROUND(G366,3),2)</f>
      </c>
      <c s="36" t="s">
        <v>3015</v>
      </c>
      <c>
        <f>(M366*21)/100</f>
      </c>
      <c t="s">
        <v>28</v>
      </c>
    </row>
    <row r="367" spans="1:5" ht="12.75">
      <c r="A367" s="35" t="s">
        <v>56</v>
      </c>
      <c r="E367" s="39" t="s">
        <v>52</v>
      </c>
    </row>
    <row r="368" spans="1:5" ht="76.5">
      <c r="A368" s="35" t="s">
        <v>57</v>
      </c>
      <c r="E368" s="40" t="s">
        <v>4177</v>
      </c>
    </row>
    <row r="369" spans="1:5" ht="89.25">
      <c r="A369" t="s">
        <v>58</v>
      </c>
      <c r="E369" s="39" t="s">
        <v>4174</v>
      </c>
    </row>
    <row r="370" spans="1:16" ht="12.75">
      <c r="A370" t="s">
        <v>49</v>
      </c>
      <c s="34" t="s">
        <v>347</v>
      </c>
      <c s="34" t="s">
        <v>3908</v>
      </c>
      <c s="35" t="s">
        <v>52</v>
      </c>
      <c s="6" t="s">
        <v>3909</v>
      </c>
      <c s="36" t="s">
        <v>1044</v>
      </c>
      <c s="37">
        <v>1</v>
      </c>
      <c s="36">
        <v>0</v>
      </c>
      <c s="36">
        <f>ROUND(G370*H370,6)</f>
      </c>
      <c r="L370" s="38">
        <v>0</v>
      </c>
      <c s="32">
        <f>ROUND(ROUND(L370,2)*ROUND(G370,3),2)</f>
      </c>
      <c s="36" t="s">
        <v>1063</v>
      </c>
      <c>
        <f>(M370*21)/100</f>
      </c>
      <c t="s">
        <v>28</v>
      </c>
    </row>
    <row r="371" spans="1:5" ht="12.75">
      <c r="A371" s="35" t="s">
        <v>56</v>
      </c>
      <c r="E371" s="39" t="s">
        <v>52</v>
      </c>
    </row>
    <row r="372" spans="1:5" ht="38.25">
      <c r="A372" s="35" t="s">
        <v>57</v>
      </c>
      <c r="E372" s="40" t="s">
        <v>4178</v>
      </c>
    </row>
    <row r="373" spans="1:5" ht="38.25">
      <c r="A373" t="s">
        <v>58</v>
      </c>
      <c r="E373" s="39" t="s">
        <v>4179</v>
      </c>
    </row>
    <row r="374" spans="1:16" ht="12.75">
      <c r="A374" t="s">
        <v>49</v>
      </c>
      <c s="34" t="s">
        <v>351</v>
      </c>
      <c s="34" t="s">
        <v>4180</v>
      </c>
      <c s="35" t="s">
        <v>52</v>
      </c>
      <c s="6" t="s">
        <v>4181</v>
      </c>
      <c s="36" t="s">
        <v>67</v>
      </c>
      <c s="37">
        <v>2</v>
      </c>
      <c s="36">
        <v>0</v>
      </c>
      <c s="36">
        <f>ROUND(G374*H374,6)</f>
      </c>
      <c r="L374" s="38">
        <v>0</v>
      </c>
      <c s="32">
        <f>ROUND(ROUND(L374,2)*ROUND(G374,3),2)</f>
      </c>
      <c s="36" t="s">
        <v>1063</v>
      </c>
      <c>
        <f>(M374*21)/100</f>
      </c>
      <c t="s">
        <v>28</v>
      </c>
    </row>
    <row r="375" spans="1:5" ht="12.75">
      <c r="A375" s="35" t="s">
        <v>56</v>
      </c>
      <c r="E375" s="39" t="s">
        <v>52</v>
      </c>
    </row>
    <row r="376" spans="1:5" ht="25.5">
      <c r="A376" s="35" t="s">
        <v>57</v>
      </c>
      <c r="E376" s="40" t="s">
        <v>4182</v>
      </c>
    </row>
    <row r="377" spans="1:5" ht="114.75">
      <c r="A377" t="s">
        <v>58</v>
      </c>
      <c r="E377" s="39" t="s">
        <v>4183</v>
      </c>
    </row>
    <row r="378" spans="1:16" ht="12.75">
      <c r="A378" t="s">
        <v>49</v>
      </c>
      <c s="34" t="s">
        <v>355</v>
      </c>
      <c s="34" t="s">
        <v>3912</v>
      </c>
      <c s="35" t="s">
        <v>52</v>
      </c>
      <c s="6" t="s">
        <v>4184</v>
      </c>
      <c s="36" t="s">
        <v>105</v>
      </c>
      <c s="37">
        <v>4</v>
      </c>
      <c s="36">
        <v>0</v>
      </c>
      <c s="36">
        <f>ROUND(G378*H378,6)</f>
      </c>
      <c r="L378" s="38">
        <v>0</v>
      </c>
      <c s="32">
        <f>ROUND(ROUND(L378,2)*ROUND(G378,3),2)</f>
      </c>
      <c s="36" t="s">
        <v>1063</v>
      </c>
      <c>
        <f>(M378*21)/100</f>
      </c>
      <c t="s">
        <v>28</v>
      </c>
    </row>
    <row r="379" spans="1:5" ht="12.75">
      <c r="A379" s="35" t="s">
        <v>56</v>
      </c>
      <c r="E379" s="39" t="s">
        <v>52</v>
      </c>
    </row>
    <row r="380" spans="1:5" ht="51">
      <c r="A380" s="35" t="s">
        <v>57</v>
      </c>
      <c r="E380" s="40" t="s">
        <v>4185</v>
      </c>
    </row>
    <row r="381" spans="1:5" ht="229.5">
      <c r="A381" t="s">
        <v>58</v>
      </c>
      <c r="E381" s="39" t="s">
        <v>4186</v>
      </c>
    </row>
    <row r="382" spans="1:16" ht="12.75">
      <c r="A382" t="s">
        <v>49</v>
      </c>
      <c s="34" t="s">
        <v>359</v>
      </c>
      <c s="34" t="s">
        <v>3912</v>
      </c>
      <c s="35" t="s">
        <v>644</v>
      </c>
      <c s="6" t="s">
        <v>3913</v>
      </c>
      <c s="36" t="s">
        <v>105</v>
      </c>
      <c s="37">
        <v>444</v>
      </c>
      <c s="36">
        <v>0</v>
      </c>
      <c s="36">
        <f>ROUND(G382*H382,6)</f>
      </c>
      <c r="L382" s="38">
        <v>0</v>
      </c>
      <c s="32">
        <f>ROUND(ROUND(L382,2)*ROUND(G382,3),2)</f>
      </c>
      <c s="36" t="s">
        <v>1063</v>
      </c>
      <c>
        <f>(M382*21)/100</f>
      </c>
      <c t="s">
        <v>28</v>
      </c>
    </row>
    <row r="383" spans="1:5" ht="12.75">
      <c r="A383" s="35" t="s">
        <v>56</v>
      </c>
      <c r="E383" s="39" t="s">
        <v>52</v>
      </c>
    </row>
    <row r="384" spans="1:5" ht="51">
      <c r="A384" s="35" t="s">
        <v>57</v>
      </c>
      <c r="E384" s="40" t="s">
        <v>4187</v>
      </c>
    </row>
    <row r="385" spans="1:5" ht="229.5">
      <c r="A385" t="s">
        <v>58</v>
      </c>
      <c r="E385" s="39" t="s">
        <v>4186</v>
      </c>
    </row>
    <row r="386" spans="1:16" ht="12.75">
      <c r="A386" t="s">
        <v>49</v>
      </c>
      <c s="34" t="s">
        <v>363</v>
      </c>
      <c s="34" t="s">
        <v>3912</v>
      </c>
      <c s="35" t="s">
        <v>28</v>
      </c>
      <c s="6" t="s">
        <v>4188</v>
      </c>
      <c s="36" t="s">
        <v>105</v>
      </c>
      <c s="37">
        <v>12</v>
      </c>
      <c s="36">
        <v>0</v>
      </c>
      <c s="36">
        <f>ROUND(G386*H386,6)</f>
      </c>
      <c r="L386" s="38">
        <v>0</v>
      </c>
      <c s="32">
        <f>ROUND(ROUND(L386,2)*ROUND(G386,3),2)</f>
      </c>
      <c s="36" t="s">
        <v>1063</v>
      </c>
      <c>
        <f>(M386*21)/100</f>
      </c>
      <c t="s">
        <v>28</v>
      </c>
    </row>
    <row r="387" spans="1:5" ht="12.75">
      <c r="A387" s="35" t="s">
        <v>56</v>
      </c>
      <c r="E387" s="39" t="s">
        <v>52</v>
      </c>
    </row>
    <row r="388" spans="1:5" ht="51">
      <c r="A388" s="35" t="s">
        <v>57</v>
      </c>
      <c r="E388" s="40" t="s">
        <v>4189</v>
      </c>
    </row>
    <row r="389" spans="1:5" ht="229.5">
      <c r="A389" t="s">
        <v>58</v>
      </c>
      <c r="E389" s="39" t="s">
        <v>4186</v>
      </c>
    </row>
    <row r="390" spans="1:16" ht="25.5">
      <c r="A390" t="s">
        <v>49</v>
      </c>
      <c s="34" t="s">
        <v>367</v>
      </c>
      <c s="34" t="s">
        <v>4190</v>
      </c>
      <c s="35" t="s">
        <v>52</v>
      </c>
      <c s="6" t="s">
        <v>4191</v>
      </c>
      <c s="36" t="s">
        <v>105</v>
      </c>
      <c s="37">
        <v>4</v>
      </c>
      <c s="36">
        <v>0</v>
      </c>
      <c s="36">
        <f>ROUND(G390*H390,6)</f>
      </c>
      <c r="L390" s="38">
        <v>0</v>
      </c>
      <c s="32">
        <f>ROUND(ROUND(L390,2)*ROUND(G390,3),2)</f>
      </c>
      <c s="36" t="s">
        <v>1063</v>
      </c>
      <c>
        <f>(M390*21)/100</f>
      </c>
      <c t="s">
        <v>28</v>
      </c>
    </row>
    <row r="391" spans="1:5" ht="12.75">
      <c r="A391" s="35" t="s">
        <v>56</v>
      </c>
      <c r="E391" s="39" t="s">
        <v>52</v>
      </c>
    </row>
    <row r="392" spans="1:5" ht="63.75">
      <c r="A392" s="35" t="s">
        <v>57</v>
      </c>
      <c r="E392" s="40" t="s">
        <v>4192</v>
      </c>
    </row>
    <row r="393" spans="1:5" ht="216.75">
      <c r="A393" t="s">
        <v>58</v>
      </c>
      <c r="E393" s="39" t="s">
        <v>4193</v>
      </c>
    </row>
    <row r="394" spans="1:16" ht="12.75">
      <c r="A394" t="s">
        <v>49</v>
      </c>
      <c s="34" t="s">
        <v>371</v>
      </c>
      <c s="34" t="s">
        <v>4194</v>
      </c>
      <c s="35" t="s">
        <v>52</v>
      </c>
      <c s="6" t="s">
        <v>4195</v>
      </c>
      <c s="36" t="s">
        <v>105</v>
      </c>
      <c s="37">
        <v>1.12</v>
      </c>
      <c s="36">
        <v>0</v>
      </c>
      <c s="36">
        <f>ROUND(G394*H394,6)</f>
      </c>
      <c r="L394" s="38">
        <v>0</v>
      </c>
      <c s="32">
        <f>ROUND(ROUND(L394,2)*ROUND(G394,3),2)</f>
      </c>
      <c s="36" t="s">
        <v>1063</v>
      </c>
      <c>
        <f>(M394*21)/100</f>
      </c>
      <c t="s">
        <v>28</v>
      </c>
    </row>
    <row r="395" spans="1:5" ht="12.75">
      <c r="A395" s="35" t="s">
        <v>56</v>
      </c>
      <c r="E395" s="39" t="s">
        <v>52</v>
      </c>
    </row>
    <row r="396" spans="1:5" ht="204">
      <c r="A396" s="35" t="s">
        <v>57</v>
      </c>
      <c r="E396" s="40" t="s">
        <v>4196</v>
      </c>
    </row>
    <row r="397" spans="1:5" ht="229.5">
      <c r="A397" t="s">
        <v>58</v>
      </c>
      <c r="E397" s="39" t="s">
        <v>4197</v>
      </c>
    </row>
    <row r="398" spans="1:16" ht="12.75">
      <c r="A398" t="s">
        <v>49</v>
      </c>
      <c s="34" t="s">
        <v>375</v>
      </c>
      <c s="34" t="s">
        <v>3916</v>
      </c>
      <c s="35" t="s">
        <v>52</v>
      </c>
      <c s="6" t="s">
        <v>3917</v>
      </c>
      <c s="36" t="s">
        <v>54</v>
      </c>
      <c s="37">
        <v>2.88</v>
      </c>
      <c s="36">
        <v>0</v>
      </c>
      <c s="36">
        <f>ROUND(G398*H398,6)</f>
      </c>
      <c r="L398" s="38">
        <v>0</v>
      </c>
      <c s="32">
        <f>ROUND(ROUND(L398,2)*ROUND(G398,3),2)</f>
      </c>
      <c s="36" t="s">
        <v>1063</v>
      </c>
      <c>
        <f>(M398*21)/100</f>
      </c>
      <c t="s">
        <v>28</v>
      </c>
    </row>
    <row r="399" spans="1:5" ht="12.75">
      <c r="A399" s="35" t="s">
        <v>56</v>
      </c>
      <c r="E399" s="39" t="s">
        <v>52</v>
      </c>
    </row>
    <row r="400" spans="1:5" ht="76.5">
      <c r="A400" s="35" t="s">
        <v>57</v>
      </c>
      <c r="E400" s="40" t="s">
        <v>4198</v>
      </c>
    </row>
    <row r="401" spans="1:5" ht="89.25">
      <c r="A401" t="s">
        <v>58</v>
      </c>
      <c r="E401" s="39" t="s">
        <v>4199</v>
      </c>
    </row>
    <row r="402" spans="1:16" ht="12.75">
      <c r="A402" t="s">
        <v>49</v>
      </c>
      <c s="34" t="s">
        <v>379</v>
      </c>
      <c s="34" t="s">
        <v>3920</v>
      </c>
      <c s="35" t="s">
        <v>52</v>
      </c>
      <c s="6" t="s">
        <v>3921</v>
      </c>
      <c s="36" t="s">
        <v>54</v>
      </c>
      <c s="37">
        <v>11.13</v>
      </c>
      <c s="36">
        <v>0</v>
      </c>
      <c s="36">
        <f>ROUND(G402*H402,6)</f>
      </c>
      <c r="L402" s="38">
        <v>0</v>
      </c>
      <c s="32">
        <f>ROUND(ROUND(L402,2)*ROUND(G402,3),2)</f>
      </c>
      <c s="36" t="s">
        <v>1063</v>
      </c>
      <c>
        <f>(M402*21)/100</f>
      </c>
      <c t="s">
        <v>28</v>
      </c>
    </row>
    <row r="403" spans="1:5" ht="12.75">
      <c r="A403" s="35" t="s">
        <v>56</v>
      </c>
      <c r="E403" s="39" t="s">
        <v>52</v>
      </c>
    </row>
    <row r="404" spans="1:5" ht="63.75">
      <c r="A404" s="35" t="s">
        <v>57</v>
      </c>
      <c r="E404" s="40" t="s">
        <v>4200</v>
      </c>
    </row>
    <row r="405" spans="1:5" ht="229.5">
      <c r="A405" t="s">
        <v>58</v>
      </c>
      <c r="E405" s="39" t="s">
        <v>4201</v>
      </c>
    </row>
    <row r="406" spans="1:16" ht="12.75">
      <c r="A406" t="s">
        <v>49</v>
      </c>
      <c s="34" t="s">
        <v>383</v>
      </c>
      <c s="34" t="s">
        <v>3924</v>
      </c>
      <c s="35" t="s">
        <v>52</v>
      </c>
      <c s="6" t="s">
        <v>3925</v>
      </c>
      <c s="36" t="s">
        <v>105</v>
      </c>
      <c s="37">
        <v>448</v>
      </c>
      <c s="36">
        <v>0</v>
      </c>
      <c s="36">
        <f>ROUND(G406*H406,6)</f>
      </c>
      <c r="L406" s="38">
        <v>0</v>
      </c>
      <c s="32">
        <f>ROUND(ROUND(L406,2)*ROUND(G406,3),2)</f>
      </c>
      <c s="36" t="s">
        <v>1063</v>
      </c>
      <c>
        <f>(M406*21)/100</f>
      </c>
      <c t="s">
        <v>28</v>
      </c>
    </row>
    <row r="407" spans="1:5" ht="12.75">
      <c r="A407" s="35" t="s">
        <v>56</v>
      </c>
      <c r="E407" s="39" t="s">
        <v>52</v>
      </c>
    </row>
    <row r="408" spans="1:5" ht="102">
      <c r="A408" s="35" t="s">
        <v>57</v>
      </c>
      <c r="E408" s="40" t="s">
        <v>4202</v>
      </c>
    </row>
    <row r="409" spans="1:5" ht="102">
      <c r="A409" t="s">
        <v>58</v>
      </c>
      <c r="E409" s="39" t="s">
        <v>4203</v>
      </c>
    </row>
    <row r="410" spans="1:16" ht="12.75">
      <c r="A410" t="s">
        <v>49</v>
      </c>
      <c s="34" t="s">
        <v>387</v>
      </c>
      <c s="34" t="s">
        <v>3928</v>
      </c>
      <c s="35" t="s">
        <v>52</v>
      </c>
      <c s="6" t="s">
        <v>3929</v>
      </c>
      <c s="36" t="s">
        <v>67</v>
      </c>
      <c s="37">
        <v>4</v>
      </c>
      <c s="36">
        <v>0</v>
      </c>
      <c s="36">
        <f>ROUND(G410*H410,6)</f>
      </c>
      <c r="L410" s="38">
        <v>0</v>
      </c>
      <c s="32">
        <f>ROUND(ROUND(L410,2)*ROUND(G410,3),2)</f>
      </c>
      <c s="36" t="s">
        <v>1063</v>
      </c>
      <c>
        <f>(M410*21)/100</f>
      </c>
      <c t="s">
        <v>28</v>
      </c>
    </row>
    <row r="411" spans="1:5" ht="12.75">
      <c r="A411" s="35" t="s">
        <v>56</v>
      </c>
      <c r="E411" s="39" t="s">
        <v>52</v>
      </c>
    </row>
    <row r="412" spans="1:5" ht="63.75">
      <c r="A412" s="35" t="s">
        <v>57</v>
      </c>
      <c r="E412" s="40" t="s">
        <v>4204</v>
      </c>
    </row>
    <row r="413" spans="1:5" ht="51">
      <c r="A413" t="s">
        <v>58</v>
      </c>
      <c r="E413" s="39" t="s">
        <v>4205</v>
      </c>
    </row>
    <row r="414" spans="1:16" ht="12.75">
      <c r="A414" t="s">
        <v>49</v>
      </c>
      <c s="34" t="s">
        <v>391</v>
      </c>
      <c s="34" t="s">
        <v>3932</v>
      </c>
      <c s="35" t="s">
        <v>52</v>
      </c>
      <c s="6" t="s">
        <v>3933</v>
      </c>
      <c s="36" t="s">
        <v>67</v>
      </c>
      <c s="37">
        <v>12</v>
      </c>
      <c s="36">
        <v>0</v>
      </c>
      <c s="36">
        <f>ROUND(G414*H414,6)</f>
      </c>
      <c r="L414" s="38">
        <v>0</v>
      </c>
      <c s="32">
        <f>ROUND(ROUND(L414,2)*ROUND(G414,3),2)</f>
      </c>
      <c s="36" t="s">
        <v>1063</v>
      </c>
      <c>
        <f>(M414*21)/100</f>
      </c>
      <c t="s">
        <v>28</v>
      </c>
    </row>
    <row r="415" spans="1:5" ht="12.75">
      <c r="A415" s="35" t="s">
        <v>56</v>
      </c>
      <c r="E415" s="39" t="s">
        <v>52</v>
      </c>
    </row>
    <row r="416" spans="1:5" ht="76.5">
      <c r="A416" s="35" t="s">
        <v>57</v>
      </c>
      <c r="E416" s="40" t="s">
        <v>4206</v>
      </c>
    </row>
    <row r="417" spans="1:5" ht="51">
      <c r="A417" t="s">
        <v>58</v>
      </c>
      <c r="E417" s="39" t="s">
        <v>4205</v>
      </c>
    </row>
    <row r="418" spans="1:16" ht="12.75">
      <c r="A418" t="s">
        <v>49</v>
      </c>
      <c s="34" t="s">
        <v>395</v>
      </c>
      <c s="34" t="s">
        <v>3935</v>
      </c>
      <c s="35" t="s">
        <v>52</v>
      </c>
      <c s="6" t="s">
        <v>3936</v>
      </c>
      <c s="36" t="s">
        <v>67</v>
      </c>
      <c s="37">
        <v>8</v>
      </c>
      <c s="36">
        <v>0</v>
      </c>
      <c s="36">
        <f>ROUND(G418*H418,6)</f>
      </c>
      <c r="L418" s="38">
        <v>0</v>
      </c>
      <c s="32">
        <f>ROUND(ROUND(L418,2)*ROUND(G418,3),2)</f>
      </c>
      <c s="36" t="s">
        <v>1063</v>
      </c>
      <c>
        <f>(M418*21)/100</f>
      </c>
      <c t="s">
        <v>28</v>
      </c>
    </row>
    <row r="419" spans="1:5" ht="12.75">
      <c r="A419" s="35" t="s">
        <v>56</v>
      </c>
      <c r="E419" s="39" t="s">
        <v>52</v>
      </c>
    </row>
    <row r="420" spans="1:5" ht="178.5">
      <c r="A420" s="35" t="s">
        <v>57</v>
      </c>
      <c r="E420" s="40" t="s">
        <v>4207</v>
      </c>
    </row>
    <row r="421" spans="1:5" ht="89.25">
      <c r="A421" t="s">
        <v>58</v>
      </c>
      <c r="E421" s="39" t="s">
        <v>4208</v>
      </c>
    </row>
    <row r="422" spans="1:16" ht="12.75">
      <c r="A422" t="s">
        <v>49</v>
      </c>
      <c s="34" t="s">
        <v>399</v>
      </c>
      <c s="34" t="s">
        <v>3939</v>
      </c>
      <c s="35" t="s">
        <v>52</v>
      </c>
      <c s="6" t="s">
        <v>3940</v>
      </c>
      <c s="36" t="s">
        <v>67</v>
      </c>
      <c s="37">
        <v>6</v>
      </c>
      <c s="36">
        <v>0</v>
      </c>
      <c s="36">
        <f>ROUND(G422*H422,6)</f>
      </c>
      <c r="L422" s="38">
        <v>0</v>
      </c>
      <c s="32">
        <f>ROUND(ROUND(L422,2)*ROUND(G422,3),2)</f>
      </c>
      <c s="36" t="s">
        <v>1063</v>
      </c>
      <c>
        <f>(M422*21)/100</f>
      </c>
      <c t="s">
        <v>28</v>
      </c>
    </row>
    <row r="423" spans="1:5" ht="12.75">
      <c r="A423" s="35" t="s">
        <v>56</v>
      </c>
      <c r="E423" s="39" t="s">
        <v>52</v>
      </c>
    </row>
    <row r="424" spans="1:5" ht="89.25">
      <c r="A424" s="35" t="s">
        <v>57</v>
      </c>
      <c r="E424" s="40" t="s">
        <v>4209</v>
      </c>
    </row>
    <row r="425" spans="1:5" ht="76.5">
      <c r="A425" t="s">
        <v>58</v>
      </c>
      <c r="E425" s="39" t="s">
        <v>4210</v>
      </c>
    </row>
    <row r="426" spans="1:13" ht="12.75">
      <c r="A426" t="s">
        <v>47</v>
      </c>
      <c r="C426" s="31" t="s">
        <v>642</v>
      </c>
      <c r="E426" s="33" t="s">
        <v>643</v>
      </c>
      <c r="J426" s="32">
        <f>0</f>
      </c>
      <c s="32">
        <f>0</f>
      </c>
      <c s="32">
        <f>0+L427+L431+L435+L439+L443+L447+L451+L455</f>
      </c>
      <c s="32">
        <f>0+M427+M431+M435+M439+M443+M447+M451+M455</f>
      </c>
    </row>
    <row r="427" spans="1:16" ht="25.5">
      <c r="A427" t="s">
        <v>49</v>
      </c>
      <c s="34" t="s">
        <v>403</v>
      </c>
      <c s="34" t="s">
        <v>645</v>
      </c>
      <c s="35" t="s">
        <v>646</v>
      </c>
      <c s="6" t="s">
        <v>647</v>
      </c>
      <c s="36" t="s">
        <v>648</v>
      </c>
      <c s="37">
        <v>2077.704</v>
      </c>
      <c s="36">
        <v>0</v>
      </c>
      <c s="36">
        <f>ROUND(G427*H427,6)</f>
      </c>
      <c r="L427" s="38">
        <v>0</v>
      </c>
      <c s="32">
        <f>ROUND(ROUND(L427,2)*ROUND(G427,3),2)</f>
      </c>
      <c s="36" t="s">
        <v>649</v>
      </c>
      <c>
        <f>(M427*21)/100</f>
      </c>
      <c t="s">
        <v>28</v>
      </c>
    </row>
    <row r="428" spans="1:5" ht="25.5">
      <c r="A428" s="35" t="s">
        <v>56</v>
      </c>
      <c r="E428" s="39" t="s">
        <v>3248</v>
      </c>
    </row>
    <row r="429" spans="1:5" ht="89.25">
      <c r="A429" s="35" t="s">
        <v>57</v>
      </c>
      <c r="E429" s="40" t="s">
        <v>4211</v>
      </c>
    </row>
    <row r="430" spans="1:5" ht="102">
      <c r="A430" t="s">
        <v>58</v>
      </c>
      <c r="E430" s="39" t="s">
        <v>651</v>
      </c>
    </row>
    <row r="431" spans="1:16" ht="25.5">
      <c r="A431" t="s">
        <v>49</v>
      </c>
      <c s="34" t="s">
        <v>407</v>
      </c>
      <c s="34" t="s">
        <v>2347</v>
      </c>
      <c s="35" t="s">
        <v>2348</v>
      </c>
      <c s="6" t="s">
        <v>2349</v>
      </c>
      <c s="36" t="s">
        <v>648</v>
      </c>
      <c s="37">
        <v>525.36</v>
      </c>
      <c s="36">
        <v>0</v>
      </c>
      <c s="36">
        <f>ROUND(G431*H431,6)</f>
      </c>
      <c r="L431" s="38">
        <v>0</v>
      </c>
      <c s="32">
        <f>ROUND(ROUND(L431,2)*ROUND(G431,3),2)</f>
      </c>
      <c s="36" t="s">
        <v>649</v>
      </c>
      <c>
        <f>(M431*21)/100</f>
      </c>
      <c t="s">
        <v>28</v>
      </c>
    </row>
    <row r="432" spans="1:5" ht="25.5">
      <c r="A432" s="35" t="s">
        <v>56</v>
      </c>
      <c r="E432" s="39" t="s">
        <v>3248</v>
      </c>
    </row>
    <row r="433" spans="1:5" ht="51">
      <c r="A433" s="35" t="s">
        <v>57</v>
      </c>
      <c r="E433" s="40" t="s">
        <v>4212</v>
      </c>
    </row>
    <row r="434" spans="1:5" ht="102">
      <c r="A434" t="s">
        <v>58</v>
      </c>
      <c r="E434" s="39" t="s">
        <v>651</v>
      </c>
    </row>
    <row r="435" spans="1:16" ht="25.5">
      <c r="A435" t="s">
        <v>49</v>
      </c>
      <c s="34" t="s">
        <v>411</v>
      </c>
      <c s="34" t="s">
        <v>658</v>
      </c>
      <c s="35" t="s">
        <v>659</v>
      </c>
      <c s="6" t="s">
        <v>660</v>
      </c>
      <c s="36" t="s">
        <v>648</v>
      </c>
      <c s="37">
        <v>629.008</v>
      </c>
      <c s="36">
        <v>0</v>
      </c>
      <c s="36">
        <f>ROUND(G435*H435,6)</f>
      </c>
      <c r="L435" s="38">
        <v>0</v>
      </c>
      <c s="32">
        <f>ROUND(ROUND(L435,2)*ROUND(G435,3),2)</f>
      </c>
      <c s="36" t="s">
        <v>649</v>
      </c>
      <c>
        <f>(M435*21)/100</f>
      </c>
      <c t="s">
        <v>28</v>
      </c>
    </row>
    <row r="436" spans="1:5" ht="25.5">
      <c r="A436" s="35" t="s">
        <v>56</v>
      </c>
      <c r="E436" s="39" t="s">
        <v>3248</v>
      </c>
    </row>
    <row r="437" spans="1:5" ht="408">
      <c r="A437" s="35" t="s">
        <v>57</v>
      </c>
      <c r="E437" s="40" t="s">
        <v>4213</v>
      </c>
    </row>
    <row r="438" spans="1:5" ht="102">
      <c r="A438" t="s">
        <v>58</v>
      </c>
      <c r="E438" s="39" t="s">
        <v>651</v>
      </c>
    </row>
    <row r="439" spans="1:16" ht="25.5">
      <c r="A439" t="s">
        <v>49</v>
      </c>
      <c s="34" t="s">
        <v>415</v>
      </c>
      <c s="34" t="s">
        <v>3946</v>
      </c>
      <c s="35" t="s">
        <v>3947</v>
      </c>
      <c s="6" t="s">
        <v>3948</v>
      </c>
      <c s="36" t="s">
        <v>648</v>
      </c>
      <c s="37">
        <v>0.43</v>
      </c>
      <c s="36">
        <v>0</v>
      </c>
      <c s="36">
        <f>ROUND(G439*H439,6)</f>
      </c>
      <c r="L439" s="38">
        <v>0</v>
      </c>
      <c s="32">
        <f>ROUND(ROUND(L439,2)*ROUND(G439,3),2)</f>
      </c>
      <c s="36" t="s">
        <v>649</v>
      </c>
      <c>
        <f>(M439*21)/100</f>
      </c>
      <c t="s">
        <v>28</v>
      </c>
    </row>
    <row r="440" spans="1:5" ht="25.5">
      <c r="A440" s="35" t="s">
        <v>56</v>
      </c>
      <c r="E440" s="39" t="s">
        <v>3248</v>
      </c>
    </row>
    <row r="441" spans="1:5" ht="25.5">
      <c r="A441" s="35" t="s">
        <v>57</v>
      </c>
      <c r="E441" s="40" t="s">
        <v>4214</v>
      </c>
    </row>
    <row r="442" spans="1:5" ht="102">
      <c r="A442" t="s">
        <v>58</v>
      </c>
      <c r="E442" s="39" t="s">
        <v>651</v>
      </c>
    </row>
    <row r="443" spans="1:16" ht="25.5">
      <c r="A443" t="s">
        <v>49</v>
      </c>
      <c s="34" t="s">
        <v>419</v>
      </c>
      <c s="34" t="s">
        <v>3950</v>
      </c>
      <c s="35" t="s">
        <v>3951</v>
      </c>
      <c s="6" t="s">
        <v>3952</v>
      </c>
      <c s="36" t="s">
        <v>648</v>
      </c>
      <c s="37">
        <v>1272.065</v>
      </c>
      <c s="36">
        <v>0</v>
      </c>
      <c s="36">
        <f>ROUND(G443*H443,6)</f>
      </c>
      <c r="L443" s="38">
        <v>0</v>
      </c>
      <c s="32">
        <f>ROUND(ROUND(L443,2)*ROUND(G443,3),2)</f>
      </c>
      <c s="36" t="s">
        <v>649</v>
      </c>
      <c>
        <f>(M443*21)/100</f>
      </c>
      <c t="s">
        <v>28</v>
      </c>
    </row>
    <row r="444" spans="1:5" ht="25.5">
      <c r="A444" s="35" t="s">
        <v>56</v>
      </c>
      <c r="E444" s="39" t="s">
        <v>3248</v>
      </c>
    </row>
    <row r="445" spans="1:5" ht="76.5">
      <c r="A445" s="35" t="s">
        <v>57</v>
      </c>
      <c r="E445" s="40" t="s">
        <v>4215</v>
      </c>
    </row>
    <row r="446" spans="1:5" ht="102">
      <c r="A446" t="s">
        <v>58</v>
      </c>
      <c r="E446" s="39" t="s">
        <v>651</v>
      </c>
    </row>
    <row r="447" spans="1:16" ht="25.5">
      <c r="A447" t="s">
        <v>49</v>
      </c>
      <c s="34" t="s">
        <v>423</v>
      </c>
      <c s="34" t="s">
        <v>4216</v>
      </c>
      <c s="35" t="s">
        <v>4217</v>
      </c>
      <c s="6" t="s">
        <v>4218</v>
      </c>
      <c s="36" t="s">
        <v>648</v>
      </c>
      <c s="37">
        <v>57.604</v>
      </c>
      <c s="36">
        <v>0</v>
      </c>
      <c s="36">
        <f>ROUND(G447*H447,6)</f>
      </c>
      <c r="L447" s="38">
        <v>0</v>
      </c>
      <c s="32">
        <f>ROUND(ROUND(L447,2)*ROUND(G447,3),2)</f>
      </c>
      <c s="36" t="s">
        <v>649</v>
      </c>
      <c>
        <f>(M447*21)/100</f>
      </c>
      <c t="s">
        <v>28</v>
      </c>
    </row>
    <row r="448" spans="1:5" ht="25.5">
      <c r="A448" s="35" t="s">
        <v>56</v>
      </c>
      <c r="E448" s="39" t="s">
        <v>3248</v>
      </c>
    </row>
    <row r="449" spans="1:5" ht="76.5">
      <c r="A449" s="35" t="s">
        <v>57</v>
      </c>
      <c r="E449" s="40" t="s">
        <v>4219</v>
      </c>
    </row>
    <row r="450" spans="1:5" ht="102">
      <c r="A450" t="s">
        <v>58</v>
      </c>
      <c r="E450" s="39" t="s">
        <v>651</v>
      </c>
    </row>
    <row r="451" spans="1:16" ht="25.5">
      <c r="A451" t="s">
        <v>49</v>
      </c>
      <c s="34" t="s">
        <v>427</v>
      </c>
      <c s="34" t="s">
        <v>1292</v>
      </c>
      <c s="35" t="s">
        <v>1293</v>
      </c>
      <c s="6" t="s">
        <v>1294</v>
      </c>
      <c s="36" t="s">
        <v>648</v>
      </c>
      <c s="37">
        <v>16.687</v>
      </c>
      <c s="36">
        <v>0</v>
      </c>
      <c s="36">
        <f>ROUND(G451*H451,6)</f>
      </c>
      <c r="L451" s="38">
        <v>0</v>
      </c>
      <c s="32">
        <f>ROUND(ROUND(L451,2)*ROUND(G451,3),2)</f>
      </c>
      <c s="36" t="s">
        <v>649</v>
      </c>
      <c>
        <f>(M451*21)/100</f>
      </c>
      <c t="s">
        <v>28</v>
      </c>
    </row>
    <row r="452" spans="1:5" ht="25.5">
      <c r="A452" s="35" t="s">
        <v>56</v>
      </c>
      <c r="E452" s="39" t="s">
        <v>3248</v>
      </c>
    </row>
    <row r="453" spans="1:5" ht="89.25">
      <c r="A453" s="35" t="s">
        <v>57</v>
      </c>
      <c r="E453" s="40" t="s">
        <v>4220</v>
      </c>
    </row>
    <row r="454" spans="1:5" ht="102">
      <c r="A454" t="s">
        <v>58</v>
      </c>
      <c r="E454" s="39" t="s">
        <v>651</v>
      </c>
    </row>
    <row r="455" spans="1:16" ht="38.25">
      <c r="A455" t="s">
        <v>49</v>
      </c>
      <c s="34" t="s">
        <v>431</v>
      </c>
      <c s="34" t="s">
        <v>3426</v>
      </c>
      <c s="35" t="s">
        <v>3427</v>
      </c>
      <c s="6" t="s">
        <v>3428</v>
      </c>
      <c s="36" t="s">
        <v>648</v>
      </c>
      <c s="37">
        <v>890.445</v>
      </c>
      <c s="36">
        <v>0</v>
      </c>
      <c s="36">
        <f>ROUND(G455*H455,6)</f>
      </c>
      <c r="L455" s="38">
        <v>0</v>
      </c>
      <c s="32">
        <f>ROUND(ROUND(L455,2)*ROUND(G455,3),2)</f>
      </c>
      <c s="36" t="s">
        <v>649</v>
      </c>
      <c>
        <f>(M455*21)/100</f>
      </c>
      <c t="s">
        <v>28</v>
      </c>
    </row>
    <row r="456" spans="1:5" ht="25.5">
      <c r="A456" s="35" t="s">
        <v>56</v>
      </c>
      <c r="E456" s="39" t="s">
        <v>3248</v>
      </c>
    </row>
    <row r="457" spans="1:5" ht="89.25">
      <c r="A457" s="35" t="s">
        <v>57</v>
      </c>
      <c r="E457" s="40" t="s">
        <v>4221</v>
      </c>
    </row>
    <row r="458" spans="1:5" ht="102">
      <c r="A458" t="s">
        <v>58</v>
      </c>
      <c r="E4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4224</v>
      </c>
      <c r="E8" s="30" t="s">
        <v>4223</v>
      </c>
      <c r="J8" s="29">
        <f>0+J9+J26+J31+J40+J45+J50+J55+J60+J77+J90+J99+J104+J109+J114</f>
      </c>
      <c s="29">
        <f>0+K9+K26+K31+K40+K45+K50+K55+K60+K77+K90+K99+K104+K109+K114</f>
      </c>
      <c s="29">
        <f>0+L9+L26+L31+L40+L45+L50+L55+L60+L77+L90+L99+L104+L109+L114</f>
      </c>
      <c s="29">
        <f>0+M9+M26+M31+M40+M45+M50+M55+M60+M77+M90+M99+M104+M109+M114</f>
      </c>
    </row>
    <row r="9" spans="1:13" ht="12.75">
      <c r="A9" t="s">
        <v>47</v>
      </c>
      <c r="C9" s="31" t="s">
        <v>4225</v>
      </c>
      <c r="E9" s="33" t="s">
        <v>1157</v>
      </c>
      <c r="J9" s="32">
        <f>0</f>
      </c>
      <c s="32">
        <f>0</f>
      </c>
      <c s="32">
        <f>0+L10+L14+L18+L22</f>
      </c>
      <c s="32">
        <f>0+M10+M14+M18+M22</f>
      </c>
    </row>
    <row r="10" spans="1:16" ht="12.75">
      <c r="A10" t="s">
        <v>49</v>
      </c>
      <c s="34" t="s">
        <v>28</v>
      </c>
      <c s="34" t="s">
        <v>3747</v>
      </c>
      <c s="35" t="s">
        <v>52</v>
      </c>
      <c s="6" t="s">
        <v>3748</v>
      </c>
      <c s="36" t="s">
        <v>75</v>
      </c>
      <c s="37">
        <v>13</v>
      </c>
      <c s="36">
        <v>0</v>
      </c>
      <c s="36">
        <f>ROUND(G10*H10,6)</f>
      </c>
      <c r="L10" s="38">
        <v>0</v>
      </c>
      <c s="32">
        <f>ROUND(ROUND(L10,2)*ROUND(G10,3),2)</f>
      </c>
      <c s="36" t="s">
        <v>3015</v>
      </c>
      <c>
        <f>(M10*21)/100</f>
      </c>
      <c t="s">
        <v>28</v>
      </c>
    </row>
    <row r="11" spans="1:5" ht="12.75">
      <c r="A11" s="35" t="s">
        <v>56</v>
      </c>
      <c r="E11" s="39" t="s">
        <v>52</v>
      </c>
    </row>
    <row r="12" spans="1:5" ht="63.75">
      <c r="A12" s="35" t="s">
        <v>57</v>
      </c>
      <c r="E12" s="40" t="s">
        <v>4226</v>
      </c>
    </row>
    <row r="13" spans="1:5" ht="318.75">
      <c r="A13" t="s">
        <v>58</v>
      </c>
      <c r="E13" s="39" t="s">
        <v>3529</v>
      </c>
    </row>
    <row r="14" spans="1:16" ht="12.75">
      <c r="A14" t="s">
        <v>49</v>
      </c>
      <c s="34" t="s">
        <v>26</v>
      </c>
      <c s="34" t="s">
        <v>165</v>
      </c>
      <c s="35" t="s">
        <v>52</v>
      </c>
      <c s="6" t="s">
        <v>166</v>
      </c>
      <c s="36" t="s">
        <v>75</v>
      </c>
      <c s="37">
        <v>29</v>
      </c>
      <c s="36">
        <v>0</v>
      </c>
      <c s="36">
        <f>ROUND(G14*H14,6)</f>
      </c>
      <c r="L14" s="38">
        <v>0</v>
      </c>
      <c s="32">
        <f>ROUND(ROUND(L14,2)*ROUND(G14,3),2)</f>
      </c>
      <c s="36" t="s">
        <v>3015</v>
      </c>
      <c>
        <f>(M14*21)/100</f>
      </c>
      <c t="s">
        <v>28</v>
      </c>
    </row>
    <row r="15" spans="1:5" ht="12.75">
      <c r="A15" s="35" t="s">
        <v>56</v>
      </c>
      <c r="E15" s="39" t="s">
        <v>52</v>
      </c>
    </row>
    <row r="16" spans="1:5" ht="25.5">
      <c r="A16" s="35" t="s">
        <v>57</v>
      </c>
      <c r="E16" s="40" t="s">
        <v>4227</v>
      </c>
    </row>
    <row r="17" spans="1:5" ht="229.5">
      <c r="A17" t="s">
        <v>58</v>
      </c>
      <c r="E17" s="39" t="s">
        <v>3019</v>
      </c>
    </row>
    <row r="18" spans="1:16" ht="12.75">
      <c r="A18" t="s">
        <v>49</v>
      </c>
      <c s="34" t="s">
        <v>94</v>
      </c>
      <c s="34" t="s">
        <v>2899</v>
      </c>
      <c s="35" t="s">
        <v>52</v>
      </c>
      <c s="6" t="s">
        <v>2900</v>
      </c>
      <c s="36" t="s">
        <v>75</v>
      </c>
      <c s="37">
        <v>1</v>
      </c>
      <c s="36">
        <v>0</v>
      </c>
      <c s="36">
        <f>ROUND(G18*H18,6)</f>
      </c>
      <c r="L18" s="38">
        <v>0</v>
      </c>
      <c s="32">
        <f>ROUND(ROUND(L18,2)*ROUND(G18,3),2)</f>
      </c>
      <c s="36" t="s">
        <v>3015</v>
      </c>
      <c>
        <f>(M18*21)/100</f>
      </c>
      <c t="s">
        <v>28</v>
      </c>
    </row>
    <row r="19" spans="1:5" ht="12.75">
      <c r="A19" s="35" t="s">
        <v>56</v>
      </c>
      <c r="E19" s="39" t="s">
        <v>52</v>
      </c>
    </row>
    <row r="20" spans="1:5" ht="25.5">
      <c r="A20" s="35" t="s">
        <v>57</v>
      </c>
      <c r="E20" s="40" t="s">
        <v>4228</v>
      </c>
    </row>
    <row r="21" spans="1:5" ht="229.5">
      <c r="A21" t="s">
        <v>58</v>
      </c>
      <c r="E21" s="39" t="s">
        <v>3019</v>
      </c>
    </row>
    <row r="22" spans="1:16" ht="12.75">
      <c r="A22" t="s">
        <v>49</v>
      </c>
      <c s="34" t="s">
        <v>100</v>
      </c>
      <c s="34" t="s">
        <v>3384</v>
      </c>
      <c s="35" t="s">
        <v>52</v>
      </c>
      <c s="6" t="s">
        <v>3385</v>
      </c>
      <c s="36" t="s">
        <v>54</v>
      </c>
      <c s="37">
        <v>288</v>
      </c>
      <c s="36">
        <v>0</v>
      </c>
      <c s="36">
        <f>ROUND(G22*H22,6)</f>
      </c>
      <c r="L22" s="38">
        <v>0</v>
      </c>
      <c s="32">
        <f>ROUND(ROUND(L22,2)*ROUND(G22,3),2)</f>
      </c>
      <c s="36" t="s">
        <v>3015</v>
      </c>
      <c>
        <f>(M22*21)/100</f>
      </c>
      <c t="s">
        <v>28</v>
      </c>
    </row>
    <row r="23" spans="1:5" ht="12.75">
      <c r="A23" s="35" t="s">
        <v>56</v>
      </c>
      <c r="E23" s="39" t="s">
        <v>52</v>
      </c>
    </row>
    <row r="24" spans="1:5" ht="25.5">
      <c r="A24" s="35" t="s">
        <v>57</v>
      </c>
      <c r="E24" s="40" t="s">
        <v>4229</v>
      </c>
    </row>
    <row r="25" spans="1:5" ht="25.5">
      <c r="A25" t="s">
        <v>58</v>
      </c>
      <c r="E25" s="39" t="s">
        <v>3387</v>
      </c>
    </row>
    <row r="26" spans="1:13" ht="12.75">
      <c r="A26" t="s">
        <v>47</v>
      </c>
      <c r="C26" s="31" t="s">
        <v>4230</v>
      </c>
      <c r="E26" s="33" t="s">
        <v>2723</v>
      </c>
      <c r="J26" s="32">
        <f>0</f>
      </c>
      <c s="32">
        <f>0</f>
      </c>
      <c s="32">
        <f>0+L27</f>
      </c>
      <c s="32">
        <f>0+M27</f>
      </c>
    </row>
    <row r="27" spans="1:16" ht="12.75">
      <c r="A27" t="s">
        <v>49</v>
      </c>
      <c s="34" t="s">
        <v>27</v>
      </c>
      <c s="34" t="s">
        <v>3375</v>
      </c>
      <c s="35" t="s">
        <v>52</v>
      </c>
      <c s="6" t="s">
        <v>3376</v>
      </c>
      <c s="36" t="s">
        <v>75</v>
      </c>
      <c s="37">
        <v>756.6</v>
      </c>
      <c s="36">
        <v>0</v>
      </c>
      <c s="36">
        <f>ROUND(G27*H27,6)</f>
      </c>
      <c r="L27" s="38">
        <v>0</v>
      </c>
      <c s="32">
        <f>ROUND(ROUND(L27,2)*ROUND(G27,3),2)</f>
      </c>
      <c s="36" t="s">
        <v>3015</v>
      </c>
      <c>
        <f>(M27*21)/100</f>
      </c>
      <c t="s">
        <v>28</v>
      </c>
    </row>
    <row r="28" spans="1:5" ht="12.75">
      <c r="A28" s="35" t="s">
        <v>56</v>
      </c>
      <c r="E28" s="39" t="s">
        <v>52</v>
      </c>
    </row>
    <row r="29" spans="1:5" ht="25.5">
      <c r="A29" s="35" t="s">
        <v>57</v>
      </c>
      <c r="E29" s="40" t="s">
        <v>4231</v>
      </c>
    </row>
    <row r="30" spans="1:5" ht="369.75">
      <c r="A30" t="s">
        <v>58</v>
      </c>
      <c r="E30" s="39" t="s">
        <v>3440</v>
      </c>
    </row>
    <row r="31" spans="1:13" ht="12.75">
      <c r="A31" t="s">
        <v>47</v>
      </c>
      <c r="C31" s="31" t="s">
        <v>4232</v>
      </c>
      <c r="E31" s="33" t="s">
        <v>4232</v>
      </c>
      <c r="J31" s="32">
        <f>0</f>
      </c>
      <c s="32">
        <f>0</f>
      </c>
      <c s="32">
        <f>0+L32+L36</f>
      </c>
      <c s="32">
        <f>0+M32+M36</f>
      </c>
    </row>
    <row r="32" spans="1:16" ht="12.75">
      <c r="A32" t="s">
        <v>49</v>
      </c>
      <c s="34" t="s">
        <v>168</v>
      </c>
      <c s="34" t="s">
        <v>3544</v>
      </c>
      <c s="35" t="s">
        <v>52</v>
      </c>
      <c s="6" t="s">
        <v>3545</v>
      </c>
      <c s="36" t="s">
        <v>54</v>
      </c>
      <c s="37">
        <v>150</v>
      </c>
      <c s="36">
        <v>0</v>
      </c>
      <c s="36">
        <f>ROUND(G32*H32,6)</f>
      </c>
      <c r="L32" s="38">
        <v>0</v>
      </c>
      <c s="32">
        <f>ROUND(ROUND(L32,2)*ROUND(G32,3),2)</f>
      </c>
      <c s="36" t="s">
        <v>3015</v>
      </c>
      <c>
        <f>(M32*21)/100</f>
      </c>
      <c t="s">
        <v>28</v>
      </c>
    </row>
    <row r="33" spans="1:5" ht="12.75">
      <c r="A33" s="35" t="s">
        <v>56</v>
      </c>
      <c r="E33" s="39" t="s">
        <v>52</v>
      </c>
    </row>
    <row r="34" spans="1:5" ht="25.5">
      <c r="A34" s="35" t="s">
        <v>57</v>
      </c>
      <c r="E34" s="40" t="s">
        <v>4233</v>
      </c>
    </row>
    <row r="35" spans="1:5" ht="38.25">
      <c r="A35" t="s">
        <v>58</v>
      </c>
      <c r="E35" s="39" t="s">
        <v>4234</v>
      </c>
    </row>
    <row r="36" spans="1:16" ht="12.75">
      <c r="A36" t="s">
        <v>49</v>
      </c>
      <c s="34" t="s">
        <v>534</v>
      </c>
      <c s="34" t="s">
        <v>4235</v>
      </c>
      <c s="35" t="s">
        <v>52</v>
      </c>
      <c s="6" t="s">
        <v>4236</v>
      </c>
      <c s="36" t="s">
        <v>54</v>
      </c>
      <c s="37">
        <v>150</v>
      </c>
      <c s="36">
        <v>0</v>
      </c>
      <c s="36">
        <f>ROUND(G36*H36,6)</f>
      </c>
      <c r="L36" s="38">
        <v>0</v>
      </c>
      <c s="32">
        <f>ROUND(ROUND(L36,2)*ROUND(G36,3),2)</f>
      </c>
      <c s="36" t="s">
        <v>3015</v>
      </c>
      <c>
        <f>(M36*21)/100</f>
      </c>
      <c t="s">
        <v>28</v>
      </c>
    </row>
    <row r="37" spans="1:5" ht="12.75">
      <c r="A37" s="35" t="s">
        <v>56</v>
      </c>
      <c r="E37" s="39" t="s">
        <v>52</v>
      </c>
    </row>
    <row r="38" spans="1:5" ht="25.5">
      <c r="A38" s="35" t="s">
        <v>57</v>
      </c>
      <c r="E38" s="40" t="s">
        <v>4237</v>
      </c>
    </row>
    <row r="39" spans="1:5" ht="25.5">
      <c r="A39" t="s">
        <v>58</v>
      </c>
      <c r="E39" s="39" t="s">
        <v>4238</v>
      </c>
    </row>
    <row r="40" spans="1:13" ht="12.75">
      <c r="A40" t="s">
        <v>47</v>
      </c>
      <c r="C40" s="31" t="s">
        <v>4239</v>
      </c>
      <c r="E40" s="33" t="s">
        <v>3389</v>
      </c>
      <c r="J40" s="32">
        <f>0</f>
      </c>
      <c s="32">
        <f>0</f>
      </c>
      <c s="32">
        <f>0+L41</f>
      </c>
      <c s="32">
        <f>0+M41</f>
      </c>
    </row>
    <row r="41" spans="1:16" ht="12.75">
      <c r="A41" t="s">
        <v>49</v>
      </c>
      <c s="34" t="s">
        <v>673</v>
      </c>
      <c s="34" t="s">
        <v>4240</v>
      </c>
      <c s="35" t="s">
        <v>52</v>
      </c>
      <c s="6" t="s">
        <v>4241</v>
      </c>
      <c s="36" t="s">
        <v>54</v>
      </c>
      <c s="37">
        <v>6</v>
      </c>
      <c s="36">
        <v>0</v>
      </c>
      <c s="36">
        <f>ROUND(G41*H41,6)</f>
      </c>
      <c r="L41" s="38">
        <v>0</v>
      </c>
      <c s="32">
        <f>ROUND(ROUND(L41,2)*ROUND(G41,3),2)</f>
      </c>
      <c s="36" t="s">
        <v>3015</v>
      </c>
      <c>
        <f>(M41*21)/100</f>
      </c>
      <c t="s">
        <v>28</v>
      </c>
    </row>
    <row r="42" spans="1:5" ht="12.75">
      <c r="A42" s="35" t="s">
        <v>56</v>
      </c>
      <c r="E42" s="39" t="s">
        <v>52</v>
      </c>
    </row>
    <row r="43" spans="1:5" ht="25.5">
      <c r="A43" s="35" t="s">
        <v>57</v>
      </c>
      <c r="E43" s="40" t="s">
        <v>4242</v>
      </c>
    </row>
    <row r="44" spans="1:5" ht="25.5">
      <c r="A44" t="s">
        <v>58</v>
      </c>
      <c r="E44" s="39" t="s">
        <v>4243</v>
      </c>
    </row>
    <row r="45" spans="1:13" ht="12.75">
      <c r="A45" t="s">
        <v>47</v>
      </c>
      <c r="C45" s="31" t="s">
        <v>4244</v>
      </c>
      <c r="E45" s="33" t="s">
        <v>3389</v>
      </c>
      <c r="J45" s="32">
        <f>0</f>
      </c>
      <c s="32">
        <f>0</f>
      </c>
      <c s="32">
        <f>0+L46</f>
      </c>
      <c s="32">
        <f>0+M46</f>
      </c>
    </row>
    <row r="46" spans="1:16" ht="12.75">
      <c r="A46" t="s">
        <v>49</v>
      </c>
      <c s="34" t="s">
        <v>677</v>
      </c>
      <c s="34" t="s">
        <v>4245</v>
      </c>
      <c s="35" t="s">
        <v>52</v>
      </c>
      <c s="6" t="s">
        <v>4246</v>
      </c>
      <c s="36" t="s">
        <v>75</v>
      </c>
      <c s="37">
        <v>13.56</v>
      </c>
      <c s="36">
        <v>0</v>
      </c>
      <c s="36">
        <f>ROUND(G46*H46,6)</f>
      </c>
      <c r="L46" s="38">
        <v>0</v>
      </c>
      <c s="32">
        <f>ROUND(ROUND(L46,2)*ROUND(G46,3),2)</f>
      </c>
      <c s="36" t="s">
        <v>3015</v>
      </c>
      <c>
        <f>(M46*21)/100</f>
      </c>
      <c t="s">
        <v>28</v>
      </c>
    </row>
    <row r="47" spans="1:5" ht="12.75">
      <c r="A47" s="35" t="s">
        <v>56</v>
      </c>
      <c r="E47" s="39" t="s">
        <v>52</v>
      </c>
    </row>
    <row r="48" spans="1:5" ht="25.5">
      <c r="A48" s="35" t="s">
        <v>57</v>
      </c>
      <c r="E48" s="40" t="s">
        <v>4247</v>
      </c>
    </row>
    <row r="49" spans="1:5" ht="369.75">
      <c r="A49" t="s">
        <v>58</v>
      </c>
      <c r="E49" s="39" t="s">
        <v>1670</v>
      </c>
    </row>
    <row r="50" spans="1:13" ht="12.75">
      <c r="A50" t="s">
        <v>47</v>
      </c>
      <c r="C50" s="31" t="s">
        <v>4248</v>
      </c>
      <c r="E50" s="33" t="s">
        <v>3565</v>
      </c>
      <c r="J50" s="32">
        <f>0</f>
      </c>
      <c s="32">
        <f>0</f>
      </c>
      <c s="32">
        <f>0+L51</f>
      </c>
      <c s="32">
        <f>0+M51</f>
      </c>
    </row>
    <row r="51" spans="1:16" ht="12.75">
      <c r="A51" t="s">
        <v>49</v>
      </c>
      <c s="34" t="s">
        <v>681</v>
      </c>
      <c s="34" t="s">
        <v>4249</v>
      </c>
      <c s="35" t="s">
        <v>52</v>
      </c>
      <c s="6" t="s">
        <v>4250</v>
      </c>
      <c s="36" t="s">
        <v>2207</v>
      </c>
      <c s="37">
        <v>1869.023</v>
      </c>
      <c s="36">
        <v>0</v>
      </c>
      <c s="36">
        <f>ROUND(G51*H51,6)</f>
      </c>
      <c r="L51" s="38">
        <v>0</v>
      </c>
      <c s="32">
        <f>ROUND(ROUND(L51,2)*ROUND(G51,3),2)</f>
      </c>
      <c s="36" t="s">
        <v>3015</v>
      </c>
      <c>
        <f>(M51*21)/100</f>
      </c>
      <c t="s">
        <v>28</v>
      </c>
    </row>
    <row r="52" spans="1:5" ht="12.75">
      <c r="A52" s="35" t="s">
        <v>56</v>
      </c>
      <c r="E52" s="39" t="s">
        <v>52</v>
      </c>
    </row>
    <row r="53" spans="1:5" ht="25.5">
      <c r="A53" s="35" t="s">
        <v>57</v>
      </c>
      <c r="E53" s="40" t="s">
        <v>4251</v>
      </c>
    </row>
    <row r="54" spans="1:5" ht="293.25">
      <c r="A54" t="s">
        <v>58</v>
      </c>
      <c r="E54" s="39" t="s">
        <v>4252</v>
      </c>
    </row>
    <row r="55" spans="1:13" ht="12.75">
      <c r="A55" t="s">
        <v>47</v>
      </c>
      <c r="C55" s="31" t="s">
        <v>4253</v>
      </c>
      <c r="E55" s="33" t="s">
        <v>4254</v>
      </c>
      <c r="J55" s="32">
        <f>0</f>
      </c>
      <c s="32">
        <f>0</f>
      </c>
      <c s="32">
        <f>0+L56</f>
      </c>
      <c s="32">
        <f>0+M56</f>
      </c>
    </row>
    <row r="56" spans="1:16" ht="12.75">
      <c r="A56" t="s">
        <v>49</v>
      </c>
      <c s="34" t="s">
        <v>685</v>
      </c>
      <c s="34" t="s">
        <v>4255</v>
      </c>
      <c s="35" t="s">
        <v>52</v>
      </c>
      <c s="6" t="s">
        <v>4256</v>
      </c>
      <c s="36" t="s">
        <v>75</v>
      </c>
      <c s="37">
        <v>10.961</v>
      </c>
      <c s="36">
        <v>0</v>
      </c>
      <c s="36">
        <f>ROUND(G56*H56,6)</f>
      </c>
      <c r="L56" s="38">
        <v>0</v>
      </c>
      <c s="32">
        <f>ROUND(ROUND(L56,2)*ROUND(G56,3),2)</f>
      </c>
      <c s="36" t="s">
        <v>3015</v>
      </c>
      <c>
        <f>(M56*21)/100</f>
      </c>
      <c t="s">
        <v>28</v>
      </c>
    </row>
    <row r="57" spans="1:5" ht="12.75">
      <c r="A57" s="35" t="s">
        <v>56</v>
      </c>
      <c r="E57" s="39" t="s">
        <v>52</v>
      </c>
    </row>
    <row r="58" spans="1:5" ht="25.5">
      <c r="A58" s="35" t="s">
        <v>57</v>
      </c>
      <c r="E58" s="40" t="s">
        <v>4257</v>
      </c>
    </row>
    <row r="59" spans="1:5" ht="229.5">
      <c r="A59" t="s">
        <v>58</v>
      </c>
      <c r="E59" s="39" t="s">
        <v>4258</v>
      </c>
    </row>
    <row r="60" spans="1:13" ht="12.75">
      <c r="A60" t="s">
        <v>47</v>
      </c>
      <c r="C60" s="31" t="s">
        <v>4259</v>
      </c>
      <c r="E60" s="33" t="s">
        <v>3585</v>
      </c>
      <c r="J60" s="32">
        <f>0</f>
      </c>
      <c s="32">
        <f>0</f>
      </c>
      <c s="32">
        <f>0+L61+L65+L69+L73</f>
      </c>
      <c s="32">
        <f>0+M61+M65+M69+M73</f>
      </c>
    </row>
    <row r="61" spans="1:16" ht="12.75">
      <c r="A61" t="s">
        <v>49</v>
      </c>
      <c s="34" t="s">
        <v>50</v>
      </c>
      <c s="34" t="s">
        <v>3802</v>
      </c>
      <c s="35" t="s">
        <v>52</v>
      </c>
      <c s="6" t="s">
        <v>3803</v>
      </c>
      <c s="36" t="s">
        <v>75</v>
      </c>
      <c s="37">
        <v>25.96</v>
      </c>
      <c s="36">
        <v>0</v>
      </c>
      <c s="36">
        <f>ROUND(G61*H61,6)</f>
      </c>
      <c r="L61" s="38">
        <v>0</v>
      </c>
      <c s="32">
        <f>ROUND(ROUND(L61,2)*ROUND(G61,3),2)</f>
      </c>
      <c s="36" t="s">
        <v>3015</v>
      </c>
      <c>
        <f>(M61*21)/100</f>
      </c>
      <c t="s">
        <v>28</v>
      </c>
    </row>
    <row r="62" spans="1:5" ht="12.75">
      <c r="A62" s="35" t="s">
        <v>56</v>
      </c>
      <c r="E62" s="39" t="s">
        <v>52</v>
      </c>
    </row>
    <row r="63" spans="1:5" ht="89.25">
      <c r="A63" s="35" t="s">
        <v>57</v>
      </c>
      <c r="E63" s="40" t="s">
        <v>4260</v>
      </c>
    </row>
    <row r="64" spans="1:5" ht="369.75">
      <c r="A64" t="s">
        <v>58</v>
      </c>
      <c r="E64" s="39" t="s">
        <v>3573</v>
      </c>
    </row>
    <row r="65" spans="1:16" ht="12.75">
      <c r="A65" t="s">
        <v>49</v>
      </c>
      <c s="34" t="s">
        <v>60</v>
      </c>
      <c s="34" t="s">
        <v>4261</v>
      </c>
      <c s="35" t="s">
        <v>52</v>
      </c>
      <c s="6" t="s">
        <v>4262</v>
      </c>
      <c s="36" t="s">
        <v>75</v>
      </c>
      <c s="37">
        <v>7.632</v>
      </c>
      <c s="36">
        <v>0</v>
      </c>
      <c s="36">
        <f>ROUND(G65*H65,6)</f>
      </c>
      <c r="L65" s="38">
        <v>0</v>
      </c>
      <c s="32">
        <f>ROUND(ROUND(L65,2)*ROUND(G65,3),2)</f>
      </c>
      <c s="36" t="s">
        <v>3015</v>
      </c>
      <c>
        <f>(M65*21)/100</f>
      </c>
      <c t="s">
        <v>28</v>
      </c>
    </row>
    <row r="66" spans="1:5" ht="12.75">
      <c r="A66" s="35" t="s">
        <v>56</v>
      </c>
      <c r="E66" s="39" t="s">
        <v>52</v>
      </c>
    </row>
    <row r="67" spans="1:5" ht="25.5">
      <c r="A67" s="35" t="s">
        <v>57</v>
      </c>
      <c r="E67" s="40" t="s">
        <v>4263</v>
      </c>
    </row>
    <row r="68" spans="1:5" ht="293.25">
      <c r="A68" t="s">
        <v>58</v>
      </c>
      <c r="E68" s="39" t="s">
        <v>4264</v>
      </c>
    </row>
    <row r="69" spans="1:16" ht="12.75">
      <c r="A69" t="s">
        <v>49</v>
      </c>
      <c s="34" t="s">
        <v>64</v>
      </c>
      <c s="34" t="s">
        <v>4265</v>
      </c>
      <c s="35" t="s">
        <v>52</v>
      </c>
      <c s="6" t="s">
        <v>4266</v>
      </c>
      <c s="36" t="s">
        <v>54</v>
      </c>
      <c s="37">
        <v>9.5</v>
      </c>
      <c s="36">
        <v>0</v>
      </c>
      <c s="36">
        <f>ROUND(G69*H69,6)</f>
      </c>
      <c r="L69" s="38">
        <v>0</v>
      </c>
      <c s="32">
        <f>ROUND(ROUND(L69,2)*ROUND(G69,3),2)</f>
      </c>
      <c s="36" t="s">
        <v>4267</v>
      </c>
      <c>
        <f>(M69*21)/100</f>
      </c>
      <c t="s">
        <v>28</v>
      </c>
    </row>
    <row r="70" spans="1:5" ht="12.75">
      <c r="A70" s="35" t="s">
        <v>56</v>
      </c>
      <c r="E70" s="39" t="s">
        <v>52</v>
      </c>
    </row>
    <row r="71" spans="1:5" ht="25.5">
      <c r="A71" s="35" t="s">
        <v>57</v>
      </c>
      <c r="E71" s="40" t="s">
        <v>4268</v>
      </c>
    </row>
    <row r="72" spans="1:5" ht="76.5">
      <c r="A72" t="s">
        <v>58</v>
      </c>
      <c r="E72" s="39" t="s">
        <v>4269</v>
      </c>
    </row>
    <row r="73" spans="1:16" ht="12.75">
      <c r="A73" t="s">
        <v>49</v>
      </c>
      <c s="34" t="s">
        <v>69</v>
      </c>
      <c s="34" t="s">
        <v>3601</v>
      </c>
      <c s="35" t="s">
        <v>52</v>
      </c>
      <c s="6" t="s">
        <v>3602</v>
      </c>
      <c s="36" t="s">
        <v>54</v>
      </c>
      <c s="37">
        <v>9.5</v>
      </c>
      <c s="36">
        <v>0</v>
      </c>
      <c s="36">
        <f>ROUND(G73*H73,6)</f>
      </c>
      <c r="L73" s="38">
        <v>0</v>
      </c>
      <c s="32">
        <f>ROUND(ROUND(L73,2)*ROUND(G73,3),2)</f>
      </c>
      <c s="36" t="s">
        <v>4267</v>
      </c>
      <c>
        <f>(M73*21)/100</f>
      </c>
      <c t="s">
        <v>28</v>
      </c>
    </row>
    <row r="74" spans="1:5" ht="12.75">
      <c r="A74" s="35" t="s">
        <v>56</v>
      </c>
      <c r="E74" s="39" t="s">
        <v>52</v>
      </c>
    </row>
    <row r="75" spans="1:5" ht="25.5">
      <c r="A75" s="35" t="s">
        <v>57</v>
      </c>
      <c r="E75" s="40" t="s">
        <v>4270</v>
      </c>
    </row>
    <row r="76" spans="1:5" ht="51">
      <c r="A76" t="s">
        <v>58</v>
      </c>
      <c r="E76" s="39" t="s">
        <v>3597</v>
      </c>
    </row>
    <row r="77" spans="1:13" ht="12.75">
      <c r="A77" t="s">
        <v>47</v>
      </c>
      <c r="C77" s="31" t="s">
        <v>4271</v>
      </c>
      <c r="E77" s="33" t="s">
        <v>1683</v>
      </c>
      <c r="J77" s="32">
        <f>0</f>
      </c>
      <c s="32">
        <f>0</f>
      </c>
      <c s="32">
        <f>0+L78+L82+L86</f>
      </c>
      <c s="32">
        <f>0+M78+M82+M86</f>
      </c>
    </row>
    <row r="78" spans="1:16" ht="12.75">
      <c r="A78" t="s">
        <v>49</v>
      </c>
      <c s="34" t="s">
        <v>72</v>
      </c>
      <c s="34" t="s">
        <v>4059</v>
      </c>
      <c s="35" t="s">
        <v>52</v>
      </c>
      <c s="6" t="s">
        <v>4060</v>
      </c>
      <c s="36" t="s">
        <v>54</v>
      </c>
      <c s="37">
        <v>288</v>
      </c>
      <c s="36">
        <v>0</v>
      </c>
      <c s="36">
        <f>ROUND(G78*H78,6)</f>
      </c>
      <c r="L78" s="38">
        <v>0</v>
      </c>
      <c s="32">
        <f>ROUND(ROUND(L78,2)*ROUND(G78,3),2)</f>
      </c>
      <c s="36" t="s">
        <v>3015</v>
      </c>
      <c>
        <f>(M78*21)/100</f>
      </c>
      <c t="s">
        <v>28</v>
      </c>
    </row>
    <row r="79" spans="1:5" ht="12.75">
      <c r="A79" s="35" t="s">
        <v>56</v>
      </c>
      <c r="E79" s="39" t="s">
        <v>52</v>
      </c>
    </row>
    <row r="80" spans="1:5" ht="25.5">
      <c r="A80" s="35" t="s">
        <v>57</v>
      </c>
      <c r="E80" s="40" t="s">
        <v>4272</v>
      </c>
    </row>
    <row r="81" spans="1:5" ht="51">
      <c r="A81" t="s">
        <v>58</v>
      </c>
      <c r="E81" s="39" t="s">
        <v>3604</v>
      </c>
    </row>
    <row r="82" spans="1:16" ht="12.75">
      <c r="A82" t="s">
        <v>49</v>
      </c>
      <c s="34" t="s">
        <v>78</v>
      </c>
      <c s="34" t="s">
        <v>3598</v>
      </c>
      <c s="35" t="s">
        <v>52</v>
      </c>
      <c s="6" t="s">
        <v>3599</v>
      </c>
      <c s="36" t="s">
        <v>54</v>
      </c>
      <c s="37">
        <v>288</v>
      </c>
      <c s="36">
        <v>0</v>
      </c>
      <c s="36">
        <f>ROUND(G82*H82,6)</f>
      </c>
      <c r="L82" s="38">
        <v>0</v>
      </c>
      <c s="32">
        <f>ROUND(ROUND(L82,2)*ROUND(G82,3),2)</f>
      </c>
      <c s="36" t="s">
        <v>3015</v>
      </c>
      <c>
        <f>(M82*21)/100</f>
      </c>
      <c t="s">
        <v>28</v>
      </c>
    </row>
    <row r="83" spans="1:5" ht="12.75">
      <c r="A83" s="35" t="s">
        <v>56</v>
      </c>
      <c r="E83" s="39" t="s">
        <v>52</v>
      </c>
    </row>
    <row r="84" spans="1:5" ht="25.5">
      <c r="A84" s="35" t="s">
        <v>57</v>
      </c>
      <c r="E84" s="40" t="s">
        <v>4273</v>
      </c>
    </row>
    <row r="85" spans="1:5" ht="51">
      <c r="A85" t="s">
        <v>58</v>
      </c>
      <c r="E85" s="39" t="s">
        <v>3604</v>
      </c>
    </row>
    <row r="86" spans="1:16" ht="12.75">
      <c r="A86" t="s">
        <v>49</v>
      </c>
      <c s="34" t="s">
        <v>83</v>
      </c>
      <c s="34" t="s">
        <v>4274</v>
      </c>
      <c s="35" t="s">
        <v>52</v>
      </c>
      <c s="6" t="s">
        <v>4275</v>
      </c>
      <c s="36" t="s">
        <v>54</v>
      </c>
      <c s="37">
        <v>288</v>
      </c>
      <c s="36">
        <v>0</v>
      </c>
      <c s="36">
        <f>ROUND(G86*H86,6)</f>
      </c>
      <c r="L86" s="38">
        <v>0</v>
      </c>
      <c s="32">
        <f>ROUND(ROUND(L86,2)*ROUND(G86,3),2)</f>
      </c>
      <c s="36" t="s">
        <v>3015</v>
      </c>
      <c>
        <f>(M86*21)/100</f>
      </c>
      <c t="s">
        <v>28</v>
      </c>
    </row>
    <row r="87" spans="1:5" ht="12.75">
      <c r="A87" s="35" t="s">
        <v>56</v>
      </c>
      <c r="E87" s="39" t="s">
        <v>52</v>
      </c>
    </row>
    <row r="88" spans="1:5" ht="25.5">
      <c r="A88" s="35" t="s">
        <v>57</v>
      </c>
      <c r="E88" s="40" t="s">
        <v>4273</v>
      </c>
    </row>
    <row r="89" spans="1:5" ht="153">
      <c r="A89" t="s">
        <v>58</v>
      </c>
      <c r="E89" s="39" t="s">
        <v>4276</v>
      </c>
    </row>
    <row r="90" spans="1:13" ht="12.75">
      <c r="A90" t="s">
        <v>47</v>
      </c>
      <c r="C90" s="31" t="s">
        <v>4277</v>
      </c>
      <c r="E90" s="33" t="s">
        <v>3624</v>
      </c>
      <c r="J90" s="32">
        <f>0</f>
      </c>
      <c s="32">
        <f>0</f>
      </c>
      <c s="32">
        <f>0+L91+L95</f>
      </c>
      <c s="32">
        <f>0+M91+M95</f>
      </c>
    </row>
    <row r="91" spans="1:16" ht="12.75">
      <c r="A91" t="s">
        <v>49</v>
      </c>
      <c s="34" t="s">
        <v>87</v>
      </c>
      <c s="34" t="s">
        <v>3633</v>
      </c>
      <c s="35" t="s">
        <v>52</v>
      </c>
      <c s="6" t="s">
        <v>3634</v>
      </c>
      <c s="36" t="s">
        <v>105</v>
      </c>
      <c s="37">
        <v>15.2</v>
      </c>
      <c s="36">
        <v>0</v>
      </c>
      <c s="36">
        <f>ROUND(G91*H91,6)</f>
      </c>
      <c r="L91" s="38">
        <v>0</v>
      </c>
      <c s="32">
        <f>ROUND(ROUND(L91,2)*ROUND(G91,3),2)</f>
      </c>
      <c s="36" t="s">
        <v>3015</v>
      </c>
      <c>
        <f>(M91*21)/100</f>
      </c>
      <c t="s">
        <v>28</v>
      </c>
    </row>
    <row r="92" spans="1:5" ht="12.75">
      <c r="A92" s="35" t="s">
        <v>56</v>
      </c>
      <c r="E92" s="39" t="s">
        <v>52</v>
      </c>
    </row>
    <row r="93" spans="1:5" ht="25.5">
      <c r="A93" s="35" t="s">
        <v>57</v>
      </c>
      <c r="E93" s="40" t="s">
        <v>4278</v>
      </c>
    </row>
    <row r="94" spans="1:5" ht="267.75">
      <c r="A94" t="s">
        <v>58</v>
      </c>
      <c r="E94" s="39" t="s">
        <v>3636</v>
      </c>
    </row>
    <row r="95" spans="1:16" ht="12.75">
      <c r="A95" t="s">
        <v>49</v>
      </c>
      <c s="34" t="s">
        <v>91</v>
      </c>
      <c s="34" t="s">
        <v>3652</v>
      </c>
      <c s="35" t="s">
        <v>52</v>
      </c>
      <c s="6" t="s">
        <v>3653</v>
      </c>
      <c s="36" t="s">
        <v>67</v>
      </c>
      <c s="37">
        <v>3</v>
      </c>
      <c s="36">
        <v>0</v>
      </c>
      <c s="36">
        <f>ROUND(G95*H95,6)</f>
      </c>
      <c r="L95" s="38">
        <v>0</v>
      </c>
      <c s="32">
        <f>ROUND(ROUND(L95,2)*ROUND(G95,3),2)</f>
      </c>
      <c s="36" t="s">
        <v>3015</v>
      </c>
      <c>
        <f>(M95*21)/100</f>
      </c>
      <c t="s">
        <v>28</v>
      </c>
    </row>
    <row r="96" spans="1:5" ht="12.75">
      <c r="A96" s="35" t="s">
        <v>56</v>
      </c>
      <c r="E96" s="39" t="s">
        <v>52</v>
      </c>
    </row>
    <row r="97" spans="1:5" ht="25.5">
      <c r="A97" s="35" t="s">
        <v>57</v>
      </c>
      <c r="E97" s="40" t="s">
        <v>4279</v>
      </c>
    </row>
    <row r="98" spans="1:5" ht="89.25">
      <c r="A98" t="s">
        <v>58</v>
      </c>
      <c r="E98" s="39" t="s">
        <v>3655</v>
      </c>
    </row>
    <row r="99" spans="1:13" ht="12.75">
      <c r="A99" t="s">
        <v>47</v>
      </c>
      <c r="C99" s="31" t="s">
        <v>4280</v>
      </c>
      <c r="E99" s="33" t="s">
        <v>4281</v>
      </c>
      <c r="J99" s="32">
        <f>0</f>
      </c>
      <c s="32">
        <f>0</f>
      </c>
      <c s="32">
        <f>0+L100</f>
      </c>
      <c s="32">
        <f>0+M100</f>
      </c>
    </row>
    <row r="100" spans="1:16" ht="12.75">
      <c r="A100" t="s">
        <v>49</v>
      </c>
      <c s="34" t="s">
        <v>96</v>
      </c>
      <c s="34" t="s">
        <v>3640</v>
      </c>
      <c s="35" t="s">
        <v>52</v>
      </c>
      <c s="6" t="s">
        <v>3641</v>
      </c>
      <c s="36" t="s">
        <v>105</v>
      </c>
      <c s="37">
        <v>161</v>
      </c>
      <c s="36">
        <v>0</v>
      </c>
      <c s="36">
        <f>ROUND(G100*H100,6)</f>
      </c>
      <c r="L100" s="38">
        <v>0</v>
      </c>
      <c s="32">
        <f>ROUND(ROUND(L100,2)*ROUND(G100,3),2)</f>
      </c>
      <c s="36" t="s">
        <v>3015</v>
      </c>
      <c>
        <f>(M100*21)/100</f>
      </c>
      <c t="s">
        <v>28</v>
      </c>
    </row>
    <row r="101" spans="1:5" ht="12.75">
      <c r="A101" s="35" t="s">
        <v>56</v>
      </c>
      <c r="E101" s="39" t="s">
        <v>52</v>
      </c>
    </row>
    <row r="102" spans="1:5" ht="25.5">
      <c r="A102" s="35" t="s">
        <v>57</v>
      </c>
      <c r="E102" s="40" t="s">
        <v>4282</v>
      </c>
    </row>
    <row r="103" spans="1:5" ht="242.25">
      <c r="A103" t="s">
        <v>58</v>
      </c>
      <c r="E103" s="39" t="s">
        <v>3643</v>
      </c>
    </row>
    <row r="104" spans="1:13" ht="12.75">
      <c r="A104" t="s">
        <v>47</v>
      </c>
      <c r="C104" s="31" t="s">
        <v>4283</v>
      </c>
      <c r="E104" s="33" t="s">
        <v>4284</v>
      </c>
      <c r="J104" s="32">
        <f>0</f>
      </c>
      <c s="32">
        <f>0</f>
      </c>
      <c s="32">
        <f>0+L105</f>
      </c>
      <c s="32">
        <f>0+M105</f>
      </c>
    </row>
    <row r="105" spans="1:16" ht="12.75">
      <c r="A105" t="s">
        <v>49</v>
      </c>
      <c s="34" t="s">
        <v>1000</v>
      </c>
      <c s="34" t="s">
        <v>4285</v>
      </c>
      <c s="35" t="s">
        <v>52</v>
      </c>
      <c s="6" t="s">
        <v>4286</v>
      </c>
      <c s="36" t="s">
        <v>67</v>
      </c>
      <c s="37">
        <v>3</v>
      </c>
      <c s="36">
        <v>0</v>
      </c>
      <c s="36">
        <f>ROUND(G105*H105,6)</f>
      </c>
      <c r="L105" s="38">
        <v>0</v>
      </c>
      <c s="32">
        <f>ROUND(ROUND(L105,2)*ROUND(G105,3),2)</f>
      </c>
      <c s="36" t="s">
        <v>3015</v>
      </c>
      <c>
        <f>(M105*21)/100</f>
      </c>
      <c t="s">
        <v>28</v>
      </c>
    </row>
    <row r="106" spans="1:5" ht="12.75">
      <c r="A106" s="35" t="s">
        <v>56</v>
      </c>
      <c r="E106" s="39" t="s">
        <v>52</v>
      </c>
    </row>
    <row r="107" spans="1:5" ht="25.5">
      <c r="A107" s="35" t="s">
        <v>57</v>
      </c>
      <c r="E107" s="40" t="s">
        <v>4287</v>
      </c>
    </row>
    <row r="108" spans="1:5" ht="63.75">
      <c r="A108" t="s">
        <v>58</v>
      </c>
      <c r="E108" s="39" t="s">
        <v>4288</v>
      </c>
    </row>
    <row r="109" spans="1:13" ht="12.75">
      <c r="A109" t="s">
        <v>47</v>
      </c>
      <c r="C109" s="31" t="s">
        <v>4289</v>
      </c>
      <c r="E109" s="33" t="s">
        <v>4290</v>
      </c>
      <c r="J109" s="32">
        <f>0</f>
      </c>
      <c s="32">
        <f>0</f>
      </c>
      <c s="32">
        <f>0+L110</f>
      </c>
      <c s="32">
        <f>0+M110</f>
      </c>
    </row>
    <row r="110" spans="1:16" ht="12.75">
      <c r="A110" t="s">
        <v>49</v>
      </c>
      <c s="34" t="s">
        <v>102</v>
      </c>
      <c s="34" t="s">
        <v>4291</v>
      </c>
      <c s="35" t="s">
        <v>52</v>
      </c>
      <c s="6" t="s">
        <v>4292</v>
      </c>
      <c s="36" t="s">
        <v>105</v>
      </c>
      <c s="37">
        <v>168</v>
      </c>
      <c s="36">
        <v>0</v>
      </c>
      <c s="36">
        <f>ROUND(G110*H110,6)</f>
      </c>
      <c r="L110" s="38">
        <v>0</v>
      </c>
      <c s="32">
        <f>ROUND(ROUND(L110,2)*ROUND(G110,3),2)</f>
      </c>
      <c s="36" t="s">
        <v>3015</v>
      </c>
      <c>
        <f>(M110*21)/100</f>
      </c>
      <c t="s">
        <v>28</v>
      </c>
    </row>
    <row r="111" spans="1:5" ht="12.75">
      <c r="A111" s="35" t="s">
        <v>56</v>
      </c>
      <c r="E111" s="39" t="s">
        <v>52</v>
      </c>
    </row>
    <row r="112" spans="1:5" ht="25.5">
      <c r="A112" s="35" t="s">
        <v>57</v>
      </c>
      <c r="E112" s="40" t="s">
        <v>4293</v>
      </c>
    </row>
    <row r="113" spans="1:5" ht="51">
      <c r="A113" t="s">
        <v>58</v>
      </c>
      <c r="E113" s="39" t="s">
        <v>4294</v>
      </c>
    </row>
    <row r="114" spans="1:13" ht="12.75">
      <c r="A114" t="s">
        <v>47</v>
      </c>
      <c r="C114" s="31" t="s">
        <v>642</v>
      </c>
      <c r="E114" s="33" t="s">
        <v>643</v>
      </c>
      <c r="J114" s="32">
        <f>0</f>
      </c>
      <c s="32">
        <f>0</f>
      </c>
      <c s="32">
        <f>0+L115+L119</f>
      </c>
      <c s="32">
        <f>0+M115+M119</f>
      </c>
    </row>
    <row r="115" spans="1:16" ht="25.5">
      <c r="A115" t="s">
        <v>49</v>
      </c>
      <c s="34" t="s">
        <v>924</v>
      </c>
      <c s="34" t="s">
        <v>645</v>
      </c>
      <c s="35" t="s">
        <v>646</v>
      </c>
      <c s="6" t="s">
        <v>647</v>
      </c>
      <c s="36" t="s">
        <v>648</v>
      </c>
      <c s="37">
        <v>1059.24</v>
      </c>
      <c s="36">
        <v>0</v>
      </c>
      <c s="36">
        <f>ROUND(G115*H115,6)</f>
      </c>
      <c r="L115" s="38">
        <v>0</v>
      </c>
      <c s="32">
        <f>ROUND(ROUND(L115,2)*ROUND(G115,3),2)</f>
      </c>
      <c s="36" t="s">
        <v>649</v>
      </c>
      <c>
        <f>(M115*21)/100</f>
      </c>
      <c t="s">
        <v>28</v>
      </c>
    </row>
    <row r="116" spans="1:5" ht="25.5">
      <c r="A116" s="35" t="s">
        <v>56</v>
      </c>
      <c r="E116" s="39" t="s">
        <v>3248</v>
      </c>
    </row>
    <row r="117" spans="1:5" ht="38.25">
      <c r="A117" s="35" t="s">
        <v>57</v>
      </c>
      <c r="E117" s="40" t="s">
        <v>4295</v>
      </c>
    </row>
    <row r="118" spans="1:5" ht="102">
      <c r="A118" t="s">
        <v>58</v>
      </c>
      <c r="E118" s="39" t="s">
        <v>651</v>
      </c>
    </row>
    <row r="119" spans="1:16" ht="38.25">
      <c r="A119" t="s">
        <v>49</v>
      </c>
      <c s="34" t="s">
        <v>108</v>
      </c>
      <c s="34" t="s">
        <v>3426</v>
      </c>
      <c s="35" t="s">
        <v>3427</v>
      </c>
      <c s="6" t="s">
        <v>3428</v>
      </c>
      <c s="36" t="s">
        <v>648</v>
      </c>
      <c s="37">
        <v>453.96</v>
      </c>
      <c s="36">
        <v>0</v>
      </c>
      <c s="36">
        <f>ROUND(G119*H119,6)</f>
      </c>
      <c r="L119" s="38">
        <v>0</v>
      </c>
      <c s="32">
        <f>ROUND(ROUND(L119,2)*ROUND(G119,3),2)</f>
      </c>
      <c s="36" t="s">
        <v>649</v>
      </c>
      <c>
        <f>(M119*21)/100</f>
      </c>
      <c t="s">
        <v>28</v>
      </c>
    </row>
    <row r="120" spans="1:5" ht="25.5">
      <c r="A120" s="35" t="s">
        <v>56</v>
      </c>
      <c r="E120" s="39" t="s">
        <v>3248</v>
      </c>
    </row>
    <row r="121" spans="1:5" ht="38.25">
      <c r="A121" s="35" t="s">
        <v>57</v>
      </c>
      <c r="E121" s="40" t="s">
        <v>4296</v>
      </c>
    </row>
    <row r="122" spans="1:5" ht="102">
      <c r="A122" t="s">
        <v>58</v>
      </c>
      <c r="E1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3731</v>
      </c>
      <c s="41">
        <f>Rekapitulace!C77</f>
      </c>
      <c s="20" t="s">
        <v>0</v>
      </c>
      <c t="s">
        <v>23</v>
      </c>
      <c t="s">
        <v>28</v>
      </c>
    </row>
    <row r="4" spans="1:16" ht="32" customHeight="1">
      <c r="A4" s="24" t="s">
        <v>20</v>
      </c>
      <c s="25" t="s">
        <v>29</v>
      </c>
      <c s="27" t="s">
        <v>3731</v>
      </c>
      <c r="E4" s="26" t="s">
        <v>3732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4299</v>
      </c>
      <c r="E8" s="30" t="s">
        <v>4298</v>
      </c>
      <c r="J8" s="29">
        <f>0+J9+J18+J35</f>
      </c>
      <c s="29">
        <f>0+K9+K18+K35</f>
      </c>
      <c s="29">
        <f>0+L9+L18+L35</f>
      </c>
      <c s="29">
        <f>0+M9+M18+M35</f>
      </c>
    </row>
    <row r="9" spans="1:13" ht="12.75">
      <c r="A9" t="s">
        <v>47</v>
      </c>
      <c r="C9" s="31" t="s">
        <v>3017</v>
      </c>
      <c r="E9" s="33" t="s">
        <v>1157</v>
      </c>
      <c r="J9" s="32">
        <f>0</f>
      </c>
      <c s="32">
        <f>0</f>
      </c>
      <c s="32">
        <f>0+L10+L14</f>
      </c>
      <c s="32">
        <f>0+M10+M14</f>
      </c>
    </row>
    <row r="10" spans="1:16" ht="25.5">
      <c r="A10" t="s">
        <v>49</v>
      </c>
      <c s="34" t="s">
        <v>644</v>
      </c>
      <c s="34" t="s">
        <v>4300</v>
      </c>
      <c s="35" t="s">
        <v>52</v>
      </c>
      <c s="6" t="s">
        <v>4301</v>
      </c>
      <c s="36" t="s">
        <v>75</v>
      </c>
      <c s="37">
        <v>8.1</v>
      </c>
      <c s="36">
        <v>0</v>
      </c>
      <c s="36">
        <f>ROUND(G10*H10,6)</f>
      </c>
      <c r="L10" s="38">
        <v>0</v>
      </c>
      <c s="32">
        <f>ROUND(ROUND(L10,2)*ROUND(G10,3),2)</f>
      </c>
      <c s="36" t="s">
        <v>3015</v>
      </c>
      <c>
        <f>(M10*21)/100</f>
      </c>
      <c t="s">
        <v>28</v>
      </c>
    </row>
    <row r="11" spans="1:5" ht="12.75">
      <c r="A11" s="35" t="s">
        <v>56</v>
      </c>
      <c r="E11" s="39" t="s">
        <v>52</v>
      </c>
    </row>
    <row r="12" spans="1:5" ht="51">
      <c r="A12" s="35" t="s">
        <v>57</v>
      </c>
      <c r="E12" s="40" t="s">
        <v>4302</v>
      </c>
    </row>
    <row r="13" spans="1:5" ht="63.75">
      <c r="A13" t="s">
        <v>58</v>
      </c>
      <c r="E13" s="39" t="s">
        <v>3963</v>
      </c>
    </row>
    <row r="14" spans="1:16" ht="12.75">
      <c r="A14" t="s">
        <v>49</v>
      </c>
      <c s="34" t="s">
        <v>28</v>
      </c>
      <c s="34" t="s">
        <v>3375</v>
      </c>
      <c s="35" t="s">
        <v>52</v>
      </c>
      <c s="6" t="s">
        <v>3376</v>
      </c>
      <c s="36" t="s">
        <v>75</v>
      </c>
      <c s="37">
        <v>315</v>
      </c>
      <c s="36">
        <v>0</v>
      </c>
      <c s="36">
        <f>ROUND(G14*H14,6)</f>
      </c>
      <c r="L14" s="38">
        <v>0</v>
      </c>
      <c s="32">
        <f>ROUND(ROUND(L14,2)*ROUND(G14,3),2)</f>
      </c>
      <c s="36" t="s">
        <v>3015</v>
      </c>
      <c>
        <f>(M14*21)/100</f>
      </c>
      <c t="s">
        <v>28</v>
      </c>
    </row>
    <row r="15" spans="1:5" ht="12.75">
      <c r="A15" s="35" t="s">
        <v>56</v>
      </c>
      <c r="E15" s="39" t="s">
        <v>52</v>
      </c>
    </row>
    <row r="16" spans="1:5" ht="63.75">
      <c r="A16" s="35" t="s">
        <v>57</v>
      </c>
      <c r="E16" s="40" t="s">
        <v>4303</v>
      </c>
    </row>
    <row r="17" spans="1:5" ht="369.75">
      <c r="A17" t="s">
        <v>58</v>
      </c>
      <c r="E17" s="39" t="s">
        <v>3440</v>
      </c>
    </row>
    <row r="18" spans="1:13" ht="12.75">
      <c r="A18" t="s">
        <v>47</v>
      </c>
      <c r="C18" s="31" t="s">
        <v>3185</v>
      </c>
      <c r="E18" s="33" t="s">
        <v>1744</v>
      </c>
      <c r="J18" s="32">
        <f>0</f>
      </c>
      <c s="32">
        <f>0</f>
      </c>
      <c s="32">
        <f>0+L19+L23+L27+L31</f>
      </c>
      <c s="32">
        <f>0+M19+M23+M27+M31</f>
      </c>
    </row>
    <row r="19" spans="1:16" ht="12.75">
      <c r="A19" t="s">
        <v>49</v>
      </c>
      <c s="34" t="s">
        <v>26</v>
      </c>
      <c s="34" t="s">
        <v>3892</v>
      </c>
      <c s="35" t="s">
        <v>52</v>
      </c>
      <c s="6" t="s">
        <v>3893</v>
      </c>
      <c s="36" t="s">
        <v>105</v>
      </c>
      <c s="37">
        <v>180</v>
      </c>
      <c s="36">
        <v>0</v>
      </c>
      <c s="36">
        <f>ROUND(G19*H19,6)</f>
      </c>
      <c r="L19" s="38">
        <v>0</v>
      </c>
      <c s="32">
        <f>ROUND(ROUND(L19,2)*ROUND(G19,3),2)</f>
      </c>
      <c s="36" t="s">
        <v>3015</v>
      </c>
      <c>
        <f>(M19*21)/100</f>
      </c>
      <c t="s">
        <v>28</v>
      </c>
    </row>
    <row r="20" spans="1:5" ht="12.75">
      <c r="A20" s="35" t="s">
        <v>56</v>
      </c>
      <c r="E20" s="39" t="s">
        <v>52</v>
      </c>
    </row>
    <row r="21" spans="1:5" ht="51">
      <c r="A21" s="35" t="s">
        <v>57</v>
      </c>
      <c r="E21" s="40" t="s">
        <v>4304</v>
      </c>
    </row>
    <row r="22" spans="1:5" ht="178.5">
      <c r="A22" t="s">
        <v>58</v>
      </c>
      <c r="E22" s="39" t="s">
        <v>4305</v>
      </c>
    </row>
    <row r="23" spans="1:16" ht="12.75">
      <c r="A23" t="s">
        <v>49</v>
      </c>
      <c s="34" t="s">
        <v>94</v>
      </c>
      <c s="34" t="s">
        <v>3896</v>
      </c>
      <c s="35" t="s">
        <v>52</v>
      </c>
      <c s="6" t="s">
        <v>3897</v>
      </c>
      <c s="36" t="s">
        <v>75</v>
      </c>
      <c s="37">
        <v>0.96</v>
      </c>
      <c s="36">
        <v>0</v>
      </c>
      <c s="36">
        <f>ROUND(G23*H23,6)</f>
      </c>
      <c r="L23" s="38">
        <v>0</v>
      </c>
      <c s="32">
        <f>ROUND(ROUND(L23,2)*ROUND(G23,3),2)</f>
      </c>
      <c s="36" t="s">
        <v>3015</v>
      </c>
      <c>
        <f>(M23*21)/100</f>
      </c>
      <c t="s">
        <v>28</v>
      </c>
    </row>
    <row r="24" spans="1:5" ht="12.75">
      <c r="A24" s="35" t="s">
        <v>56</v>
      </c>
      <c r="E24" s="39" t="s">
        <v>52</v>
      </c>
    </row>
    <row r="25" spans="1:5" ht="51">
      <c r="A25" s="35" t="s">
        <v>57</v>
      </c>
      <c r="E25" s="40" t="s">
        <v>4306</v>
      </c>
    </row>
    <row r="26" spans="1:5" ht="114.75">
      <c r="A26" t="s">
        <v>58</v>
      </c>
      <c r="E26" s="39" t="s">
        <v>3899</v>
      </c>
    </row>
    <row r="27" spans="1:16" ht="12.75">
      <c r="A27" t="s">
        <v>49</v>
      </c>
      <c s="34" t="s">
        <v>100</v>
      </c>
      <c s="34" t="s">
        <v>4160</v>
      </c>
      <c s="35" t="s">
        <v>52</v>
      </c>
      <c s="6" t="s">
        <v>4161</v>
      </c>
      <c s="36" t="s">
        <v>75</v>
      </c>
      <c s="37">
        <v>21.2</v>
      </c>
      <c s="36">
        <v>0</v>
      </c>
      <c s="36">
        <f>ROUND(G27*H27,6)</f>
      </c>
      <c r="L27" s="38">
        <v>0</v>
      </c>
      <c s="32">
        <f>ROUND(ROUND(L27,2)*ROUND(G27,3),2)</f>
      </c>
      <c s="36" t="s">
        <v>3015</v>
      </c>
      <c>
        <f>(M27*21)/100</f>
      </c>
      <c t="s">
        <v>28</v>
      </c>
    </row>
    <row r="28" spans="1:5" ht="12.75">
      <c r="A28" s="35" t="s">
        <v>56</v>
      </c>
      <c r="E28" s="39" t="s">
        <v>52</v>
      </c>
    </row>
    <row r="29" spans="1:5" ht="63.75">
      <c r="A29" s="35" t="s">
        <v>57</v>
      </c>
      <c r="E29" s="40" t="s">
        <v>4307</v>
      </c>
    </row>
    <row r="30" spans="1:5" ht="114.75">
      <c r="A30" t="s">
        <v>58</v>
      </c>
      <c r="E30" s="39" t="s">
        <v>3899</v>
      </c>
    </row>
    <row r="31" spans="1:16" ht="12.75">
      <c r="A31" t="s">
        <v>49</v>
      </c>
      <c s="34" t="s">
        <v>27</v>
      </c>
      <c s="34" t="s">
        <v>4308</v>
      </c>
      <c s="35" t="s">
        <v>52</v>
      </c>
      <c s="6" t="s">
        <v>4309</v>
      </c>
      <c s="36" t="s">
        <v>648</v>
      </c>
      <c s="37">
        <v>21.473</v>
      </c>
      <c s="36">
        <v>0</v>
      </c>
      <c s="36">
        <f>ROUND(G31*H31,6)</f>
      </c>
      <c r="L31" s="38">
        <v>0</v>
      </c>
      <c s="32">
        <f>ROUND(ROUND(L31,2)*ROUND(G31,3),2)</f>
      </c>
      <c s="36" t="s">
        <v>3015</v>
      </c>
      <c>
        <f>(M31*21)/100</f>
      </c>
      <c t="s">
        <v>28</v>
      </c>
    </row>
    <row r="32" spans="1:5" ht="12.75">
      <c r="A32" s="35" t="s">
        <v>56</v>
      </c>
      <c r="E32" s="39" t="s">
        <v>52</v>
      </c>
    </row>
    <row r="33" spans="1:5" ht="102">
      <c r="A33" s="35" t="s">
        <v>57</v>
      </c>
      <c r="E33" s="40" t="s">
        <v>4310</v>
      </c>
    </row>
    <row r="34" spans="1:5" ht="114.75">
      <c r="A34" t="s">
        <v>58</v>
      </c>
      <c r="E34" s="39" t="s">
        <v>4311</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3248</v>
      </c>
    </row>
    <row r="38" spans="1:5" ht="89.25">
      <c r="A38" s="35" t="s">
        <v>57</v>
      </c>
      <c r="E38" s="40" t="s">
        <v>4312</v>
      </c>
    </row>
    <row r="39" spans="1:5" ht="102">
      <c r="A39" t="s">
        <v>58</v>
      </c>
      <c r="E39" s="39" t="s">
        <v>651</v>
      </c>
    </row>
    <row r="40" spans="1:16" ht="25.5">
      <c r="A40" t="s">
        <v>49</v>
      </c>
      <c s="34" t="s">
        <v>534</v>
      </c>
      <c s="34" t="s">
        <v>2347</v>
      </c>
      <c s="35" t="s">
        <v>2348</v>
      </c>
      <c s="6" t="s">
        <v>2349</v>
      </c>
      <c s="36" t="s">
        <v>648</v>
      </c>
      <c s="37">
        <v>17.82</v>
      </c>
      <c s="36">
        <v>0</v>
      </c>
      <c s="36">
        <f>ROUND(G40*H40,6)</f>
      </c>
      <c r="L40" s="38">
        <v>0</v>
      </c>
      <c s="32">
        <f>ROUND(ROUND(L40,2)*ROUND(G40,3),2)</f>
      </c>
      <c s="36" t="s">
        <v>649</v>
      </c>
      <c>
        <f>(M40*21)/100</f>
      </c>
      <c t="s">
        <v>28</v>
      </c>
    </row>
    <row r="41" spans="1:5" ht="25.5">
      <c r="A41" s="35" t="s">
        <v>56</v>
      </c>
      <c r="E41" s="39" t="s">
        <v>3248</v>
      </c>
    </row>
    <row r="42" spans="1:5" ht="51">
      <c r="A42" s="35" t="s">
        <v>57</v>
      </c>
      <c r="E42" s="40" t="s">
        <v>4313</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3248</v>
      </c>
    </row>
    <row r="46" spans="1:5" ht="318.75">
      <c r="A46" s="35" t="s">
        <v>57</v>
      </c>
      <c r="E46" s="40" t="s">
        <v>4314</v>
      </c>
    </row>
    <row r="47" spans="1:5" ht="102">
      <c r="A47" t="s">
        <v>58</v>
      </c>
      <c r="E47" s="39" t="s">
        <v>651</v>
      </c>
    </row>
    <row r="48" spans="1:16" ht="38.25">
      <c r="A48" t="s">
        <v>49</v>
      </c>
      <c s="34" t="s">
        <v>677</v>
      </c>
      <c s="34" t="s">
        <v>3426</v>
      </c>
      <c s="35" t="s">
        <v>3427</v>
      </c>
      <c s="6" t="s">
        <v>3428</v>
      </c>
      <c s="36" t="s">
        <v>648</v>
      </c>
      <c s="37">
        <v>189</v>
      </c>
      <c s="36">
        <v>0</v>
      </c>
      <c s="36">
        <f>ROUND(G48*H48,6)</f>
      </c>
      <c r="L48" s="38">
        <v>0</v>
      </c>
      <c s="32">
        <f>ROUND(ROUND(L48,2)*ROUND(G48,3),2)</f>
      </c>
      <c s="36" t="s">
        <v>649</v>
      </c>
      <c>
        <f>(M48*21)/100</f>
      </c>
      <c t="s">
        <v>28</v>
      </c>
    </row>
    <row r="49" spans="1:5" ht="25.5">
      <c r="A49" s="35" t="s">
        <v>56</v>
      </c>
      <c r="E49" s="39" t="s">
        <v>3248</v>
      </c>
    </row>
    <row r="50" spans="1:5" ht="89.25">
      <c r="A50" s="35" t="s">
        <v>57</v>
      </c>
      <c r="E50" s="40" t="s">
        <v>4315</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4316</v>
      </c>
      <c s="41">
        <f>Rekapitulace!C82</f>
      </c>
      <c s="20" t="s">
        <v>0</v>
      </c>
      <c t="s">
        <v>23</v>
      </c>
      <c t="s">
        <v>28</v>
      </c>
    </row>
    <row r="4" spans="1:16" ht="32" customHeight="1">
      <c r="A4" s="24" t="s">
        <v>20</v>
      </c>
      <c s="25" t="s">
        <v>29</v>
      </c>
      <c s="27" t="s">
        <v>4316</v>
      </c>
      <c r="E4" s="26" t="s">
        <v>4317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4320</v>
      </c>
      <c r="E8" s="30" t="s">
        <v>4319</v>
      </c>
      <c r="J8" s="29">
        <f>0+J9+J34+J47</f>
      </c>
      <c s="29">
        <f>0+K9+K34+K47</f>
      </c>
      <c s="29">
        <f>0+L9+L34+L47</f>
      </c>
      <c s="29">
        <f>0+M9+M34+M47</f>
      </c>
    </row>
    <row r="9" spans="1:13" ht="12.75">
      <c r="A9" t="s">
        <v>47</v>
      </c>
      <c r="C9" s="31" t="s">
        <v>644</v>
      </c>
      <c r="E9" s="33" t="s">
        <v>1157</v>
      </c>
      <c r="J9" s="32">
        <f>0</f>
      </c>
      <c s="32">
        <f>0</f>
      </c>
      <c s="32">
        <f>0+L10+L14+L18+L22+L26+L30</f>
      </c>
      <c s="32">
        <f>0+M10+M14+M18+M22+M26+M30</f>
      </c>
    </row>
    <row r="10" spans="1:16" ht="25.5">
      <c r="A10" t="s">
        <v>49</v>
      </c>
      <c s="34" t="s">
        <v>94</v>
      </c>
      <c s="34" t="s">
        <v>3964</v>
      </c>
      <c s="35" t="s">
        <v>52</v>
      </c>
      <c s="6" t="s">
        <v>3965</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4321</v>
      </c>
    </row>
    <row r="13" spans="1:5" ht="63.75">
      <c r="A13" t="s">
        <v>58</v>
      </c>
      <c r="E13" s="39" t="s">
        <v>3963</v>
      </c>
    </row>
    <row r="14" spans="1:16" ht="25.5">
      <c r="A14" t="s">
        <v>49</v>
      </c>
      <c s="34" t="s">
        <v>100</v>
      </c>
      <c s="34" t="s">
        <v>4322</v>
      </c>
      <c s="35" t="s">
        <v>52</v>
      </c>
      <c s="6" t="s">
        <v>4323</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4324</v>
      </c>
    </row>
    <row r="17" spans="1:5" ht="63.75">
      <c r="A17" t="s">
        <v>58</v>
      </c>
      <c r="E17" s="39" t="s">
        <v>3963</v>
      </c>
    </row>
    <row r="18" spans="1:16" ht="12.75">
      <c r="A18" t="s">
        <v>49</v>
      </c>
      <c s="34" t="s">
        <v>27</v>
      </c>
      <c s="34" t="s">
        <v>4325</v>
      </c>
      <c s="35" t="s">
        <v>52</v>
      </c>
      <c s="6" t="s">
        <v>4326</v>
      </c>
      <c s="36" t="s">
        <v>75</v>
      </c>
      <c s="37">
        <v>197.688</v>
      </c>
      <c s="36">
        <v>0</v>
      </c>
      <c s="36">
        <f>ROUND(G18*H18,6)</f>
      </c>
      <c r="L18" s="38">
        <v>0</v>
      </c>
      <c s="32">
        <f>ROUND(ROUND(L18,2)*ROUND(G18,3),2)</f>
      </c>
      <c s="36" t="s">
        <v>55</v>
      </c>
      <c>
        <f>(M18*21)/100</f>
      </c>
      <c t="s">
        <v>28</v>
      </c>
    </row>
    <row r="19" spans="1:5" ht="12.75">
      <c r="A19" s="35" t="s">
        <v>56</v>
      </c>
      <c r="E19" s="39" t="s">
        <v>4327</v>
      </c>
    </row>
    <row r="20" spans="1:5" ht="25.5">
      <c r="A20" s="35" t="s">
        <v>57</v>
      </c>
      <c r="E20" s="40" t="s">
        <v>4328</v>
      </c>
    </row>
    <row r="21" spans="1:5" ht="229.5">
      <c r="A21" t="s">
        <v>58</v>
      </c>
      <c r="E21" s="39" t="s">
        <v>4329</v>
      </c>
    </row>
    <row r="22" spans="1:16" ht="12.75">
      <c r="A22" t="s">
        <v>49</v>
      </c>
      <c s="34" t="s">
        <v>168</v>
      </c>
      <c s="34" t="s">
        <v>2735</v>
      </c>
      <c s="35" t="s">
        <v>52</v>
      </c>
      <c s="6" t="s">
        <v>2736</v>
      </c>
      <c s="36" t="s">
        <v>54</v>
      </c>
      <c s="37">
        <v>658.96</v>
      </c>
      <c s="36">
        <v>0</v>
      </c>
      <c s="36">
        <f>ROUND(G22*H22,6)</f>
      </c>
      <c r="L22" s="38">
        <v>0</v>
      </c>
      <c s="32">
        <f>ROUND(ROUND(L22,2)*ROUND(G22,3),2)</f>
      </c>
      <c s="36" t="s">
        <v>55</v>
      </c>
      <c>
        <f>(M22*21)/100</f>
      </c>
      <c t="s">
        <v>28</v>
      </c>
    </row>
    <row r="23" spans="1:5" ht="12.75">
      <c r="A23" s="35" t="s">
        <v>56</v>
      </c>
      <c r="E23" s="39" t="s">
        <v>4330</v>
      </c>
    </row>
    <row r="24" spans="1:5" ht="12.75">
      <c r="A24" s="35" t="s">
        <v>57</v>
      </c>
      <c r="E24" s="40" t="s">
        <v>4331</v>
      </c>
    </row>
    <row r="25" spans="1:5" ht="12.75">
      <c r="A25" t="s">
        <v>58</v>
      </c>
      <c r="E25" s="39" t="s">
        <v>2738</v>
      </c>
    </row>
    <row r="26" spans="1:16" ht="12.75">
      <c r="A26" t="s">
        <v>49</v>
      </c>
      <c s="34" t="s">
        <v>534</v>
      </c>
      <c s="34" t="s">
        <v>4332</v>
      </c>
      <c s="35" t="s">
        <v>52</v>
      </c>
      <c s="6" t="s">
        <v>4333</v>
      </c>
      <c s="36" t="s">
        <v>54</v>
      </c>
      <c s="37">
        <v>658.96</v>
      </c>
      <c s="36">
        <v>0</v>
      </c>
      <c s="36">
        <f>ROUND(G26*H26,6)</f>
      </c>
      <c r="L26" s="38">
        <v>0</v>
      </c>
      <c s="32">
        <f>ROUND(ROUND(L26,2)*ROUND(G26,3),2)</f>
      </c>
      <c s="36" t="s">
        <v>55</v>
      </c>
      <c>
        <f>(M26*21)/100</f>
      </c>
      <c t="s">
        <v>28</v>
      </c>
    </row>
    <row r="27" spans="1:5" ht="12.75">
      <c r="A27" s="35" t="s">
        <v>56</v>
      </c>
      <c r="E27" s="39" t="s">
        <v>4334</v>
      </c>
    </row>
    <row r="28" spans="1:5" ht="12.75">
      <c r="A28" s="35" t="s">
        <v>57</v>
      </c>
      <c r="E28" s="40" t="s">
        <v>4331</v>
      </c>
    </row>
    <row r="29" spans="1:5" ht="38.25">
      <c r="A29" t="s">
        <v>58</v>
      </c>
      <c r="E29" s="39" t="s">
        <v>4335</v>
      </c>
    </row>
    <row r="30" spans="1:16" ht="12.75">
      <c r="A30" t="s">
        <v>49</v>
      </c>
      <c s="34" t="s">
        <v>673</v>
      </c>
      <c s="34" t="s">
        <v>4235</v>
      </c>
      <c s="35" t="s">
        <v>52</v>
      </c>
      <c s="6" t="s">
        <v>4236</v>
      </c>
      <c s="36" t="s">
        <v>54</v>
      </c>
      <c s="37">
        <v>658.96</v>
      </c>
      <c s="36">
        <v>0</v>
      </c>
      <c s="36">
        <f>ROUND(G30*H30,6)</f>
      </c>
      <c r="L30" s="38">
        <v>0</v>
      </c>
      <c s="32">
        <f>ROUND(ROUND(L30,2)*ROUND(G30,3),2)</f>
      </c>
      <c s="36" t="s">
        <v>55</v>
      </c>
      <c>
        <f>(M30*21)/100</f>
      </c>
      <c t="s">
        <v>28</v>
      </c>
    </row>
    <row r="31" spans="1:5" ht="12.75">
      <c r="A31" s="35" t="s">
        <v>56</v>
      </c>
      <c r="E31" s="39" t="s">
        <v>4336</v>
      </c>
    </row>
    <row r="32" spans="1:5" ht="12.75">
      <c r="A32" s="35" t="s">
        <v>57</v>
      </c>
      <c r="E32" s="40" t="s">
        <v>4331</v>
      </c>
    </row>
    <row r="33" spans="1:5" ht="25.5">
      <c r="A33" t="s">
        <v>58</v>
      </c>
      <c r="E33" s="39" t="s">
        <v>4238</v>
      </c>
    </row>
    <row r="34" spans="1:13" ht="12.75">
      <c r="A34" t="s">
        <v>47</v>
      </c>
      <c r="C34" s="31" t="s">
        <v>673</v>
      </c>
      <c r="E34" s="33" t="s">
        <v>1744</v>
      </c>
      <c r="J34" s="32">
        <f>0</f>
      </c>
      <c s="32">
        <f>0</f>
      </c>
      <c s="32">
        <f>0+L35+L39+L43</f>
      </c>
      <c s="32">
        <f>0+M35+M39+M43</f>
      </c>
    </row>
    <row r="35" spans="1:16" ht="12.75">
      <c r="A35" t="s">
        <v>49</v>
      </c>
      <c s="34" t="s">
        <v>677</v>
      </c>
      <c s="34" t="s">
        <v>4142</v>
      </c>
      <c s="35" t="s">
        <v>52</v>
      </c>
      <c s="6" t="s">
        <v>4143</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4337</v>
      </c>
    </row>
    <row r="38" spans="1:5" ht="25.5">
      <c r="A38" t="s">
        <v>58</v>
      </c>
      <c r="E38" s="39" t="s">
        <v>4145</v>
      </c>
    </row>
    <row r="39" spans="1:16" ht="12.75">
      <c r="A39" t="s">
        <v>49</v>
      </c>
      <c s="34" t="s">
        <v>681</v>
      </c>
      <c s="34" t="s">
        <v>4338</v>
      </c>
      <c s="35" t="s">
        <v>52</v>
      </c>
      <c s="6" t="s">
        <v>4339</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4340</v>
      </c>
    </row>
    <row r="42" spans="1:5" ht="178.5">
      <c r="A42" t="s">
        <v>58</v>
      </c>
      <c r="E42" s="39" t="s">
        <v>3231</v>
      </c>
    </row>
    <row r="43" spans="1:16" ht="25.5">
      <c r="A43" t="s">
        <v>49</v>
      </c>
      <c s="34" t="s">
        <v>685</v>
      </c>
      <c s="34" t="s">
        <v>4341</v>
      </c>
      <c s="35" t="s">
        <v>52</v>
      </c>
      <c s="6" t="s">
        <v>4342</v>
      </c>
      <c s="36" t="s">
        <v>2935</v>
      </c>
      <c s="37">
        <v>39.6</v>
      </c>
      <c s="36">
        <v>0</v>
      </c>
      <c s="36">
        <f>ROUND(G43*H43,6)</f>
      </c>
      <c r="L43" s="38">
        <v>0</v>
      </c>
      <c s="32">
        <f>ROUND(ROUND(L43,2)*ROUND(G43,3),2)</f>
      </c>
      <c s="36" t="s">
        <v>55</v>
      </c>
      <c>
        <f>(M43*21)/100</f>
      </c>
      <c t="s">
        <v>28</v>
      </c>
    </row>
    <row r="44" spans="1:5" ht="25.5">
      <c r="A44" s="35" t="s">
        <v>56</v>
      </c>
      <c r="E44" s="39" t="s">
        <v>4343</v>
      </c>
    </row>
    <row r="45" spans="1:5" ht="12.75">
      <c r="A45" s="35" t="s">
        <v>57</v>
      </c>
      <c r="E45" s="40" t="s">
        <v>4344</v>
      </c>
    </row>
    <row r="46" spans="1:5" ht="127.5">
      <c r="A46" t="s">
        <v>58</v>
      </c>
      <c r="E46" s="39" t="s">
        <v>4345</v>
      </c>
    </row>
    <row r="47" spans="1:13" ht="12.75">
      <c r="A47" t="s">
        <v>47</v>
      </c>
      <c r="C47" s="31" t="s">
        <v>642</v>
      </c>
      <c r="E47" s="33" t="s">
        <v>4346</v>
      </c>
      <c r="J47" s="32">
        <f>0</f>
      </c>
      <c s="32">
        <f>0</f>
      </c>
      <c s="32">
        <f>0+L48+L52+L56</f>
      </c>
      <c s="32">
        <f>0+M48+M52+M56</f>
      </c>
    </row>
    <row r="48" spans="1:16" ht="25.5">
      <c r="A48" t="s">
        <v>49</v>
      </c>
      <c s="34" t="s">
        <v>644</v>
      </c>
      <c s="34" t="s">
        <v>2347</v>
      </c>
      <c s="35" t="s">
        <v>2348</v>
      </c>
      <c s="6" t="s">
        <v>2349</v>
      </c>
      <c s="36" t="s">
        <v>648</v>
      </c>
      <c s="37">
        <v>103.063</v>
      </c>
      <c s="36">
        <v>0</v>
      </c>
      <c s="36">
        <f>ROUND(G48*H48,6)</f>
      </c>
      <c r="L48" s="38">
        <v>0</v>
      </c>
      <c s="32">
        <f>ROUND(ROUND(L48,2)*ROUND(G48,3),2)</f>
      </c>
      <c s="36" t="s">
        <v>649</v>
      </c>
      <c>
        <f>(M48*21)/100</f>
      </c>
      <c t="s">
        <v>28</v>
      </c>
    </row>
    <row r="49" spans="1:5" ht="12.75">
      <c r="A49" s="35" t="s">
        <v>56</v>
      </c>
      <c r="E49" s="39" t="s">
        <v>4347</v>
      </c>
    </row>
    <row r="50" spans="1:5" ht="127.5">
      <c r="A50" s="35" t="s">
        <v>57</v>
      </c>
      <c r="E50" s="40" t="s">
        <v>4348</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4349</v>
      </c>
    </row>
    <row r="55" spans="1:5" ht="102">
      <c r="A55" t="s">
        <v>58</v>
      </c>
      <c r="E55" s="39" t="s">
        <v>651</v>
      </c>
    </row>
    <row r="56" spans="1:16" ht="25.5">
      <c r="A56" t="s">
        <v>49</v>
      </c>
      <c s="34" t="s">
        <v>26</v>
      </c>
      <c s="34" t="s">
        <v>3950</v>
      </c>
      <c s="35" t="s">
        <v>3951</v>
      </c>
      <c s="6" t="s">
        <v>3952</v>
      </c>
      <c s="36" t="s">
        <v>648</v>
      </c>
      <c s="37">
        <v>372.054</v>
      </c>
      <c s="36">
        <v>0</v>
      </c>
      <c s="36">
        <f>ROUND(G56*H56,6)</f>
      </c>
      <c r="L56" s="38">
        <v>0</v>
      </c>
      <c s="32">
        <f>ROUND(ROUND(L56,2)*ROUND(G56,3),2)</f>
      </c>
      <c s="36" t="s">
        <v>649</v>
      </c>
      <c>
        <f>(M56*21)/100</f>
      </c>
      <c t="s">
        <v>28</v>
      </c>
    </row>
    <row r="57" spans="1:5" ht="12.75">
      <c r="A57" s="35" t="s">
        <v>56</v>
      </c>
      <c r="E57" s="39" t="s">
        <v>4347</v>
      </c>
    </row>
    <row r="58" spans="1:5" ht="127.5">
      <c r="A58" s="35" t="s">
        <v>57</v>
      </c>
      <c r="E58" s="40" t="s">
        <v>4350</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4316</v>
      </c>
      <c s="41">
        <f>Rekapitulace!C82</f>
      </c>
      <c s="20" t="s">
        <v>0</v>
      </c>
      <c t="s">
        <v>23</v>
      </c>
      <c t="s">
        <v>28</v>
      </c>
    </row>
    <row r="4" spans="1:16" ht="32" customHeight="1">
      <c r="A4" s="24" t="s">
        <v>20</v>
      </c>
      <c s="25" t="s">
        <v>29</v>
      </c>
      <c s="27" t="s">
        <v>4316</v>
      </c>
      <c r="E4" s="26" t="s">
        <v>4317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4353</v>
      </c>
      <c r="E8" s="30" t="s">
        <v>4352</v>
      </c>
      <c r="J8" s="29">
        <f>0+J9+J66+J75+J116+J121+J130+J171</f>
      </c>
      <c s="29">
        <f>0+K9+K66+K75+K116+K121+K130+K171</f>
      </c>
      <c s="29">
        <f>0+L9+L66+L75+L116+L121+L130+L171</f>
      </c>
      <c s="29">
        <f>0+M9+M66+M75+M116+M121+M130+M171</f>
      </c>
    </row>
    <row r="9" spans="1:13" ht="12.75">
      <c r="A9" t="s">
        <v>47</v>
      </c>
      <c r="C9" s="31" t="s">
        <v>644</v>
      </c>
      <c r="E9" s="33" t="s">
        <v>1157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4354</v>
      </c>
    </row>
    <row r="14" spans="1:16" ht="12.75">
      <c r="A14" t="s">
        <v>49</v>
      </c>
      <c s="34" t="s">
        <v>27</v>
      </c>
      <c s="34" t="s">
        <v>3960</v>
      </c>
      <c s="35" t="s">
        <v>52</v>
      </c>
      <c s="6" t="s">
        <v>3961</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4355</v>
      </c>
    </row>
    <row r="17" spans="1:5" ht="63.75">
      <c r="A17" t="s">
        <v>58</v>
      </c>
      <c r="E17" s="39" t="s">
        <v>3963</v>
      </c>
    </row>
    <row r="18" spans="1:16" ht="25.5">
      <c r="A18" t="s">
        <v>49</v>
      </c>
      <c s="34" t="s">
        <v>168</v>
      </c>
      <c s="34" t="s">
        <v>3964</v>
      </c>
      <c s="35" t="s">
        <v>52</v>
      </c>
      <c s="6" t="s">
        <v>3965</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4356</v>
      </c>
    </row>
    <row r="21" spans="1:5" ht="63.75">
      <c r="A21" t="s">
        <v>58</v>
      </c>
      <c r="E21" s="39" t="s">
        <v>3963</v>
      </c>
    </row>
    <row r="22" spans="1:16" ht="25.5">
      <c r="A22" t="s">
        <v>49</v>
      </c>
      <c s="34" t="s">
        <v>534</v>
      </c>
      <c s="34" t="s">
        <v>4322</v>
      </c>
      <c s="35" t="s">
        <v>52</v>
      </c>
      <c s="6" t="s">
        <v>4323</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4357</v>
      </c>
    </row>
    <row r="25" spans="1:5" ht="63.75">
      <c r="A25" t="s">
        <v>58</v>
      </c>
      <c r="E25" s="39" t="s">
        <v>3963</v>
      </c>
    </row>
    <row r="26" spans="1:16" ht="25.5">
      <c r="A26" t="s">
        <v>49</v>
      </c>
      <c s="34" t="s">
        <v>673</v>
      </c>
      <c s="34" t="s">
        <v>3970</v>
      </c>
      <c s="35" t="s">
        <v>52</v>
      </c>
      <c s="6" t="s">
        <v>3971</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4358</v>
      </c>
    </row>
    <row r="29" spans="1:5" ht="63.75">
      <c r="A29" t="s">
        <v>58</v>
      </c>
      <c r="E29" s="39" t="s">
        <v>3963</v>
      </c>
    </row>
    <row r="30" spans="1:16" ht="12.75">
      <c r="A30" t="s">
        <v>49</v>
      </c>
      <c s="34" t="s">
        <v>677</v>
      </c>
      <c s="34" t="s">
        <v>4359</v>
      </c>
      <c s="35" t="s">
        <v>52</v>
      </c>
      <c s="6" t="s">
        <v>4360</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4361</v>
      </c>
    </row>
    <row r="33" spans="1:5" ht="63.75">
      <c r="A33" t="s">
        <v>58</v>
      </c>
      <c r="E33" s="39" t="s">
        <v>3963</v>
      </c>
    </row>
    <row r="34" spans="1:16" ht="12.75">
      <c r="A34" t="s">
        <v>49</v>
      </c>
      <c s="34" t="s">
        <v>681</v>
      </c>
      <c s="34" t="s">
        <v>2724</v>
      </c>
      <c s="35" t="s">
        <v>52</v>
      </c>
      <c s="6" t="s">
        <v>2725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4362</v>
      </c>
    </row>
    <row r="37" spans="1:5" ht="38.25">
      <c r="A37" t="s">
        <v>58</v>
      </c>
      <c r="E37" s="39" t="s">
        <v>4363</v>
      </c>
    </row>
    <row r="38" spans="1:16" ht="12.75">
      <c r="A38" t="s">
        <v>49</v>
      </c>
      <c s="34" t="s">
        <v>685</v>
      </c>
      <c s="34" t="s">
        <v>3375</v>
      </c>
      <c s="35" t="s">
        <v>52</v>
      </c>
      <c s="6" t="s">
        <v>3376</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4364</v>
      </c>
    </row>
    <row r="41" spans="1:5" ht="369.75">
      <c r="A41" t="s">
        <v>58</v>
      </c>
      <c r="E41" s="39" t="s">
        <v>4365</v>
      </c>
    </row>
    <row r="42" spans="1:16" ht="12.75">
      <c r="A42" t="s">
        <v>49</v>
      </c>
      <c s="34" t="s">
        <v>50</v>
      </c>
      <c s="34" t="s">
        <v>4366</v>
      </c>
      <c s="35" t="s">
        <v>52</v>
      </c>
      <c s="6" t="s">
        <v>4367</v>
      </c>
      <c s="36" t="s">
        <v>75</v>
      </c>
      <c s="37">
        <v>120.453</v>
      </c>
      <c s="36">
        <v>0</v>
      </c>
      <c s="36">
        <f>ROUND(G42*H42,6)</f>
      </c>
      <c r="L42" s="38">
        <v>0</v>
      </c>
      <c s="32">
        <f>ROUND(ROUND(L42,2)*ROUND(G42,3),2)</f>
      </c>
      <c s="36" t="s">
        <v>55</v>
      </c>
      <c>
        <f>(M42*21)/100</f>
      </c>
      <c t="s">
        <v>28</v>
      </c>
    </row>
    <row r="43" spans="1:5" ht="12.75">
      <c r="A43" s="35" t="s">
        <v>56</v>
      </c>
      <c r="E43" s="39" t="s">
        <v>4368</v>
      </c>
    </row>
    <row r="44" spans="1:5" ht="89.25">
      <c r="A44" s="35" t="s">
        <v>57</v>
      </c>
      <c r="E44" s="40" t="s">
        <v>4369</v>
      </c>
    </row>
    <row r="45" spans="1:5" ht="293.25">
      <c r="A45" t="s">
        <v>58</v>
      </c>
      <c r="E45" s="39" t="s">
        <v>4370</v>
      </c>
    </row>
    <row r="46" spans="1:16" ht="12.75">
      <c r="A46" t="s">
        <v>49</v>
      </c>
      <c s="34" t="s">
        <v>60</v>
      </c>
      <c s="34" t="s">
        <v>3384</v>
      </c>
      <c s="35" t="s">
        <v>52</v>
      </c>
      <c s="6" t="s">
        <v>3385</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4371</v>
      </c>
    </row>
    <row r="49" spans="1:5" ht="25.5">
      <c r="A49" t="s">
        <v>58</v>
      </c>
      <c r="E49" s="39" t="s">
        <v>3387</v>
      </c>
    </row>
    <row r="50" spans="1:16" ht="12.75">
      <c r="A50" t="s">
        <v>49</v>
      </c>
      <c s="34" t="s">
        <v>64</v>
      </c>
      <c s="34" t="s">
        <v>2735</v>
      </c>
      <c s="35" t="s">
        <v>52</v>
      </c>
      <c s="6" t="s">
        <v>2736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4372</v>
      </c>
    </row>
    <row r="53" spans="1:5" ht="12.75">
      <c r="A53" t="s">
        <v>58</v>
      </c>
      <c r="E53" s="39" t="s">
        <v>2738</v>
      </c>
    </row>
    <row r="54" spans="1:16" ht="12.75">
      <c r="A54" t="s">
        <v>49</v>
      </c>
      <c s="34" t="s">
        <v>69</v>
      </c>
      <c s="34" t="s">
        <v>4373</v>
      </c>
      <c s="35" t="s">
        <v>52</v>
      </c>
      <c s="6" t="s">
        <v>4374</v>
      </c>
      <c s="36" t="s">
        <v>54</v>
      </c>
      <c s="37">
        <v>33.785</v>
      </c>
      <c s="36">
        <v>0</v>
      </c>
      <c s="36">
        <f>ROUND(G54*H54,6)</f>
      </c>
      <c r="L54" s="38">
        <v>0</v>
      </c>
      <c s="32">
        <f>ROUND(ROUND(L54,2)*ROUND(G54,3),2)</f>
      </c>
      <c s="36" t="s">
        <v>55</v>
      </c>
      <c>
        <f>(M54*21)/100</f>
      </c>
      <c t="s">
        <v>28</v>
      </c>
    </row>
    <row r="55" spans="1:5" ht="25.5">
      <c r="A55" s="35" t="s">
        <v>56</v>
      </c>
      <c r="E55" s="39" t="s">
        <v>4375</v>
      </c>
    </row>
    <row r="56" spans="1:5" ht="12.75">
      <c r="A56" s="35" t="s">
        <v>57</v>
      </c>
      <c r="E56" s="40" t="s">
        <v>4372</v>
      </c>
    </row>
    <row r="57" spans="1:5" ht="38.25">
      <c r="A57" t="s">
        <v>58</v>
      </c>
      <c r="E57" s="39" t="s">
        <v>4376</v>
      </c>
    </row>
    <row r="58" spans="1:16" ht="12.75">
      <c r="A58" t="s">
        <v>49</v>
      </c>
      <c s="34" t="s">
        <v>72</v>
      </c>
      <c s="34" t="s">
        <v>4235</v>
      </c>
      <c s="35" t="s">
        <v>52</v>
      </c>
      <c s="6" t="s">
        <v>4236</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4372</v>
      </c>
    </row>
    <row r="61" spans="1:5" ht="25.5">
      <c r="A61" t="s">
        <v>58</v>
      </c>
      <c r="E61" s="39" t="s">
        <v>4238</v>
      </c>
    </row>
    <row r="62" spans="1:16" ht="12.75">
      <c r="A62" t="s">
        <v>49</v>
      </c>
      <c s="34" t="s">
        <v>926</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4377</v>
      </c>
    </row>
    <row r="65" spans="1:5" ht="25.5">
      <c r="A65" t="s">
        <v>58</v>
      </c>
      <c r="E65" s="39" t="s">
        <v>82</v>
      </c>
    </row>
    <row r="66" spans="1:13" ht="12.75">
      <c r="A66" t="s">
        <v>47</v>
      </c>
      <c r="C66" s="31" t="s">
        <v>28</v>
      </c>
      <c r="E66" s="33" t="s">
        <v>3389</v>
      </c>
      <c r="J66" s="32">
        <f>0</f>
      </c>
      <c s="32">
        <f>0</f>
      </c>
      <c s="32">
        <f>0+L67+L71</f>
      </c>
      <c s="32">
        <f>0+M67+M71</f>
      </c>
    </row>
    <row r="67" spans="1:16" ht="12.75">
      <c r="A67" t="s">
        <v>49</v>
      </c>
      <c s="34" t="s">
        <v>78</v>
      </c>
      <c s="34" t="s">
        <v>4378</v>
      </c>
      <c s="35" t="s">
        <v>52</v>
      </c>
      <c s="6" t="s">
        <v>4379</v>
      </c>
      <c s="36" t="s">
        <v>54</v>
      </c>
      <c s="37">
        <v>25.8</v>
      </c>
      <c s="36">
        <v>0</v>
      </c>
      <c s="36">
        <f>ROUND(G67*H67,6)</f>
      </c>
      <c r="L67" s="38">
        <v>0</v>
      </c>
      <c s="32">
        <f>ROUND(ROUND(L67,2)*ROUND(G67,3),2)</f>
      </c>
      <c s="36" t="s">
        <v>775</v>
      </c>
      <c>
        <f>(M67*21)/100</f>
      </c>
      <c t="s">
        <v>28</v>
      </c>
    </row>
    <row r="68" spans="1:5" ht="12.75">
      <c r="A68" s="35" t="s">
        <v>56</v>
      </c>
      <c r="E68" s="39" t="s">
        <v>4380</v>
      </c>
    </row>
    <row r="69" spans="1:5" ht="12.75">
      <c r="A69" s="35" t="s">
        <v>57</v>
      </c>
      <c r="E69" s="40" t="s">
        <v>4381</v>
      </c>
    </row>
    <row r="70" spans="1:5" ht="102">
      <c r="A70" t="s">
        <v>58</v>
      </c>
      <c r="E70" s="39" t="s">
        <v>4382</v>
      </c>
    </row>
    <row r="71" spans="1:16" ht="12.75">
      <c r="A71" t="s">
        <v>49</v>
      </c>
      <c s="34" t="s">
        <v>83</v>
      </c>
      <c s="34" t="s">
        <v>4383</v>
      </c>
      <c s="35" t="s">
        <v>52</v>
      </c>
      <c s="6" t="s">
        <v>4384</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4385</v>
      </c>
    </row>
    <row r="74" spans="1:5" ht="369.75">
      <c r="A74" t="s">
        <v>58</v>
      </c>
      <c r="E74" s="39" t="s">
        <v>4386</v>
      </c>
    </row>
    <row r="75" spans="1:13" ht="12.75">
      <c r="A75" t="s">
        <v>47</v>
      </c>
      <c r="C75" s="31" t="s">
        <v>100</v>
      </c>
      <c r="E75" s="33" t="s">
        <v>1683</v>
      </c>
      <c r="J75" s="32">
        <f>0</f>
      </c>
      <c s="32">
        <f>0</f>
      </c>
      <c s="32">
        <f>0+L76+L80+L84+L88+L92+L96+L100+L104+L108+L112</f>
      </c>
      <c s="32">
        <f>0+M76+M80+M84+M88+M92+M96+M100+M104+M108+M112</f>
      </c>
    </row>
    <row r="76" spans="1:16" ht="25.5">
      <c r="A76" t="s">
        <v>49</v>
      </c>
      <c s="34" t="s">
        <v>87</v>
      </c>
      <c s="34" t="s">
        <v>4387</v>
      </c>
      <c s="35" t="s">
        <v>52</v>
      </c>
      <c s="6" t="s">
        <v>4388</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4389</v>
      </c>
    </row>
    <row r="79" spans="1:5" ht="51">
      <c r="A79" t="s">
        <v>58</v>
      </c>
      <c r="E79" s="39" t="s">
        <v>4390</v>
      </c>
    </row>
    <row r="80" spans="1:16" ht="12.75">
      <c r="A80" t="s">
        <v>49</v>
      </c>
      <c s="34" t="s">
        <v>91</v>
      </c>
      <c s="34" t="s">
        <v>3827</v>
      </c>
      <c s="35" t="s">
        <v>52</v>
      </c>
      <c s="6" t="s">
        <v>3828</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4391</v>
      </c>
    </row>
    <row r="83" spans="1:5" ht="51">
      <c r="A83" t="s">
        <v>58</v>
      </c>
      <c r="E83" s="39" t="s">
        <v>4392</v>
      </c>
    </row>
    <row r="84" spans="1:16" ht="12.75">
      <c r="A84" t="s">
        <v>49</v>
      </c>
      <c s="34" t="s">
        <v>96</v>
      </c>
      <c s="34" t="s">
        <v>4059</v>
      </c>
      <c s="35" t="s">
        <v>52</v>
      </c>
      <c s="6" t="s">
        <v>4060</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4393</v>
      </c>
    </row>
    <row r="87" spans="1:5" ht="51">
      <c r="A87" t="s">
        <v>58</v>
      </c>
      <c r="E87" s="39" t="s">
        <v>4392</v>
      </c>
    </row>
    <row r="88" spans="1:16" ht="12.75">
      <c r="A88" t="s">
        <v>49</v>
      </c>
      <c s="34" t="s">
        <v>1000</v>
      </c>
      <c s="34" t="s">
        <v>4394</v>
      </c>
      <c s="35" t="s">
        <v>52</v>
      </c>
      <c s="6" t="s">
        <v>4395</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4396</v>
      </c>
    </row>
    <row r="91" spans="1:5" ht="51">
      <c r="A91" t="s">
        <v>58</v>
      </c>
      <c r="E91" s="39" t="s">
        <v>4397</v>
      </c>
    </row>
    <row r="92" spans="1:16" ht="12.75">
      <c r="A92" t="s">
        <v>49</v>
      </c>
      <c s="34" t="s">
        <v>102</v>
      </c>
      <c s="34" t="s">
        <v>4398</v>
      </c>
      <c s="35" t="s">
        <v>52</v>
      </c>
      <c s="6" t="s">
        <v>4399</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4396</v>
      </c>
    </row>
    <row r="95" spans="1:5" ht="51">
      <c r="A95" t="s">
        <v>58</v>
      </c>
      <c r="E95" s="39" t="s">
        <v>4397</v>
      </c>
    </row>
    <row r="96" spans="1:16" ht="12.75">
      <c r="A96" t="s">
        <v>49</v>
      </c>
      <c s="34" t="s">
        <v>924</v>
      </c>
      <c s="34" t="s">
        <v>4400</v>
      </c>
      <c s="35" t="s">
        <v>52</v>
      </c>
      <c s="6" t="s">
        <v>4401</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4402</v>
      </c>
    </row>
    <row r="99" spans="1:5" ht="140.25">
      <c r="A99" t="s">
        <v>58</v>
      </c>
      <c r="E99" s="39" t="s">
        <v>4403</v>
      </c>
    </row>
    <row r="100" spans="1:16" ht="12.75">
      <c r="A100" t="s">
        <v>49</v>
      </c>
      <c s="34" t="s">
        <v>108</v>
      </c>
      <c s="34" t="s">
        <v>4404</v>
      </c>
      <c s="35" t="s">
        <v>52</v>
      </c>
      <c s="6" t="s">
        <v>4405</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4402</v>
      </c>
    </row>
    <row r="103" spans="1:5" ht="140.25">
      <c r="A103" t="s">
        <v>58</v>
      </c>
      <c r="E103" s="39" t="s">
        <v>4403</v>
      </c>
    </row>
    <row r="104" spans="1:16" ht="12.75">
      <c r="A104" t="s">
        <v>49</v>
      </c>
      <c s="34" t="s">
        <v>112</v>
      </c>
      <c s="34" t="s">
        <v>4274</v>
      </c>
      <c s="35" t="s">
        <v>52</v>
      </c>
      <c s="6" t="s">
        <v>4275</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4406</v>
      </c>
    </row>
    <row r="107" spans="1:5" ht="153">
      <c r="A107" t="s">
        <v>58</v>
      </c>
      <c r="E107" s="39" t="s">
        <v>4407</v>
      </c>
    </row>
    <row r="108" spans="1:16" ht="25.5">
      <c r="A108" t="s">
        <v>49</v>
      </c>
      <c s="34" t="s">
        <v>116</v>
      </c>
      <c s="34" t="s">
        <v>4408</v>
      </c>
      <c s="35" t="s">
        <v>52</v>
      </c>
      <c s="6" t="s">
        <v>4409</v>
      </c>
      <c s="36" t="s">
        <v>54</v>
      </c>
      <c s="37">
        <v>6.11</v>
      </c>
      <c s="36">
        <v>0</v>
      </c>
      <c s="36">
        <f>ROUND(G108*H108,6)</f>
      </c>
      <c r="L108" s="38">
        <v>0</v>
      </c>
      <c s="32">
        <f>ROUND(ROUND(L108,2)*ROUND(G108,3),2)</f>
      </c>
      <c s="36" t="s">
        <v>55</v>
      </c>
      <c>
        <f>(M108*21)/100</f>
      </c>
      <c t="s">
        <v>28</v>
      </c>
    </row>
    <row r="109" spans="1:5" ht="12.75">
      <c r="A109" s="35" t="s">
        <v>56</v>
      </c>
      <c r="E109" s="39" t="s">
        <v>4410</v>
      </c>
    </row>
    <row r="110" spans="1:5" ht="12.75">
      <c r="A110" s="35" t="s">
        <v>57</v>
      </c>
      <c r="E110" s="40" t="s">
        <v>4411</v>
      </c>
    </row>
    <row r="111" spans="1:5" ht="153">
      <c r="A111" t="s">
        <v>58</v>
      </c>
      <c r="E111" s="39" t="s">
        <v>4407</v>
      </c>
    </row>
    <row r="112" spans="1:16" ht="12.75">
      <c r="A112" t="s">
        <v>49</v>
      </c>
      <c s="34" t="s">
        <v>120</v>
      </c>
      <c s="34" t="s">
        <v>4081</v>
      </c>
      <c s="35" t="s">
        <v>52</v>
      </c>
      <c s="6" t="s">
        <v>4082</v>
      </c>
      <c s="36" t="s">
        <v>105</v>
      </c>
      <c s="37">
        <v>84.7</v>
      </c>
      <c s="36">
        <v>0</v>
      </c>
      <c s="36">
        <f>ROUND(G112*H112,6)</f>
      </c>
      <c r="L112" s="38">
        <v>0</v>
      </c>
      <c s="32">
        <f>ROUND(ROUND(L112,2)*ROUND(G112,3),2)</f>
      </c>
      <c s="36" t="s">
        <v>55</v>
      </c>
      <c>
        <f>(M112*21)/100</f>
      </c>
      <c t="s">
        <v>28</v>
      </c>
    </row>
    <row r="113" spans="1:5" ht="12.75">
      <c r="A113" s="35" t="s">
        <v>56</v>
      </c>
      <c r="E113" s="39" t="s">
        <v>4412</v>
      </c>
    </row>
    <row r="114" spans="1:5" ht="12.75">
      <c r="A114" s="35" t="s">
        <v>57</v>
      </c>
      <c r="E114" s="40" t="s">
        <v>4413</v>
      </c>
    </row>
    <row r="115" spans="1:5" ht="38.25">
      <c r="A115" t="s">
        <v>58</v>
      </c>
      <c r="E115" s="39" t="s">
        <v>4414</v>
      </c>
    </row>
    <row r="116" spans="1:13" ht="12.75">
      <c r="A116" t="s">
        <v>47</v>
      </c>
      <c r="C116" s="31" t="s">
        <v>27</v>
      </c>
      <c r="E116" s="33" t="s">
        <v>3840</v>
      </c>
      <c r="J116" s="32">
        <f>0</f>
      </c>
      <c s="32">
        <f>0</f>
      </c>
      <c s="32">
        <f>0+L117</f>
      </c>
      <c s="32">
        <f>0+M117</f>
      </c>
    </row>
    <row r="117" spans="1:16" ht="12.75">
      <c r="A117" t="s">
        <v>49</v>
      </c>
      <c s="34" t="s">
        <v>124</v>
      </c>
      <c s="34" t="s">
        <v>4415</v>
      </c>
      <c s="35" t="s">
        <v>52</v>
      </c>
      <c s="6" t="s">
        <v>4416</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4417</v>
      </c>
    </row>
    <row r="120" spans="1:5" ht="76.5">
      <c r="A120" t="s">
        <v>58</v>
      </c>
      <c r="E120" s="39" t="s">
        <v>4418</v>
      </c>
    </row>
    <row r="121" spans="1:13" ht="12.75">
      <c r="A121" t="s">
        <v>47</v>
      </c>
      <c r="C121" s="31" t="s">
        <v>534</v>
      </c>
      <c r="E121" s="33" t="s">
        <v>1740</v>
      </c>
      <c r="J121" s="32">
        <f>0</f>
      </c>
      <c s="32">
        <f>0</f>
      </c>
      <c s="32">
        <f>0+L122+L126</f>
      </c>
      <c s="32">
        <f>0+M122+M126</f>
      </c>
    </row>
    <row r="122" spans="1:16" ht="12.75">
      <c r="A122" t="s">
        <v>49</v>
      </c>
      <c s="34" t="s">
        <v>128</v>
      </c>
      <c s="34" t="s">
        <v>4419</v>
      </c>
      <c s="35" t="s">
        <v>52</v>
      </c>
      <c s="6" t="s">
        <v>4420</v>
      </c>
      <c s="36" t="s">
        <v>67</v>
      </c>
      <c s="37">
        <v>2</v>
      </c>
      <c s="36">
        <v>0</v>
      </c>
      <c s="36">
        <f>ROUND(G122*H122,6)</f>
      </c>
      <c r="L122" s="38">
        <v>0</v>
      </c>
      <c s="32">
        <f>ROUND(ROUND(L122,2)*ROUND(G122,3),2)</f>
      </c>
      <c s="36" t="s">
        <v>55</v>
      </c>
      <c>
        <f>(M122*21)/100</f>
      </c>
      <c t="s">
        <v>28</v>
      </c>
    </row>
    <row r="123" spans="1:5" ht="12.75">
      <c r="A123" s="35" t="s">
        <v>56</v>
      </c>
      <c r="E123" s="39" t="s">
        <v>4421</v>
      </c>
    </row>
    <row r="124" spans="1:5" ht="63.75">
      <c r="A124" s="35" t="s">
        <v>57</v>
      </c>
      <c r="E124" s="40" t="s">
        <v>4422</v>
      </c>
    </row>
    <row r="125" spans="1:5" ht="25.5">
      <c r="A125" t="s">
        <v>58</v>
      </c>
      <c r="E125" s="39" t="s">
        <v>4423</v>
      </c>
    </row>
    <row r="126" spans="1:16" ht="12.75">
      <c r="A126" t="s">
        <v>49</v>
      </c>
      <c s="34" t="s">
        <v>132</v>
      </c>
      <c s="34" t="s">
        <v>4424</v>
      </c>
      <c s="35" t="s">
        <v>52</v>
      </c>
      <c s="6" t="s">
        <v>4425</v>
      </c>
      <c s="36" t="s">
        <v>67</v>
      </c>
      <c s="37">
        <v>4</v>
      </c>
      <c s="36">
        <v>0</v>
      </c>
      <c s="36">
        <f>ROUND(G126*H126,6)</f>
      </c>
      <c r="L126" s="38">
        <v>0</v>
      </c>
      <c s="32">
        <f>ROUND(ROUND(L126,2)*ROUND(G126,3),2)</f>
      </c>
      <c s="36" t="s">
        <v>55</v>
      </c>
      <c>
        <f>(M126*21)/100</f>
      </c>
      <c t="s">
        <v>28</v>
      </c>
    </row>
    <row r="127" spans="1:5" ht="12.75">
      <c r="A127" s="35" t="s">
        <v>56</v>
      </c>
      <c r="E127" s="39" t="s">
        <v>4426</v>
      </c>
    </row>
    <row r="128" spans="1:5" ht="25.5">
      <c r="A128" s="35" t="s">
        <v>57</v>
      </c>
      <c r="E128" s="40" t="s">
        <v>4427</v>
      </c>
    </row>
    <row r="129" spans="1:5" ht="25.5">
      <c r="A129" t="s">
        <v>58</v>
      </c>
      <c r="E129" s="39" t="s">
        <v>4423</v>
      </c>
    </row>
    <row r="130" spans="1:13" ht="12.75">
      <c r="A130" t="s">
        <v>47</v>
      </c>
      <c r="C130" s="31" t="s">
        <v>673</v>
      </c>
      <c r="E130" s="33" t="s">
        <v>1744</v>
      </c>
      <c r="J130" s="32">
        <f>0</f>
      </c>
      <c s="32">
        <f>0</f>
      </c>
      <c s="32">
        <f>0+L131+L135+L139+L143+L147+L151+L155+L159+L163+L167</f>
      </c>
      <c s="32">
        <f>0+M131+M135+M139+M143+M147+M151+M155+M159+M163+M167</f>
      </c>
    </row>
    <row r="131" spans="1:16" ht="25.5">
      <c r="A131" t="s">
        <v>49</v>
      </c>
      <c s="34" t="s">
        <v>136</v>
      </c>
      <c s="34" t="s">
        <v>4428</v>
      </c>
      <c s="35" t="s">
        <v>52</v>
      </c>
      <c s="6" t="s">
        <v>4429</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4430</v>
      </c>
    </row>
    <row r="134" spans="1:5" ht="38.25">
      <c r="A134" t="s">
        <v>58</v>
      </c>
      <c r="E134" s="39" t="s">
        <v>4431</v>
      </c>
    </row>
    <row r="135" spans="1:16" ht="12.75">
      <c r="A135" t="s">
        <v>49</v>
      </c>
      <c s="34" t="s">
        <v>140</v>
      </c>
      <c s="34" t="s">
        <v>4432</v>
      </c>
      <c s="35" t="s">
        <v>52</v>
      </c>
      <c s="6" t="s">
        <v>4433</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4434</v>
      </c>
    </row>
    <row r="138" spans="1:5" ht="51">
      <c r="A138" t="s">
        <v>58</v>
      </c>
      <c r="E138" s="39" t="s">
        <v>4435</v>
      </c>
    </row>
    <row r="139" spans="1:16" ht="12.75">
      <c r="A139" t="s">
        <v>49</v>
      </c>
      <c s="34" t="s">
        <v>143</v>
      </c>
      <c s="34" t="s">
        <v>4436</v>
      </c>
      <c s="35" t="s">
        <v>52</v>
      </c>
      <c s="6" t="s">
        <v>4437</v>
      </c>
      <c s="36" t="s">
        <v>105</v>
      </c>
      <c s="37">
        <v>17</v>
      </c>
      <c s="36">
        <v>0</v>
      </c>
      <c s="36">
        <f>ROUND(G139*H139,6)</f>
      </c>
      <c r="L139" s="38">
        <v>0</v>
      </c>
      <c s="32">
        <f>ROUND(ROUND(L139,2)*ROUND(G139,3),2)</f>
      </c>
      <c s="36" t="s">
        <v>55</v>
      </c>
      <c>
        <f>(M139*21)/100</f>
      </c>
      <c t="s">
        <v>28</v>
      </c>
    </row>
    <row r="140" spans="1:5" ht="38.25">
      <c r="A140" s="35" t="s">
        <v>56</v>
      </c>
      <c r="E140" s="39" t="s">
        <v>4438</v>
      </c>
    </row>
    <row r="141" spans="1:5" ht="63.75">
      <c r="A141" s="35" t="s">
        <v>57</v>
      </c>
      <c r="E141" s="40" t="s">
        <v>4439</v>
      </c>
    </row>
    <row r="142" spans="1:5" ht="51">
      <c r="A142" t="s">
        <v>58</v>
      </c>
      <c r="E142" s="39" t="s">
        <v>4435</v>
      </c>
    </row>
    <row r="143" spans="1:16" ht="12.75">
      <c r="A143" t="s">
        <v>49</v>
      </c>
      <c s="34" t="s">
        <v>147</v>
      </c>
      <c s="34" t="s">
        <v>4440</v>
      </c>
      <c s="35" t="s">
        <v>52</v>
      </c>
      <c s="6" t="s">
        <v>4441</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4442</v>
      </c>
    </row>
    <row r="146" spans="1:5" ht="51">
      <c r="A146" t="s">
        <v>58</v>
      </c>
      <c r="E146" s="39" t="s">
        <v>4443</v>
      </c>
    </row>
    <row r="147" spans="1:16" ht="12.75">
      <c r="A147" t="s">
        <v>49</v>
      </c>
      <c s="34" t="s">
        <v>170</v>
      </c>
      <c s="34" t="s">
        <v>4142</v>
      </c>
      <c s="35" t="s">
        <v>52</v>
      </c>
      <c s="6" t="s">
        <v>4143</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4444</v>
      </c>
    </row>
    <row r="150" spans="1:5" ht="25.5">
      <c r="A150" t="s">
        <v>58</v>
      </c>
      <c r="E150" s="39" t="s">
        <v>4145</v>
      </c>
    </row>
    <row r="151" spans="1:16" ht="12.75">
      <c r="A151" t="s">
        <v>49</v>
      </c>
      <c s="34" t="s">
        <v>175</v>
      </c>
      <c s="34" t="s">
        <v>4445</v>
      </c>
      <c s="35" t="s">
        <v>52</v>
      </c>
      <c s="6" t="s">
        <v>4446</v>
      </c>
      <c s="36" t="s">
        <v>54</v>
      </c>
      <c s="37">
        <v>65.52</v>
      </c>
      <c s="36">
        <v>0</v>
      </c>
      <c s="36">
        <f>ROUND(G151*H151,6)</f>
      </c>
      <c r="L151" s="38">
        <v>0</v>
      </c>
      <c s="32">
        <f>ROUND(ROUND(L151,2)*ROUND(G151,3),2)</f>
      </c>
      <c s="36" t="s">
        <v>55</v>
      </c>
      <c>
        <f>(M151*21)/100</f>
      </c>
      <c t="s">
        <v>28</v>
      </c>
    </row>
    <row r="152" spans="1:5" ht="38.25">
      <c r="A152" s="35" t="s">
        <v>56</v>
      </c>
      <c r="E152" s="39" t="s">
        <v>4447</v>
      </c>
    </row>
    <row r="153" spans="1:5" ht="12.75">
      <c r="A153" s="35" t="s">
        <v>57</v>
      </c>
      <c r="E153" s="40" t="s">
        <v>4448</v>
      </c>
    </row>
    <row r="154" spans="1:5" ht="280.5">
      <c r="A154" t="s">
        <v>58</v>
      </c>
      <c r="E154" s="39" t="s">
        <v>4449</v>
      </c>
    </row>
    <row r="155" spans="1:16" ht="25.5">
      <c r="A155" t="s">
        <v>49</v>
      </c>
      <c s="34" t="s">
        <v>178</v>
      </c>
      <c s="34" t="s">
        <v>4450</v>
      </c>
      <c s="35" t="s">
        <v>52</v>
      </c>
      <c s="6" t="s">
        <v>4451</v>
      </c>
      <c s="36" t="s">
        <v>54</v>
      </c>
      <c s="37">
        <v>25.8</v>
      </c>
      <c s="36">
        <v>0</v>
      </c>
      <c s="36">
        <f>ROUND(G155*H155,6)</f>
      </c>
      <c r="L155" s="38">
        <v>0</v>
      </c>
      <c s="32">
        <f>ROUND(ROUND(L155,2)*ROUND(G155,3),2)</f>
      </c>
      <c s="36" t="s">
        <v>55</v>
      </c>
      <c>
        <f>(M155*21)/100</f>
      </c>
      <c t="s">
        <v>28</v>
      </c>
    </row>
    <row r="156" spans="1:5" ht="12.75">
      <c r="A156" s="35" t="s">
        <v>56</v>
      </c>
      <c r="E156" s="39" t="s">
        <v>4452</v>
      </c>
    </row>
    <row r="157" spans="1:5" ht="12.75">
      <c r="A157" s="35" t="s">
        <v>57</v>
      </c>
      <c r="E157" s="40" t="s">
        <v>4381</v>
      </c>
    </row>
    <row r="158" spans="1:5" ht="191.25">
      <c r="A158" t="s">
        <v>58</v>
      </c>
      <c r="E158" s="39" t="s">
        <v>4453</v>
      </c>
    </row>
    <row r="159" spans="1:16" ht="12.75">
      <c r="A159" t="s">
        <v>49</v>
      </c>
      <c s="34" t="s">
        <v>181</v>
      </c>
      <c s="34" t="s">
        <v>4338</v>
      </c>
      <c s="35" t="s">
        <v>52</v>
      </c>
      <c s="6" t="s">
        <v>4339</v>
      </c>
      <c s="36" t="s">
        <v>54</v>
      </c>
      <c s="37">
        <v>41.4</v>
      </c>
      <c s="36">
        <v>0</v>
      </c>
      <c s="36">
        <f>ROUND(G159*H159,6)</f>
      </c>
      <c r="L159" s="38">
        <v>0</v>
      </c>
      <c s="32">
        <f>ROUND(ROUND(L159,2)*ROUND(G159,3),2)</f>
      </c>
      <c s="36" t="s">
        <v>55</v>
      </c>
      <c>
        <f>(M159*21)/100</f>
      </c>
      <c t="s">
        <v>28</v>
      </c>
    </row>
    <row r="160" spans="1:5" ht="12.75">
      <c r="A160" s="35" t="s">
        <v>56</v>
      </c>
      <c r="E160" s="39" t="s">
        <v>4454</v>
      </c>
    </row>
    <row r="161" spans="1:5" ht="63.75">
      <c r="A161" s="35" t="s">
        <v>57</v>
      </c>
      <c r="E161" s="40" t="s">
        <v>4455</v>
      </c>
    </row>
    <row r="162" spans="1:5" ht="178.5">
      <c r="A162" t="s">
        <v>58</v>
      </c>
      <c r="E162" s="39" t="s">
        <v>4456</v>
      </c>
    </row>
    <row r="163" spans="1:16" ht="25.5">
      <c r="A163" t="s">
        <v>49</v>
      </c>
      <c s="34" t="s">
        <v>185</v>
      </c>
      <c s="34" t="s">
        <v>4341</v>
      </c>
      <c s="35" t="s">
        <v>52</v>
      </c>
      <c s="6" t="s">
        <v>4342</v>
      </c>
      <c s="36" t="s">
        <v>2935</v>
      </c>
      <c s="37">
        <v>61.824</v>
      </c>
      <c s="36">
        <v>0</v>
      </c>
      <c s="36">
        <f>ROUND(G163*H163,6)</f>
      </c>
      <c r="L163" s="38">
        <v>0</v>
      </c>
      <c s="32">
        <f>ROUND(ROUND(L163,2)*ROUND(G163,3),2)</f>
      </c>
      <c s="36" t="s">
        <v>55</v>
      </c>
      <c>
        <f>(M163*21)/100</f>
      </c>
      <c t="s">
        <v>28</v>
      </c>
    </row>
    <row r="164" spans="1:5" ht="25.5">
      <c r="A164" s="35" t="s">
        <v>56</v>
      </c>
      <c r="E164" s="39" t="s">
        <v>4457</v>
      </c>
    </row>
    <row r="165" spans="1:5" ht="63.75">
      <c r="A165" s="35" t="s">
        <v>57</v>
      </c>
      <c r="E165" s="40" t="s">
        <v>4458</v>
      </c>
    </row>
    <row r="166" spans="1:5" ht="127.5">
      <c r="A166" t="s">
        <v>58</v>
      </c>
      <c r="E166" s="39" t="s">
        <v>4459</v>
      </c>
    </row>
    <row r="167" spans="1:16" ht="12.75">
      <c r="A167" t="s">
        <v>49</v>
      </c>
      <c s="34" t="s">
        <v>925</v>
      </c>
      <c s="34" t="s">
        <v>4460</v>
      </c>
      <c s="35" t="s">
        <v>52</v>
      </c>
      <c s="6" t="s">
        <v>4461</v>
      </c>
      <c s="36" t="s">
        <v>648</v>
      </c>
      <c s="37">
        <v>0.1</v>
      </c>
      <c s="36">
        <v>0</v>
      </c>
      <c s="36">
        <f>ROUND(G167*H167,6)</f>
      </c>
      <c r="L167" s="38">
        <v>0</v>
      </c>
      <c s="32">
        <f>ROUND(ROUND(L167,2)*ROUND(G167,3),2)</f>
      </c>
      <c s="36" t="s">
        <v>55</v>
      </c>
      <c>
        <f>(M167*21)/100</f>
      </c>
      <c t="s">
        <v>28</v>
      </c>
    </row>
    <row r="168" spans="1:5" ht="25.5">
      <c r="A168" s="35" t="s">
        <v>56</v>
      </c>
      <c r="E168" s="39" t="s">
        <v>4462</v>
      </c>
    </row>
    <row r="169" spans="1:5" ht="12.75">
      <c r="A169" s="35" t="s">
        <v>57</v>
      </c>
      <c r="E169" s="40" t="s">
        <v>52</v>
      </c>
    </row>
    <row r="170" spans="1:5" ht="114.75">
      <c r="A170" t="s">
        <v>58</v>
      </c>
      <c r="E170" s="39" t="s">
        <v>4463</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4464</v>
      </c>
    </row>
    <row r="175" spans="1:5" ht="102">
      <c r="A175" t="s">
        <v>58</v>
      </c>
      <c r="E175" s="39" t="s">
        <v>651</v>
      </c>
    </row>
    <row r="176" spans="1:16" ht="25.5">
      <c r="A176" t="s">
        <v>49</v>
      </c>
      <c s="34" t="s">
        <v>28</v>
      </c>
      <c s="34" t="s">
        <v>2347</v>
      </c>
      <c s="35" t="s">
        <v>2348</v>
      </c>
      <c s="6" t="s">
        <v>2349</v>
      </c>
      <c s="36" t="s">
        <v>648</v>
      </c>
      <c s="37">
        <v>33.776</v>
      </c>
      <c s="36">
        <v>0</v>
      </c>
      <c s="36">
        <f>ROUND(G176*H176,6)</f>
      </c>
      <c r="L176" s="38">
        <v>0</v>
      </c>
      <c s="32">
        <f>ROUND(ROUND(L176,2)*ROUND(G176,3),2)</f>
      </c>
      <c s="36" t="s">
        <v>649</v>
      </c>
      <c>
        <f>(M176*21)/100</f>
      </c>
      <c t="s">
        <v>28</v>
      </c>
    </row>
    <row r="177" spans="1:5" ht="12.75">
      <c r="A177" s="35" t="s">
        <v>56</v>
      </c>
      <c r="E177" s="39" t="s">
        <v>4465</v>
      </c>
    </row>
    <row r="178" spans="1:5" ht="127.5">
      <c r="A178" s="35" t="s">
        <v>57</v>
      </c>
      <c r="E178" s="40" t="s">
        <v>4466</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4467</v>
      </c>
    </row>
    <row r="183" spans="1:5" ht="102">
      <c r="A183" t="s">
        <v>58</v>
      </c>
      <c r="E183" s="39" t="s">
        <v>651</v>
      </c>
    </row>
    <row r="184" spans="1:16" ht="25.5">
      <c r="A184" t="s">
        <v>49</v>
      </c>
      <c s="34" t="s">
        <v>94</v>
      </c>
      <c s="34" t="s">
        <v>3950</v>
      </c>
      <c s="35" t="s">
        <v>3951</v>
      </c>
      <c s="6" t="s">
        <v>3952</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4468</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COUNTIFS(L8:L540,"=0",A8:A540,"P")+COUNTIFS(L8:L540,"",A8:A540,"P")+SUM(Q8:Q540)</f>
      </c>
    </row>
    <row r="8" spans="1:13" ht="12.75">
      <c r="A8" t="s">
        <v>45</v>
      </c>
      <c r="C8" s="28" t="s">
        <v>4473</v>
      </c>
      <c r="E8" s="30" t="s">
        <v>4472</v>
      </c>
      <c r="J8" s="29">
        <f>0+J9+J42+J87+J188+J253+J334+J343+J360+J385+J398+J531</f>
      </c>
      <c s="29">
        <f>0+K9+K42+K87+K188+K253+K334+K343+K360+K385+K398+K531</f>
      </c>
      <c s="29">
        <f>0+L9+L42+L87+L188+L253+L334+L343+L360+L385+L398+L531</f>
      </c>
      <c s="29">
        <f>0+M9+M42+M87+M188+M253+M334+M343+M360+M385+M398+M531</f>
      </c>
    </row>
    <row r="9" spans="1:13" ht="12.75">
      <c r="A9" t="s">
        <v>47</v>
      </c>
      <c r="C9" s="31" t="s">
        <v>1614</v>
      </c>
      <c r="E9" s="33" t="s">
        <v>1615</v>
      </c>
      <c r="J9" s="32">
        <f>0</f>
      </c>
      <c s="32">
        <f>0</f>
      </c>
      <c s="32">
        <f>0+L10+L14+L18+L22+L26+L30+L34+L38</f>
      </c>
      <c s="32">
        <f>0+M10+M14+M18+M22+M26+M30+M34+M38</f>
      </c>
    </row>
    <row r="10" spans="1:16" ht="12.75">
      <c r="A10" t="s">
        <v>49</v>
      </c>
      <c s="34" t="s">
        <v>94</v>
      </c>
      <c s="34" t="s">
        <v>4474</v>
      </c>
      <c s="35" t="s">
        <v>52</v>
      </c>
      <c s="6" t="s">
        <v>4475</v>
      </c>
      <c s="36" t="s">
        <v>1044</v>
      </c>
      <c s="37">
        <v>1</v>
      </c>
      <c s="36">
        <v>0</v>
      </c>
      <c s="36">
        <f>ROUND(G10*H10,6)</f>
      </c>
      <c r="L10" s="38">
        <v>0</v>
      </c>
      <c s="32">
        <f>ROUND(ROUND(L10,2)*ROUND(G10,3),2)</f>
      </c>
      <c s="36" t="s">
        <v>1514</v>
      </c>
      <c>
        <f>(M10*21)/100</f>
      </c>
      <c t="s">
        <v>28</v>
      </c>
    </row>
    <row r="11" spans="1:5" ht="127.5">
      <c r="A11" s="35" t="s">
        <v>56</v>
      </c>
      <c r="E11" s="39" t="s">
        <v>4476</v>
      </c>
    </row>
    <row r="12" spans="1:5" ht="12.75">
      <c r="A12" s="35" t="s">
        <v>57</v>
      </c>
      <c r="E12" s="40" t="s">
        <v>4477</v>
      </c>
    </row>
    <row r="13" spans="1:5" ht="12.75">
      <c r="A13" t="s">
        <v>58</v>
      </c>
      <c r="E13" s="39" t="s">
        <v>4478</v>
      </c>
    </row>
    <row r="14" spans="1:16" ht="12.75">
      <c r="A14" t="s">
        <v>49</v>
      </c>
      <c s="34" t="s">
        <v>100</v>
      </c>
      <c s="34" t="s">
        <v>4479</v>
      </c>
      <c s="35" t="s">
        <v>52</v>
      </c>
      <c s="6" t="s">
        <v>4480</v>
      </c>
      <c s="36" t="s">
        <v>1044</v>
      </c>
      <c s="37">
        <v>1</v>
      </c>
      <c s="36">
        <v>0</v>
      </c>
      <c s="36">
        <f>ROUND(G14*H14,6)</f>
      </c>
      <c r="L14" s="38">
        <v>0</v>
      </c>
      <c s="32">
        <f>ROUND(ROUND(L14,2)*ROUND(G14,3),2)</f>
      </c>
      <c s="36" t="s">
        <v>1514</v>
      </c>
      <c>
        <f>(M14*21)/100</f>
      </c>
      <c t="s">
        <v>28</v>
      </c>
    </row>
    <row r="15" spans="1:5" ht="12.75">
      <c r="A15" s="35" t="s">
        <v>56</v>
      </c>
      <c r="E15" s="39" t="s">
        <v>52</v>
      </c>
    </row>
    <row r="16" spans="1:5" ht="12.75">
      <c r="A16" s="35" t="s">
        <v>57</v>
      </c>
      <c r="E16" s="40" t="s">
        <v>4481</v>
      </c>
    </row>
    <row r="17" spans="1:5" ht="38.25">
      <c r="A17" t="s">
        <v>58</v>
      </c>
      <c r="E17" s="39" t="s">
        <v>4482</v>
      </c>
    </row>
    <row r="18" spans="1:16" ht="12.75">
      <c r="A18" t="s">
        <v>49</v>
      </c>
      <c s="34" t="s">
        <v>27</v>
      </c>
      <c s="34" t="s">
        <v>4483</v>
      </c>
      <c s="35" t="s">
        <v>52</v>
      </c>
      <c s="6" t="s">
        <v>4484</v>
      </c>
      <c s="36" t="s">
        <v>1044</v>
      </c>
      <c s="37">
        <v>1</v>
      </c>
      <c s="36">
        <v>0</v>
      </c>
      <c s="36">
        <f>ROUND(G18*H18,6)</f>
      </c>
      <c r="L18" s="38">
        <v>0</v>
      </c>
      <c s="32">
        <f>ROUND(ROUND(L18,2)*ROUND(G18,3),2)</f>
      </c>
      <c s="36" t="s">
        <v>1514</v>
      </c>
      <c>
        <f>(M18*21)/100</f>
      </c>
      <c t="s">
        <v>28</v>
      </c>
    </row>
    <row r="19" spans="1:5" ht="25.5">
      <c r="A19" s="35" t="s">
        <v>56</v>
      </c>
      <c r="E19" s="39" t="s">
        <v>4485</v>
      </c>
    </row>
    <row r="20" spans="1:5" ht="12.75">
      <c r="A20" s="35" t="s">
        <v>57</v>
      </c>
      <c r="E20" s="40" t="s">
        <v>4477</v>
      </c>
    </row>
    <row r="21" spans="1:5" ht="12.75">
      <c r="A21" t="s">
        <v>58</v>
      </c>
      <c r="E21" s="39" t="s">
        <v>2749</v>
      </c>
    </row>
    <row r="22" spans="1:16" ht="12.75">
      <c r="A22" t="s">
        <v>49</v>
      </c>
      <c s="34" t="s">
        <v>168</v>
      </c>
      <c s="34" t="s">
        <v>4486</v>
      </c>
      <c s="35" t="s">
        <v>52</v>
      </c>
      <c s="6" t="s">
        <v>4487</v>
      </c>
      <c s="36" t="s">
        <v>1044</v>
      </c>
      <c s="37">
        <v>1</v>
      </c>
      <c s="36">
        <v>0</v>
      </c>
      <c s="36">
        <f>ROUND(G22*H22,6)</f>
      </c>
      <c r="L22" s="38">
        <v>0</v>
      </c>
      <c s="32">
        <f>ROUND(ROUND(L22,2)*ROUND(G22,3),2)</f>
      </c>
      <c s="36" t="s">
        <v>1514</v>
      </c>
      <c>
        <f>(M22*21)/100</f>
      </c>
      <c t="s">
        <v>28</v>
      </c>
    </row>
    <row r="23" spans="1:5" ht="12.75">
      <c r="A23" s="35" t="s">
        <v>56</v>
      </c>
      <c r="E23" s="39" t="s">
        <v>4488</v>
      </c>
    </row>
    <row r="24" spans="1:5" ht="12.75">
      <c r="A24" s="35" t="s">
        <v>57</v>
      </c>
      <c r="E24" s="40" t="s">
        <v>4477</v>
      </c>
    </row>
    <row r="25" spans="1:5" ht="12.75">
      <c r="A25" t="s">
        <v>58</v>
      </c>
      <c r="E25" s="39" t="s">
        <v>2749</v>
      </c>
    </row>
    <row r="26" spans="1:16" ht="12.75">
      <c r="A26" t="s">
        <v>49</v>
      </c>
      <c s="34" t="s">
        <v>534</v>
      </c>
      <c s="34" t="s">
        <v>4489</v>
      </c>
      <c s="35" t="s">
        <v>52</v>
      </c>
      <c s="6" t="s">
        <v>4490</v>
      </c>
      <c s="36" t="s">
        <v>1044</v>
      </c>
      <c s="37">
        <v>1</v>
      </c>
      <c s="36">
        <v>0</v>
      </c>
      <c s="36">
        <f>ROUND(G26*H26,6)</f>
      </c>
      <c r="L26" s="38">
        <v>0</v>
      </c>
      <c s="32">
        <f>ROUND(ROUND(L26,2)*ROUND(G26,3),2)</f>
      </c>
      <c s="36" t="s">
        <v>1514</v>
      </c>
      <c>
        <f>(M26*21)/100</f>
      </c>
      <c t="s">
        <v>28</v>
      </c>
    </row>
    <row r="27" spans="1:5" ht="38.25">
      <c r="A27" s="35" t="s">
        <v>56</v>
      </c>
      <c r="E27" s="39" t="s">
        <v>4491</v>
      </c>
    </row>
    <row r="28" spans="1:5" ht="12.75">
      <c r="A28" s="35" t="s">
        <v>57</v>
      </c>
      <c r="E28" s="40" t="s">
        <v>4477</v>
      </c>
    </row>
    <row r="29" spans="1:5" ht="38.25">
      <c r="A29" t="s">
        <v>58</v>
      </c>
      <c r="E29" s="39" t="s">
        <v>4492</v>
      </c>
    </row>
    <row r="30" spans="1:16" ht="12.75">
      <c r="A30" t="s">
        <v>49</v>
      </c>
      <c s="34" t="s">
        <v>673</v>
      </c>
      <c s="34" t="s">
        <v>4493</v>
      </c>
      <c s="35" t="s">
        <v>52</v>
      </c>
      <c s="6" t="s">
        <v>4494</v>
      </c>
      <c s="36" t="s">
        <v>1044</v>
      </c>
      <c s="37">
        <v>1</v>
      </c>
      <c s="36">
        <v>0</v>
      </c>
      <c s="36">
        <f>ROUND(G30*H30,6)</f>
      </c>
      <c r="L30" s="38">
        <v>0</v>
      </c>
      <c s="32">
        <f>ROUND(ROUND(L30,2)*ROUND(G30,3),2)</f>
      </c>
      <c s="36" t="s">
        <v>1514</v>
      </c>
      <c>
        <f>(M30*21)/100</f>
      </c>
      <c t="s">
        <v>28</v>
      </c>
    </row>
    <row r="31" spans="1:5" ht="12.75">
      <c r="A31" s="35" t="s">
        <v>56</v>
      </c>
      <c r="E31" s="39" t="s">
        <v>4495</v>
      </c>
    </row>
    <row r="32" spans="1:5" ht="12.75">
      <c r="A32" s="35" t="s">
        <v>57</v>
      </c>
      <c r="E32" s="40" t="s">
        <v>4477</v>
      </c>
    </row>
    <row r="33" spans="1:5" ht="12.75">
      <c r="A33" t="s">
        <v>58</v>
      </c>
      <c r="E33" s="39" t="s">
        <v>2749</v>
      </c>
    </row>
    <row r="34" spans="1:16" ht="12.75">
      <c r="A34" t="s">
        <v>49</v>
      </c>
      <c s="34" t="s">
        <v>677</v>
      </c>
      <c s="34" t="s">
        <v>4496</v>
      </c>
      <c s="35" t="s">
        <v>52</v>
      </c>
      <c s="6" t="s">
        <v>4497</v>
      </c>
      <c s="36" t="s">
        <v>1044</v>
      </c>
      <c s="37">
        <v>1</v>
      </c>
      <c s="36">
        <v>0</v>
      </c>
      <c s="36">
        <f>ROUND(G34*H34,6)</f>
      </c>
      <c r="L34" s="38">
        <v>0</v>
      </c>
      <c s="32">
        <f>ROUND(ROUND(L34,2)*ROUND(G34,3),2)</f>
      </c>
      <c s="36" t="s">
        <v>1514</v>
      </c>
      <c>
        <f>(M34*21)/100</f>
      </c>
      <c t="s">
        <v>28</v>
      </c>
    </row>
    <row r="35" spans="1:5" ht="12.75">
      <c r="A35" s="35" t="s">
        <v>56</v>
      </c>
      <c r="E35" s="39" t="s">
        <v>4498</v>
      </c>
    </row>
    <row r="36" spans="1:5" ht="12.75">
      <c r="A36" s="35" t="s">
        <v>57</v>
      </c>
      <c r="E36" s="40" t="s">
        <v>4477</v>
      </c>
    </row>
    <row r="37" spans="1:5" ht="12.75">
      <c r="A37" t="s">
        <v>58</v>
      </c>
      <c r="E37" s="39" t="s">
        <v>4499</v>
      </c>
    </row>
    <row r="38" spans="1:16" ht="12.75">
      <c r="A38" t="s">
        <v>49</v>
      </c>
      <c s="34" t="s">
        <v>681</v>
      </c>
      <c s="34" t="s">
        <v>2751</v>
      </c>
      <c s="35" t="s">
        <v>52</v>
      </c>
      <c s="6" t="s">
        <v>4500</v>
      </c>
      <c s="36" t="s">
        <v>1044</v>
      </c>
      <c s="37">
        <v>1</v>
      </c>
      <c s="36">
        <v>0</v>
      </c>
      <c s="36">
        <f>ROUND(G38*H38,6)</f>
      </c>
      <c r="L38" s="38">
        <v>0</v>
      </c>
      <c s="32">
        <f>ROUND(ROUND(L38,2)*ROUND(G38,3),2)</f>
      </c>
      <c s="36" t="s">
        <v>1514</v>
      </c>
      <c>
        <f>(M38*21)/100</f>
      </c>
      <c t="s">
        <v>28</v>
      </c>
    </row>
    <row r="39" spans="1:5" ht="76.5">
      <c r="A39" s="35" t="s">
        <v>56</v>
      </c>
      <c r="E39" s="39" t="s">
        <v>4501</v>
      </c>
    </row>
    <row r="40" spans="1:5" ht="12.75">
      <c r="A40" s="35" t="s">
        <v>57</v>
      </c>
      <c r="E40" s="40" t="s">
        <v>4477</v>
      </c>
    </row>
    <row r="41" spans="1:5" ht="25.5">
      <c r="A41" t="s">
        <v>58</v>
      </c>
      <c r="E41" s="39" t="s">
        <v>4502</v>
      </c>
    </row>
    <row r="42" spans="1:13" ht="12.75">
      <c r="A42" t="s">
        <v>47</v>
      </c>
      <c r="C42" s="31" t="s">
        <v>644</v>
      </c>
      <c r="E42" s="33" t="s">
        <v>1157</v>
      </c>
      <c r="J42" s="32">
        <f>0</f>
      </c>
      <c s="32">
        <f>0</f>
      </c>
      <c s="32">
        <f>0+L43+L47+L51+L55+L59+L63+L67+L71+L75+L79+L83</f>
      </c>
      <c s="32">
        <f>0+M43+M47+M51+M55+M59+M63+M67+M71+M75+M79+M83</f>
      </c>
    </row>
    <row r="43" spans="1:16" ht="12.75">
      <c r="A43" t="s">
        <v>49</v>
      </c>
      <c s="34" t="s">
        <v>685</v>
      </c>
      <c s="34" t="s">
        <v>51</v>
      </c>
      <c s="35" t="s">
        <v>52</v>
      </c>
      <c s="6" t="s">
        <v>4503</v>
      </c>
      <c s="36" t="s">
        <v>54</v>
      </c>
      <c s="37">
        <v>800</v>
      </c>
      <c s="36">
        <v>0</v>
      </c>
      <c s="36">
        <f>ROUND(G43*H43,6)</f>
      </c>
      <c r="L43" s="38">
        <v>0</v>
      </c>
      <c s="32">
        <f>ROUND(ROUND(L43,2)*ROUND(G43,3),2)</f>
      </c>
      <c s="36" t="s">
        <v>1514</v>
      </c>
      <c>
        <f>(M43*21)/100</f>
      </c>
      <c t="s">
        <v>28</v>
      </c>
    </row>
    <row r="44" spans="1:5" ht="12.75">
      <c r="A44" s="35" t="s">
        <v>56</v>
      </c>
      <c r="E44" s="39" t="s">
        <v>4504</v>
      </c>
    </row>
    <row r="45" spans="1:5" ht="12.75">
      <c r="A45" s="35" t="s">
        <v>57</v>
      </c>
      <c r="E45" s="40" t="s">
        <v>4505</v>
      </c>
    </row>
    <row r="46" spans="1:5" ht="38.25">
      <c r="A46" t="s">
        <v>58</v>
      </c>
      <c r="E46" s="39" t="s">
        <v>4506</v>
      </c>
    </row>
    <row r="47" spans="1:16" ht="12.75">
      <c r="A47" t="s">
        <v>49</v>
      </c>
      <c s="34" t="s">
        <v>50</v>
      </c>
      <c s="34" t="s">
        <v>2724</v>
      </c>
      <c s="35" t="s">
        <v>52</v>
      </c>
      <c s="6" t="s">
        <v>4507</v>
      </c>
      <c s="36" t="s">
        <v>75</v>
      </c>
      <c s="37">
        <v>360</v>
      </c>
      <c s="36">
        <v>0</v>
      </c>
      <c s="36">
        <f>ROUND(G47*H47,6)</f>
      </c>
      <c r="L47" s="38">
        <v>0</v>
      </c>
      <c s="32">
        <f>ROUND(ROUND(L47,2)*ROUND(G47,3),2)</f>
      </c>
      <c s="36" t="s">
        <v>1514</v>
      </c>
      <c>
        <f>(M47*21)/100</f>
      </c>
      <c t="s">
        <v>28</v>
      </c>
    </row>
    <row r="48" spans="1:5" ht="12.75">
      <c r="A48" s="35" t="s">
        <v>56</v>
      </c>
      <c r="E48" s="39" t="s">
        <v>4508</v>
      </c>
    </row>
    <row r="49" spans="1:5" ht="12.75">
      <c r="A49" s="35" t="s">
        <v>57</v>
      </c>
      <c r="E49" s="40" t="s">
        <v>4509</v>
      </c>
    </row>
    <row r="50" spans="1:5" ht="38.25">
      <c r="A50" t="s">
        <v>58</v>
      </c>
      <c r="E50" s="39" t="s">
        <v>4510</v>
      </c>
    </row>
    <row r="51" spans="1:16" ht="12.75">
      <c r="A51" t="s">
        <v>49</v>
      </c>
      <c s="34" t="s">
        <v>60</v>
      </c>
      <c s="34" t="s">
        <v>4511</v>
      </c>
      <c s="35" t="s">
        <v>52</v>
      </c>
      <c s="6" t="s">
        <v>4512</v>
      </c>
      <c s="36" t="s">
        <v>75</v>
      </c>
      <c s="37">
        <v>4314.2</v>
      </c>
      <c s="36">
        <v>0</v>
      </c>
      <c s="36">
        <f>ROUND(G51*H51,6)</f>
      </c>
      <c r="L51" s="38">
        <v>0</v>
      </c>
      <c s="32">
        <f>ROUND(ROUND(L51,2)*ROUND(G51,3),2)</f>
      </c>
      <c s="36" t="s">
        <v>1514</v>
      </c>
      <c>
        <f>(M51*21)/100</f>
      </c>
      <c t="s">
        <v>28</v>
      </c>
    </row>
    <row r="52" spans="1:5" ht="12.75">
      <c r="A52" s="35" t="s">
        <v>56</v>
      </c>
      <c r="E52" s="39" t="s">
        <v>52</v>
      </c>
    </row>
    <row r="53" spans="1:5" ht="191.25">
      <c r="A53" s="35" t="s">
        <v>57</v>
      </c>
      <c r="E53" s="40" t="s">
        <v>4513</v>
      </c>
    </row>
    <row r="54" spans="1:5" ht="369.75">
      <c r="A54" t="s">
        <v>58</v>
      </c>
      <c r="E54" s="39" t="s">
        <v>4514</v>
      </c>
    </row>
    <row r="55" spans="1:16" ht="12.75">
      <c r="A55" t="s">
        <v>49</v>
      </c>
      <c s="34" t="s">
        <v>64</v>
      </c>
      <c s="34" t="s">
        <v>4366</v>
      </c>
      <c s="35" t="s">
        <v>52</v>
      </c>
      <c s="6" t="s">
        <v>4515</v>
      </c>
      <c s="36" t="s">
        <v>75</v>
      </c>
      <c s="37">
        <v>2068</v>
      </c>
      <c s="36">
        <v>0</v>
      </c>
      <c s="36">
        <f>ROUND(G55*H55,6)</f>
      </c>
      <c r="L55" s="38">
        <v>0</v>
      </c>
      <c s="32">
        <f>ROUND(ROUND(L55,2)*ROUND(G55,3),2)</f>
      </c>
      <c s="36" t="s">
        <v>1514</v>
      </c>
      <c>
        <f>(M55*21)/100</f>
      </c>
      <c t="s">
        <v>28</v>
      </c>
    </row>
    <row r="56" spans="1:5" ht="25.5">
      <c r="A56" s="35" t="s">
        <v>56</v>
      </c>
      <c r="E56" s="39" t="s">
        <v>4516</v>
      </c>
    </row>
    <row r="57" spans="1:5" ht="63.75">
      <c r="A57" s="35" t="s">
        <v>57</v>
      </c>
      <c r="E57" s="40" t="s">
        <v>4517</v>
      </c>
    </row>
    <row r="58" spans="1:5" ht="280.5">
      <c r="A58" t="s">
        <v>58</v>
      </c>
      <c r="E58" s="39" t="s">
        <v>4518</v>
      </c>
    </row>
    <row r="59" spans="1:16" ht="12.75">
      <c r="A59" t="s">
        <v>49</v>
      </c>
      <c s="34" t="s">
        <v>69</v>
      </c>
      <c s="34" t="s">
        <v>4366</v>
      </c>
      <c s="35" t="s">
        <v>644</v>
      </c>
      <c s="6" t="s">
        <v>4515</v>
      </c>
      <c s="36" t="s">
        <v>75</v>
      </c>
      <c s="37">
        <v>1110</v>
      </c>
      <c s="36">
        <v>0</v>
      </c>
      <c s="36">
        <f>ROUND(G59*H59,6)</f>
      </c>
      <c r="L59" s="38">
        <v>0</v>
      </c>
      <c s="32">
        <f>ROUND(ROUND(L59,2)*ROUND(G59,3),2)</f>
      </c>
      <c s="36" t="s">
        <v>1514</v>
      </c>
      <c>
        <f>(M59*21)/100</f>
      </c>
      <c t="s">
        <v>28</v>
      </c>
    </row>
    <row r="60" spans="1:5" ht="25.5">
      <c r="A60" s="35" t="s">
        <v>56</v>
      </c>
      <c r="E60" s="39" t="s">
        <v>4519</v>
      </c>
    </row>
    <row r="61" spans="1:5" ht="38.25">
      <c r="A61" s="35" t="s">
        <v>57</v>
      </c>
      <c r="E61" s="40" t="s">
        <v>4520</v>
      </c>
    </row>
    <row r="62" spans="1:5" ht="280.5">
      <c r="A62" t="s">
        <v>58</v>
      </c>
      <c r="E62" s="39" t="s">
        <v>4518</v>
      </c>
    </row>
    <row r="63" spans="1:16" ht="12.75">
      <c r="A63" t="s">
        <v>49</v>
      </c>
      <c s="34" t="s">
        <v>72</v>
      </c>
      <c s="34" t="s">
        <v>3757</v>
      </c>
      <c s="35" t="s">
        <v>52</v>
      </c>
      <c s="6" t="s">
        <v>4521</v>
      </c>
      <c s="36" t="s">
        <v>75</v>
      </c>
      <c s="37">
        <v>6.4</v>
      </c>
      <c s="36">
        <v>0</v>
      </c>
      <c s="36">
        <f>ROUND(G63*H63,6)</f>
      </c>
      <c r="L63" s="38">
        <v>0</v>
      </c>
      <c s="32">
        <f>ROUND(ROUND(L63,2)*ROUND(G63,3),2)</f>
      </c>
      <c s="36" t="s">
        <v>1514</v>
      </c>
      <c>
        <f>(M63*21)/100</f>
      </c>
      <c t="s">
        <v>28</v>
      </c>
    </row>
    <row r="64" spans="1:5" ht="12.75">
      <c r="A64" s="35" t="s">
        <v>56</v>
      </c>
      <c r="E64" s="39" t="s">
        <v>4522</v>
      </c>
    </row>
    <row r="65" spans="1:5" ht="12.75">
      <c r="A65" s="35" t="s">
        <v>57</v>
      </c>
      <c r="E65" s="40" t="s">
        <v>4523</v>
      </c>
    </row>
    <row r="66" spans="1:5" ht="293.25">
      <c r="A66" t="s">
        <v>58</v>
      </c>
      <c r="E66" s="39" t="s">
        <v>4524</v>
      </c>
    </row>
    <row r="67" spans="1:16" ht="12.75">
      <c r="A67" t="s">
        <v>49</v>
      </c>
      <c s="34" t="s">
        <v>78</v>
      </c>
      <c s="34" t="s">
        <v>4525</v>
      </c>
      <c s="35" t="s">
        <v>52</v>
      </c>
      <c s="6" t="s">
        <v>4526</v>
      </c>
      <c s="36" t="s">
        <v>75</v>
      </c>
      <c s="37">
        <v>157.5</v>
      </c>
      <c s="36">
        <v>0</v>
      </c>
      <c s="36">
        <f>ROUND(G67*H67,6)</f>
      </c>
      <c r="L67" s="38">
        <v>0</v>
      </c>
      <c s="32">
        <f>ROUND(ROUND(L67,2)*ROUND(G67,3),2)</f>
      </c>
      <c s="36" t="s">
        <v>1514</v>
      </c>
      <c>
        <f>(M67*21)/100</f>
      </c>
      <c t="s">
        <v>28</v>
      </c>
    </row>
    <row r="68" spans="1:5" ht="25.5">
      <c r="A68" s="35" t="s">
        <v>56</v>
      </c>
      <c r="E68" s="39" t="s">
        <v>4527</v>
      </c>
    </row>
    <row r="69" spans="1:5" ht="12.75">
      <c r="A69" s="35" t="s">
        <v>57</v>
      </c>
      <c r="E69" s="40" t="s">
        <v>4528</v>
      </c>
    </row>
    <row r="70" spans="1:5" ht="267.75">
      <c r="A70" t="s">
        <v>58</v>
      </c>
      <c r="E70" s="39" t="s">
        <v>4529</v>
      </c>
    </row>
    <row r="71" spans="1:16" ht="12.75">
      <c r="A71" t="s">
        <v>49</v>
      </c>
      <c s="34" t="s">
        <v>83</v>
      </c>
      <c s="34" t="s">
        <v>4530</v>
      </c>
      <c s="35" t="s">
        <v>52</v>
      </c>
      <c s="6" t="s">
        <v>4531</v>
      </c>
      <c s="36" t="s">
        <v>54</v>
      </c>
      <c s="37">
        <v>1800</v>
      </c>
      <c s="36">
        <v>0</v>
      </c>
      <c s="36">
        <f>ROUND(G71*H71,6)</f>
      </c>
      <c r="L71" s="38">
        <v>0</v>
      </c>
      <c s="32">
        <f>ROUND(ROUND(L71,2)*ROUND(G71,3),2)</f>
      </c>
      <c s="36" t="s">
        <v>1514</v>
      </c>
      <c>
        <f>(M71*21)/100</f>
      </c>
      <c t="s">
        <v>28</v>
      </c>
    </row>
    <row r="72" spans="1:5" ht="12.75">
      <c r="A72" s="35" t="s">
        <v>56</v>
      </c>
      <c r="E72" s="39" t="s">
        <v>4532</v>
      </c>
    </row>
    <row r="73" spans="1:5" ht="12.75">
      <c r="A73" s="35" t="s">
        <v>57</v>
      </c>
      <c r="E73" s="40" t="s">
        <v>4533</v>
      </c>
    </row>
    <row r="74" spans="1:5" ht="38.25">
      <c r="A74" t="s">
        <v>58</v>
      </c>
      <c r="E74" s="39" t="s">
        <v>4534</v>
      </c>
    </row>
    <row r="75" spans="1:16" ht="12.75">
      <c r="A75" t="s">
        <v>49</v>
      </c>
      <c s="34" t="s">
        <v>87</v>
      </c>
      <c s="34" t="s">
        <v>4235</v>
      </c>
      <c s="35" t="s">
        <v>52</v>
      </c>
      <c s="6" t="s">
        <v>4236</v>
      </c>
      <c s="36" t="s">
        <v>54</v>
      </c>
      <c s="37">
        <v>1800</v>
      </c>
      <c s="36">
        <v>0</v>
      </c>
      <c s="36">
        <f>ROUND(G75*H75,6)</f>
      </c>
      <c r="L75" s="38">
        <v>0</v>
      </c>
      <c s="32">
        <f>ROUND(ROUND(L75,2)*ROUND(G75,3),2)</f>
      </c>
      <c s="36" t="s">
        <v>1514</v>
      </c>
      <c>
        <f>(M75*21)/100</f>
      </c>
      <c t="s">
        <v>28</v>
      </c>
    </row>
    <row r="76" spans="1:5" ht="12.75">
      <c r="A76" s="35" t="s">
        <v>56</v>
      </c>
      <c r="E76" s="39" t="s">
        <v>52</v>
      </c>
    </row>
    <row r="77" spans="1:5" ht="12.75">
      <c r="A77" s="35" t="s">
        <v>57</v>
      </c>
      <c r="E77" s="40" t="s">
        <v>4535</v>
      </c>
    </row>
    <row r="78" spans="1:5" ht="25.5">
      <c r="A78" t="s">
        <v>58</v>
      </c>
      <c r="E78" s="39" t="s">
        <v>4536</v>
      </c>
    </row>
    <row r="79" spans="1:16" ht="12.75">
      <c r="A79" t="s">
        <v>49</v>
      </c>
      <c s="34" t="s">
        <v>516</v>
      </c>
      <c s="34" t="s">
        <v>2337</v>
      </c>
      <c s="35" t="s">
        <v>52</v>
      </c>
      <c s="6" t="s">
        <v>2338</v>
      </c>
      <c s="36" t="s">
        <v>75</v>
      </c>
      <c s="37">
        <v>2437</v>
      </c>
      <c s="36">
        <v>0</v>
      </c>
      <c s="36">
        <f>ROUND(G79*H79,6)</f>
      </c>
      <c r="L79" s="38">
        <v>0</v>
      </c>
      <c s="32">
        <f>ROUND(ROUND(L79,2)*ROUND(G79,3),2)</f>
      </c>
      <c s="36" t="s">
        <v>4537</v>
      </c>
      <c>
        <f>(M79*21)/100</f>
      </c>
      <c t="s">
        <v>28</v>
      </c>
    </row>
    <row r="80" spans="1:5" ht="12.75">
      <c r="A80" s="35" t="s">
        <v>56</v>
      </c>
      <c r="E80" s="39" t="s">
        <v>4538</v>
      </c>
    </row>
    <row r="81" spans="1:5" ht="38.25">
      <c r="A81" s="35" t="s">
        <v>57</v>
      </c>
      <c r="E81" s="40" t="s">
        <v>4539</v>
      </c>
    </row>
    <row r="82" spans="1:5" ht="318.75">
      <c r="A82" t="s">
        <v>58</v>
      </c>
      <c r="E82" s="39" t="s">
        <v>4540</v>
      </c>
    </row>
    <row r="83" spans="1:16" ht="12.75">
      <c r="A83" t="s">
        <v>49</v>
      </c>
      <c s="34" t="s">
        <v>520</v>
      </c>
      <c s="34" t="s">
        <v>3752</v>
      </c>
      <c s="35" t="s">
        <v>52</v>
      </c>
      <c s="6" t="s">
        <v>3753</v>
      </c>
      <c s="36" t="s">
        <v>75</v>
      </c>
      <c s="37">
        <v>2437</v>
      </c>
      <c s="36">
        <v>0</v>
      </c>
      <c s="36">
        <f>ROUND(G83*H83,6)</f>
      </c>
      <c r="L83" s="38">
        <v>0</v>
      </c>
      <c s="32">
        <f>ROUND(ROUND(L83,2)*ROUND(G83,3),2)</f>
      </c>
      <c s="36" t="s">
        <v>4537</v>
      </c>
      <c>
        <f>(M83*21)/100</f>
      </c>
      <c t="s">
        <v>28</v>
      </c>
    </row>
    <row r="84" spans="1:5" ht="12.75">
      <c r="A84" s="35" t="s">
        <v>56</v>
      </c>
      <c r="E84" s="39" t="s">
        <v>4541</v>
      </c>
    </row>
    <row r="85" spans="1:5" ht="12.75">
      <c r="A85" s="35" t="s">
        <v>57</v>
      </c>
      <c r="E85" s="40" t="s">
        <v>4542</v>
      </c>
    </row>
    <row r="86" spans="1:5" ht="267.75">
      <c r="A86" t="s">
        <v>58</v>
      </c>
      <c r="E86" s="39" t="s">
        <v>4543</v>
      </c>
    </row>
    <row r="87" spans="1:13" ht="12.75">
      <c r="A87" t="s">
        <v>47</v>
      </c>
      <c r="C87" s="31" t="s">
        <v>28</v>
      </c>
      <c r="E87" s="33" t="s">
        <v>3389</v>
      </c>
      <c r="J87" s="32">
        <f>0</f>
      </c>
      <c s="32">
        <f>0</f>
      </c>
      <c s="32">
        <f>0+L88+L92+L96+L100+L104+L108+L112+L116+L120+L124+L128+L132+L136+L140+L144+L148+L152+L156+L160+L164+L168+L172+L176+L180+L184</f>
      </c>
      <c s="32">
        <f>0+M88+M92+M96+M100+M104+M108+M112+M116+M120+M124+M128+M132+M136+M140+M144+M148+M152+M156+M160+M164+M168+M172+M176+M180+M184</f>
      </c>
    </row>
    <row r="88" spans="1:16" ht="12.75">
      <c r="A88" t="s">
        <v>49</v>
      </c>
      <c s="34" t="s">
        <v>91</v>
      </c>
      <c s="34" t="s">
        <v>4544</v>
      </c>
      <c s="35" t="s">
        <v>52</v>
      </c>
      <c s="6" t="s">
        <v>4545</v>
      </c>
      <c s="36" t="s">
        <v>54</v>
      </c>
      <c s="37">
        <v>379.65</v>
      </c>
      <c s="36">
        <v>0</v>
      </c>
      <c s="36">
        <f>ROUND(G88*H88,6)</f>
      </c>
      <c r="L88" s="38">
        <v>0</v>
      </c>
      <c s="32">
        <f>ROUND(ROUND(L88,2)*ROUND(G88,3),2)</f>
      </c>
      <c s="36" t="s">
        <v>1514</v>
      </c>
      <c>
        <f>(M88*21)/100</f>
      </c>
      <c t="s">
        <v>28</v>
      </c>
    </row>
    <row r="89" spans="1:5" ht="12.75">
      <c r="A89" s="35" t="s">
        <v>56</v>
      </c>
      <c r="E89" s="39" t="s">
        <v>4546</v>
      </c>
    </row>
    <row r="90" spans="1:5" ht="12.75">
      <c r="A90" s="35" t="s">
        <v>57</v>
      </c>
      <c r="E90" s="40" t="s">
        <v>4547</v>
      </c>
    </row>
    <row r="91" spans="1:5" ht="51">
      <c r="A91" t="s">
        <v>58</v>
      </c>
      <c r="E91" s="39" t="s">
        <v>4548</v>
      </c>
    </row>
    <row r="92" spans="1:16" ht="12.75">
      <c r="A92" t="s">
        <v>49</v>
      </c>
      <c s="34" t="s">
        <v>96</v>
      </c>
      <c s="34" t="s">
        <v>4549</v>
      </c>
      <c s="35" t="s">
        <v>52</v>
      </c>
      <c s="6" t="s">
        <v>4550</v>
      </c>
      <c s="36" t="s">
        <v>54</v>
      </c>
      <c s="37">
        <v>132</v>
      </c>
      <c s="36">
        <v>0</v>
      </c>
      <c s="36">
        <f>ROUND(G92*H92,6)</f>
      </c>
      <c r="L92" s="38">
        <v>0</v>
      </c>
      <c s="32">
        <f>ROUND(ROUND(L92,2)*ROUND(G92,3),2)</f>
      </c>
      <c s="36" t="s">
        <v>1514</v>
      </c>
      <c>
        <f>(M92*21)/100</f>
      </c>
      <c t="s">
        <v>28</v>
      </c>
    </row>
    <row r="93" spans="1:5" ht="12.75">
      <c r="A93" s="35" t="s">
        <v>56</v>
      </c>
      <c r="E93" s="39" t="s">
        <v>4551</v>
      </c>
    </row>
    <row r="94" spans="1:5" ht="12.75">
      <c r="A94" s="35" t="s">
        <v>57</v>
      </c>
      <c r="E94" s="40" t="s">
        <v>4552</v>
      </c>
    </row>
    <row r="95" spans="1:5" ht="102">
      <c r="A95" t="s">
        <v>58</v>
      </c>
      <c r="E95" s="39" t="s">
        <v>4553</v>
      </c>
    </row>
    <row r="96" spans="1:16" ht="12.75">
      <c r="A96" t="s">
        <v>49</v>
      </c>
      <c s="34" t="s">
        <v>1000</v>
      </c>
      <c s="34" t="s">
        <v>4554</v>
      </c>
      <c s="35" t="s">
        <v>52</v>
      </c>
      <c s="6" t="s">
        <v>4555</v>
      </c>
      <c s="36" t="s">
        <v>75</v>
      </c>
      <c s="37">
        <v>28.232</v>
      </c>
      <c s="36">
        <v>0</v>
      </c>
      <c s="36">
        <f>ROUND(G96*H96,6)</f>
      </c>
      <c r="L96" s="38">
        <v>0</v>
      </c>
      <c s="32">
        <f>ROUND(ROUND(L96,2)*ROUND(G96,3),2)</f>
      </c>
      <c s="36" t="s">
        <v>1514</v>
      </c>
      <c>
        <f>(M96*21)/100</f>
      </c>
      <c t="s">
        <v>28</v>
      </c>
    </row>
    <row r="97" spans="1:5" ht="25.5">
      <c r="A97" s="35" t="s">
        <v>56</v>
      </c>
      <c r="E97" s="39" t="s">
        <v>4556</v>
      </c>
    </row>
    <row r="98" spans="1:5" ht="38.25">
      <c r="A98" s="35" t="s">
        <v>57</v>
      </c>
      <c r="E98" s="40" t="s">
        <v>4557</v>
      </c>
    </row>
    <row r="99" spans="1:5" ht="409.5">
      <c r="A99" t="s">
        <v>58</v>
      </c>
      <c r="E99" s="39" t="s">
        <v>4558</v>
      </c>
    </row>
    <row r="100" spans="1:16" ht="12.75">
      <c r="A100" t="s">
        <v>49</v>
      </c>
      <c s="34" t="s">
        <v>102</v>
      </c>
      <c s="34" t="s">
        <v>4559</v>
      </c>
      <c s="35" t="s">
        <v>52</v>
      </c>
      <c s="6" t="s">
        <v>4560</v>
      </c>
      <c s="36" t="s">
        <v>648</v>
      </c>
      <c s="37">
        <v>4.235</v>
      </c>
      <c s="36">
        <v>0</v>
      </c>
      <c s="36">
        <f>ROUND(G100*H100,6)</f>
      </c>
      <c r="L100" s="38">
        <v>0</v>
      </c>
      <c s="32">
        <f>ROUND(ROUND(L100,2)*ROUND(G100,3),2)</f>
      </c>
      <c s="36" t="s">
        <v>1514</v>
      </c>
      <c>
        <f>(M100*21)/100</f>
      </c>
      <c t="s">
        <v>28</v>
      </c>
    </row>
    <row r="101" spans="1:5" ht="12.75">
      <c r="A101" s="35" t="s">
        <v>56</v>
      </c>
      <c r="E101" s="39" t="s">
        <v>4561</v>
      </c>
    </row>
    <row r="102" spans="1:5" ht="38.25">
      <c r="A102" s="35" t="s">
        <v>57</v>
      </c>
      <c r="E102" s="40" t="s">
        <v>4562</v>
      </c>
    </row>
    <row r="103" spans="1:5" ht="267.75">
      <c r="A103" t="s">
        <v>58</v>
      </c>
      <c r="E103" s="39" t="s">
        <v>4563</v>
      </c>
    </row>
    <row r="104" spans="1:16" ht="12.75">
      <c r="A104" t="s">
        <v>49</v>
      </c>
      <c s="34" t="s">
        <v>924</v>
      </c>
      <c s="34" t="s">
        <v>4564</v>
      </c>
      <c s="35" t="s">
        <v>52</v>
      </c>
      <c s="6" t="s">
        <v>4565</v>
      </c>
      <c s="36" t="s">
        <v>648</v>
      </c>
      <c s="37">
        <v>6.62</v>
      </c>
      <c s="36">
        <v>0</v>
      </c>
      <c s="36">
        <f>ROUND(G104*H104,6)</f>
      </c>
      <c r="L104" s="38">
        <v>0</v>
      </c>
      <c s="32">
        <f>ROUND(ROUND(L104,2)*ROUND(G104,3),2)</f>
      </c>
      <c s="36" t="s">
        <v>1514</v>
      </c>
      <c>
        <f>(M104*21)/100</f>
      </c>
      <c t="s">
        <v>28</v>
      </c>
    </row>
    <row r="105" spans="1:5" ht="38.25">
      <c r="A105" s="35" t="s">
        <v>56</v>
      </c>
      <c r="E105" s="39" t="s">
        <v>4566</v>
      </c>
    </row>
    <row r="106" spans="1:5" ht="63.75">
      <c r="A106" s="35" t="s">
        <v>57</v>
      </c>
      <c r="E106" s="40" t="s">
        <v>4567</v>
      </c>
    </row>
    <row r="107" spans="1:5" ht="38.25">
      <c r="A107" t="s">
        <v>58</v>
      </c>
      <c r="E107" s="39" t="s">
        <v>4568</v>
      </c>
    </row>
    <row r="108" spans="1:16" ht="12.75">
      <c r="A108" t="s">
        <v>49</v>
      </c>
      <c s="34" t="s">
        <v>108</v>
      </c>
      <c s="34" t="s">
        <v>4564</v>
      </c>
      <c s="35" t="s">
        <v>644</v>
      </c>
      <c s="6" t="s">
        <v>4565</v>
      </c>
      <c s="36" t="s">
        <v>648</v>
      </c>
      <c s="37">
        <v>19.793</v>
      </c>
      <c s="36">
        <v>0</v>
      </c>
      <c s="36">
        <f>ROUND(G108*H108,6)</f>
      </c>
      <c r="L108" s="38">
        <v>0</v>
      </c>
      <c s="32">
        <f>ROUND(ROUND(L108,2)*ROUND(G108,3),2)</f>
      </c>
      <c s="36" t="s">
        <v>1514</v>
      </c>
      <c>
        <f>(M108*21)/100</f>
      </c>
      <c t="s">
        <v>28</v>
      </c>
    </row>
    <row r="109" spans="1:5" ht="63.75">
      <c r="A109" s="35" t="s">
        <v>56</v>
      </c>
      <c r="E109" s="39" t="s">
        <v>4569</v>
      </c>
    </row>
    <row r="110" spans="1:5" ht="63.75">
      <c r="A110" s="35" t="s">
        <v>57</v>
      </c>
      <c r="E110" s="40" t="s">
        <v>4570</v>
      </c>
    </row>
    <row r="111" spans="1:5" ht="38.25">
      <c r="A111" t="s">
        <v>58</v>
      </c>
      <c r="E111" s="39" t="s">
        <v>4568</v>
      </c>
    </row>
    <row r="112" spans="1:16" ht="12.75">
      <c r="A112" t="s">
        <v>49</v>
      </c>
      <c s="34" t="s">
        <v>112</v>
      </c>
      <c s="34" t="s">
        <v>4571</v>
      </c>
      <c s="35" t="s">
        <v>52</v>
      </c>
      <c s="6" t="s">
        <v>4572</v>
      </c>
      <c s="36" t="s">
        <v>75</v>
      </c>
      <c s="37">
        <v>5.76</v>
      </c>
      <c s="36">
        <v>0</v>
      </c>
      <c s="36">
        <f>ROUND(G112*H112,6)</f>
      </c>
      <c r="L112" s="38">
        <v>0</v>
      </c>
      <c s="32">
        <f>ROUND(ROUND(L112,2)*ROUND(G112,3),2)</f>
      </c>
      <c s="36" t="s">
        <v>1514</v>
      </c>
      <c>
        <f>(M112*21)/100</f>
      </c>
      <c t="s">
        <v>28</v>
      </c>
    </row>
    <row r="113" spans="1:5" ht="12.75">
      <c r="A113" s="35" t="s">
        <v>56</v>
      </c>
      <c r="E113" s="39" t="s">
        <v>4573</v>
      </c>
    </row>
    <row r="114" spans="1:5" ht="38.25">
      <c r="A114" s="35" t="s">
        <v>57</v>
      </c>
      <c r="E114" s="40" t="s">
        <v>4574</v>
      </c>
    </row>
    <row r="115" spans="1:5" ht="25.5">
      <c r="A115" t="s">
        <v>58</v>
      </c>
      <c r="E115" s="39" t="s">
        <v>4575</v>
      </c>
    </row>
    <row r="116" spans="1:16" ht="12.75">
      <c r="A116" t="s">
        <v>49</v>
      </c>
      <c s="34" t="s">
        <v>116</v>
      </c>
      <c s="34" t="s">
        <v>4571</v>
      </c>
      <c s="35" t="s">
        <v>644</v>
      </c>
      <c s="6" t="s">
        <v>4572</v>
      </c>
      <c s="36" t="s">
        <v>75</v>
      </c>
      <c s="37">
        <v>15</v>
      </c>
      <c s="36">
        <v>0</v>
      </c>
      <c s="36">
        <f>ROUND(G116*H116,6)</f>
      </c>
      <c r="L116" s="38">
        <v>0</v>
      </c>
      <c s="32">
        <f>ROUND(ROUND(L116,2)*ROUND(G116,3),2)</f>
      </c>
      <c s="36" t="s">
        <v>1514</v>
      </c>
      <c>
        <f>(M116*21)/100</f>
      </c>
      <c t="s">
        <v>28</v>
      </c>
    </row>
    <row r="117" spans="1:5" ht="25.5">
      <c r="A117" s="35" t="s">
        <v>56</v>
      </c>
      <c r="E117" s="39" t="s">
        <v>4576</v>
      </c>
    </row>
    <row r="118" spans="1:5" ht="38.25">
      <c r="A118" s="35" t="s">
        <v>57</v>
      </c>
      <c r="E118" s="40" t="s">
        <v>4577</v>
      </c>
    </row>
    <row r="119" spans="1:5" ht="25.5">
      <c r="A119" t="s">
        <v>58</v>
      </c>
      <c r="E119" s="39" t="s">
        <v>4575</v>
      </c>
    </row>
    <row r="120" spans="1:16" ht="12.75">
      <c r="A120" t="s">
        <v>49</v>
      </c>
      <c s="34" t="s">
        <v>120</v>
      </c>
      <c s="34" t="s">
        <v>4578</v>
      </c>
      <c s="35" t="s">
        <v>52</v>
      </c>
      <c s="6" t="s">
        <v>4579</v>
      </c>
      <c s="36" t="s">
        <v>54</v>
      </c>
      <c s="37">
        <v>224</v>
      </c>
      <c s="36">
        <v>0</v>
      </c>
      <c s="36">
        <f>ROUND(G120*H120,6)</f>
      </c>
      <c r="L120" s="38">
        <v>0</v>
      </c>
      <c s="32">
        <f>ROUND(ROUND(L120,2)*ROUND(G120,3),2)</f>
      </c>
      <c s="36" t="s">
        <v>1514</v>
      </c>
      <c>
        <f>(M120*21)/100</f>
      </c>
      <c t="s">
        <v>28</v>
      </c>
    </row>
    <row r="121" spans="1:5" ht="12.75">
      <c r="A121" s="35" t="s">
        <v>56</v>
      </c>
      <c r="E121" s="39" t="s">
        <v>4580</v>
      </c>
    </row>
    <row r="122" spans="1:5" ht="38.25">
      <c r="A122" s="35" t="s">
        <v>57</v>
      </c>
      <c r="E122" s="40" t="s">
        <v>4581</v>
      </c>
    </row>
    <row r="123" spans="1:5" ht="344.25">
      <c r="A123" t="s">
        <v>58</v>
      </c>
      <c r="E123" s="39" t="s">
        <v>4582</v>
      </c>
    </row>
    <row r="124" spans="1:16" ht="12.75">
      <c r="A124" t="s">
        <v>49</v>
      </c>
      <c s="34" t="s">
        <v>124</v>
      </c>
      <c s="34" t="s">
        <v>4578</v>
      </c>
      <c s="35" t="s">
        <v>644</v>
      </c>
      <c s="6" t="s">
        <v>4579</v>
      </c>
      <c s="36" t="s">
        <v>54</v>
      </c>
      <c s="37">
        <v>219</v>
      </c>
      <c s="36">
        <v>0</v>
      </c>
      <c s="36">
        <f>ROUND(G124*H124,6)</f>
      </c>
      <c r="L124" s="38">
        <v>0</v>
      </c>
      <c s="32">
        <f>ROUND(ROUND(L124,2)*ROUND(G124,3),2)</f>
      </c>
      <c s="36" t="s">
        <v>1514</v>
      </c>
      <c>
        <f>(M124*21)/100</f>
      </c>
      <c t="s">
        <v>28</v>
      </c>
    </row>
    <row r="125" spans="1:5" ht="25.5">
      <c r="A125" s="35" t="s">
        <v>56</v>
      </c>
      <c r="E125" s="39" t="s">
        <v>4583</v>
      </c>
    </row>
    <row r="126" spans="1:5" ht="38.25">
      <c r="A126" s="35" t="s">
        <v>57</v>
      </c>
      <c r="E126" s="40" t="s">
        <v>4584</v>
      </c>
    </row>
    <row r="127" spans="1:5" ht="344.25">
      <c r="A127" t="s">
        <v>58</v>
      </c>
      <c r="E127" s="39" t="s">
        <v>4582</v>
      </c>
    </row>
    <row r="128" spans="1:16" ht="12.75">
      <c r="A128" t="s">
        <v>49</v>
      </c>
      <c s="34" t="s">
        <v>128</v>
      </c>
      <c s="34" t="s">
        <v>4585</v>
      </c>
      <c s="35" t="s">
        <v>52</v>
      </c>
      <c s="6" t="s">
        <v>4586</v>
      </c>
      <c s="36" t="s">
        <v>54</v>
      </c>
      <c s="37">
        <v>443</v>
      </c>
      <c s="36">
        <v>0</v>
      </c>
      <c s="36">
        <f>ROUND(G128*H128,6)</f>
      </c>
      <c r="L128" s="38">
        <v>0</v>
      </c>
      <c s="32">
        <f>ROUND(ROUND(L128,2)*ROUND(G128,3),2)</f>
      </c>
      <c s="36" t="s">
        <v>1514</v>
      </c>
      <c>
        <f>(M128*21)/100</f>
      </c>
      <c t="s">
        <v>28</v>
      </c>
    </row>
    <row r="129" spans="1:5" ht="12.75">
      <c r="A129" s="35" t="s">
        <v>56</v>
      </c>
      <c r="E129" s="39" t="s">
        <v>4587</v>
      </c>
    </row>
    <row r="130" spans="1:5" ht="12.75">
      <c r="A130" s="35" t="s">
        <v>57</v>
      </c>
      <c r="E130" s="40" t="s">
        <v>4588</v>
      </c>
    </row>
    <row r="131" spans="1:5" ht="12.75">
      <c r="A131" t="s">
        <v>58</v>
      </c>
      <c r="E131" s="39" t="s">
        <v>4589</v>
      </c>
    </row>
    <row r="132" spans="1:16" ht="25.5">
      <c r="A132" t="s">
        <v>49</v>
      </c>
      <c s="34" t="s">
        <v>132</v>
      </c>
      <c s="34" t="s">
        <v>4590</v>
      </c>
      <c s="35" t="s">
        <v>52</v>
      </c>
      <c s="6" t="s">
        <v>4591</v>
      </c>
      <c s="36" t="s">
        <v>105</v>
      </c>
      <c s="37">
        <v>336</v>
      </c>
      <c s="36">
        <v>0</v>
      </c>
      <c s="36">
        <f>ROUND(G132*H132,6)</f>
      </c>
      <c r="L132" s="38">
        <v>0</v>
      </c>
      <c s="32">
        <f>ROUND(ROUND(L132,2)*ROUND(G132,3),2)</f>
      </c>
      <c s="36" t="s">
        <v>1514</v>
      </c>
      <c>
        <f>(M132*21)/100</f>
      </c>
      <c t="s">
        <v>28</v>
      </c>
    </row>
    <row r="133" spans="1:5" ht="12.75">
      <c r="A133" s="35" t="s">
        <v>56</v>
      </c>
      <c r="E133" s="39" t="s">
        <v>4592</v>
      </c>
    </row>
    <row r="134" spans="1:5" ht="38.25">
      <c r="A134" s="35" t="s">
        <v>57</v>
      </c>
      <c r="E134" s="40" t="s">
        <v>4593</v>
      </c>
    </row>
    <row r="135" spans="1:5" ht="63.75">
      <c r="A135" t="s">
        <v>58</v>
      </c>
      <c r="E135" s="39" t="s">
        <v>4594</v>
      </c>
    </row>
    <row r="136" spans="1:16" ht="12.75">
      <c r="A136" t="s">
        <v>49</v>
      </c>
      <c s="34" t="s">
        <v>136</v>
      </c>
      <c s="34" t="s">
        <v>4595</v>
      </c>
      <c s="35" t="s">
        <v>52</v>
      </c>
      <c s="6" t="s">
        <v>4596</v>
      </c>
      <c s="36" t="s">
        <v>105</v>
      </c>
      <c s="37">
        <v>56.94</v>
      </c>
      <c s="36">
        <v>0</v>
      </c>
      <c s="36">
        <f>ROUND(G136*H136,6)</f>
      </c>
      <c r="L136" s="38">
        <v>0</v>
      </c>
      <c s="32">
        <f>ROUND(ROUND(L136,2)*ROUND(G136,3),2)</f>
      </c>
      <c s="36" t="s">
        <v>1514</v>
      </c>
      <c>
        <f>(M136*21)/100</f>
      </c>
      <c t="s">
        <v>28</v>
      </c>
    </row>
    <row r="137" spans="1:5" ht="51">
      <c r="A137" s="35" t="s">
        <v>56</v>
      </c>
      <c r="E137" s="39" t="s">
        <v>4597</v>
      </c>
    </row>
    <row r="138" spans="1:5" ht="12.75">
      <c r="A138" s="35" t="s">
        <v>57</v>
      </c>
      <c r="E138" s="40" t="s">
        <v>4598</v>
      </c>
    </row>
    <row r="139" spans="1:5" ht="63.75">
      <c r="A139" t="s">
        <v>58</v>
      </c>
      <c r="E139" s="39" t="s">
        <v>4594</v>
      </c>
    </row>
    <row r="140" spans="1:16" ht="12.75">
      <c r="A140" t="s">
        <v>49</v>
      </c>
      <c s="34" t="s">
        <v>140</v>
      </c>
      <c s="34" t="s">
        <v>4599</v>
      </c>
      <c s="35" t="s">
        <v>52</v>
      </c>
      <c s="6" t="s">
        <v>4600</v>
      </c>
      <c s="36" t="s">
        <v>105</v>
      </c>
      <c s="37">
        <v>1363.2</v>
      </c>
      <c s="36">
        <v>0</v>
      </c>
      <c s="36">
        <f>ROUND(G140*H140,6)</f>
      </c>
      <c r="L140" s="38">
        <v>0</v>
      </c>
      <c s="32">
        <f>ROUND(ROUND(L140,2)*ROUND(G140,3),2)</f>
      </c>
      <c s="36" t="s">
        <v>1514</v>
      </c>
      <c>
        <f>(M140*21)/100</f>
      </c>
      <c t="s">
        <v>28</v>
      </c>
    </row>
    <row r="141" spans="1:5" ht="51">
      <c r="A141" s="35" t="s">
        <v>56</v>
      </c>
      <c r="E141" s="39" t="s">
        <v>4601</v>
      </c>
    </row>
    <row r="142" spans="1:5" ht="38.25">
      <c r="A142" s="35" t="s">
        <v>57</v>
      </c>
      <c r="E142" s="40" t="s">
        <v>4602</v>
      </c>
    </row>
    <row r="143" spans="1:5" ht="63.75">
      <c r="A143" t="s">
        <v>58</v>
      </c>
      <c r="E143" s="39" t="s">
        <v>4594</v>
      </c>
    </row>
    <row r="144" spans="1:16" ht="12.75">
      <c r="A144" t="s">
        <v>49</v>
      </c>
      <c s="34" t="s">
        <v>143</v>
      </c>
      <c s="34" t="s">
        <v>4603</v>
      </c>
      <c s="35" t="s">
        <v>52</v>
      </c>
      <c s="6" t="s">
        <v>4604</v>
      </c>
      <c s="36" t="s">
        <v>105</v>
      </c>
      <c s="37">
        <v>151.84</v>
      </c>
      <c s="36">
        <v>0</v>
      </c>
      <c s="36">
        <f>ROUND(G144*H144,6)</f>
      </c>
      <c r="L144" s="38">
        <v>0</v>
      </c>
      <c s="32">
        <f>ROUND(ROUND(L144,2)*ROUND(G144,3),2)</f>
      </c>
      <c s="36" t="s">
        <v>1514</v>
      </c>
      <c>
        <f>(M144*21)/100</f>
      </c>
      <c t="s">
        <v>28</v>
      </c>
    </row>
    <row r="145" spans="1:5" ht="38.25">
      <c r="A145" s="35" t="s">
        <v>56</v>
      </c>
      <c r="E145" s="39" t="s">
        <v>4605</v>
      </c>
    </row>
    <row r="146" spans="1:5" ht="12.75">
      <c r="A146" s="35" t="s">
        <v>57</v>
      </c>
      <c r="E146" s="40" t="s">
        <v>4606</v>
      </c>
    </row>
    <row r="147" spans="1:5" ht="63.75">
      <c r="A147" t="s">
        <v>58</v>
      </c>
      <c r="E147" s="39" t="s">
        <v>4594</v>
      </c>
    </row>
    <row r="148" spans="1:16" ht="12.75">
      <c r="A148" t="s">
        <v>49</v>
      </c>
      <c s="34" t="s">
        <v>147</v>
      </c>
      <c s="34" t="s">
        <v>4607</v>
      </c>
      <c s="35" t="s">
        <v>52</v>
      </c>
      <c s="6" t="s">
        <v>4608</v>
      </c>
      <c s="36" t="s">
        <v>105</v>
      </c>
      <c s="37">
        <v>117.15</v>
      </c>
      <c s="36">
        <v>0</v>
      </c>
      <c s="36">
        <f>ROUND(G148*H148,6)</f>
      </c>
      <c r="L148" s="38">
        <v>0</v>
      </c>
      <c s="32">
        <f>ROUND(ROUND(L148,2)*ROUND(G148,3),2)</f>
      </c>
      <c s="36" t="s">
        <v>1514</v>
      </c>
      <c>
        <f>(M148*21)/100</f>
      </c>
      <c t="s">
        <v>28</v>
      </c>
    </row>
    <row r="149" spans="1:5" ht="12.75">
      <c r="A149" s="35" t="s">
        <v>56</v>
      </c>
      <c r="E149" s="39" t="s">
        <v>4609</v>
      </c>
    </row>
    <row r="150" spans="1:5" ht="38.25">
      <c r="A150" s="35" t="s">
        <v>57</v>
      </c>
      <c r="E150" s="40" t="s">
        <v>4610</v>
      </c>
    </row>
    <row r="151" spans="1:5" ht="191.25">
      <c r="A151" t="s">
        <v>58</v>
      </c>
      <c r="E151" s="39" t="s">
        <v>4611</v>
      </c>
    </row>
    <row r="152" spans="1:16" ht="12.75">
      <c r="A152" t="s">
        <v>49</v>
      </c>
      <c s="34" t="s">
        <v>170</v>
      </c>
      <c s="34" t="s">
        <v>4612</v>
      </c>
      <c s="35" t="s">
        <v>52</v>
      </c>
      <c s="6" t="s">
        <v>4613</v>
      </c>
      <c s="36" t="s">
        <v>67</v>
      </c>
      <c s="37">
        <v>56</v>
      </c>
      <c s="36">
        <v>0</v>
      </c>
      <c s="36">
        <f>ROUND(G152*H152,6)</f>
      </c>
      <c r="L152" s="38">
        <v>0</v>
      </c>
      <c s="32">
        <f>ROUND(ROUND(L152,2)*ROUND(G152,3),2)</f>
      </c>
      <c s="36" t="s">
        <v>1514</v>
      </c>
      <c>
        <f>(M152*21)/100</f>
      </c>
      <c t="s">
        <v>28</v>
      </c>
    </row>
    <row r="153" spans="1:5" ht="12.75">
      <c r="A153" s="35" t="s">
        <v>56</v>
      </c>
      <c r="E153" s="39" t="s">
        <v>4614</v>
      </c>
    </row>
    <row r="154" spans="1:5" ht="38.25">
      <c r="A154" s="35" t="s">
        <v>57</v>
      </c>
      <c r="E154" s="40" t="s">
        <v>4615</v>
      </c>
    </row>
    <row r="155" spans="1:5" ht="38.25">
      <c r="A155" t="s">
        <v>58</v>
      </c>
      <c r="E155" s="39" t="s">
        <v>4616</v>
      </c>
    </row>
    <row r="156" spans="1:16" ht="12.75">
      <c r="A156" t="s">
        <v>49</v>
      </c>
      <c s="34" t="s">
        <v>175</v>
      </c>
      <c s="34" t="s">
        <v>4617</v>
      </c>
      <c s="35" t="s">
        <v>52</v>
      </c>
      <c s="6" t="s">
        <v>4618</v>
      </c>
      <c s="36" t="s">
        <v>2207</v>
      </c>
      <c s="37">
        <v>1514.434</v>
      </c>
      <c s="36">
        <v>0</v>
      </c>
      <c s="36">
        <f>ROUND(G156*H156,6)</f>
      </c>
      <c r="L156" s="38">
        <v>0</v>
      </c>
      <c s="32">
        <f>ROUND(ROUND(L156,2)*ROUND(G156,3),2)</f>
      </c>
      <c s="36" t="s">
        <v>1063</v>
      </c>
      <c>
        <f>(M156*21)/100</f>
      </c>
      <c t="s">
        <v>28</v>
      </c>
    </row>
    <row r="157" spans="1:5" ht="12.75">
      <c r="A157" s="35" t="s">
        <v>56</v>
      </c>
      <c r="E157" s="39" t="s">
        <v>4619</v>
      </c>
    </row>
    <row r="158" spans="1:5" ht="38.25">
      <c r="A158" s="35" t="s">
        <v>57</v>
      </c>
      <c r="E158" s="40" t="s">
        <v>4620</v>
      </c>
    </row>
    <row r="159" spans="1:5" ht="38.25">
      <c r="A159" t="s">
        <v>58</v>
      </c>
      <c r="E159" s="39" t="s">
        <v>4616</v>
      </c>
    </row>
    <row r="160" spans="1:16" ht="12.75">
      <c r="A160" t="s">
        <v>49</v>
      </c>
      <c s="34" t="s">
        <v>178</v>
      </c>
      <c s="34" t="s">
        <v>4617</v>
      </c>
      <c s="35" t="s">
        <v>644</v>
      </c>
      <c s="6" t="s">
        <v>4618</v>
      </c>
      <c s="36" t="s">
        <v>2207</v>
      </c>
      <c s="37">
        <v>10302.296</v>
      </c>
      <c s="36">
        <v>0</v>
      </c>
      <c s="36">
        <f>ROUND(G160*H160,6)</f>
      </c>
      <c r="L160" s="38">
        <v>0</v>
      </c>
      <c s="32">
        <f>ROUND(ROUND(L160,2)*ROUND(G160,3),2)</f>
      </c>
      <c s="36" t="s">
        <v>1063</v>
      </c>
      <c>
        <f>(M160*21)/100</f>
      </c>
      <c t="s">
        <v>28</v>
      </c>
    </row>
    <row r="161" spans="1:5" ht="25.5">
      <c r="A161" s="35" t="s">
        <v>56</v>
      </c>
      <c r="E161" s="39" t="s">
        <v>4621</v>
      </c>
    </row>
    <row r="162" spans="1:5" ht="38.25">
      <c r="A162" s="35" t="s">
        <v>57</v>
      </c>
      <c r="E162" s="40" t="s">
        <v>4622</v>
      </c>
    </row>
    <row r="163" spans="1:5" ht="38.25">
      <c r="A163" t="s">
        <v>58</v>
      </c>
      <c r="E163" s="39" t="s">
        <v>4616</v>
      </c>
    </row>
    <row r="164" spans="1:16" ht="25.5">
      <c r="A164" t="s">
        <v>49</v>
      </c>
      <c s="34" t="s">
        <v>181</v>
      </c>
      <c s="34" t="s">
        <v>4623</v>
      </c>
      <c s="35" t="s">
        <v>52</v>
      </c>
      <c s="6" t="s">
        <v>4624</v>
      </c>
      <c s="36" t="s">
        <v>67</v>
      </c>
      <c s="37">
        <v>29016</v>
      </c>
      <c s="36">
        <v>0</v>
      </c>
      <c s="36">
        <f>ROUND(G164*H164,6)</f>
      </c>
      <c r="L164" s="38">
        <v>0</v>
      </c>
      <c s="32">
        <f>ROUND(ROUND(L164,2)*ROUND(G164,3),2)</f>
      </c>
      <c s="36" t="s">
        <v>1514</v>
      </c>
      <c>
        <f>(M164*21)/100</f>
      </c>
      <c t="s">
        <v>28</v>
      </c>
    </row>
    <row r="165" spans="1:5" ht="51">
      <c r="A165" s="35" t="s">
        <v>56</v>
      </c>
      <c r="E165" s="39" t="s">
        <v>4625</v>
      </c>
    </row>
    <row r="166" spans="1:5" ht="12.75">
      <c r="A166" s="35" t="s">
        <v>57</v>
      </c>
      <c r="E166" s="40" t="s">
        <v>4626</v>
      </c>
    </row>
    <row r="167" spans="1:5" ht="63.75">
      <c r="A167" t="s">
        <v>58</v>
      </c>
      <c r="E167" s="39" t="s">
        <v>4627</v>
      </c>
    </row>
    <row r="168" spans="1:16" ht="25.5">
      <c r="A168" t="s">
        <v>49</v>
      </c>
      <c s="34" t="s">
        <v>185</v>
      </c>
      <c s="34" t="s">
        <v>4628</v>
      </c>
      <c s="35" t="s">
        <v>52</v>
      </c>
      <c s="6" t="s">
        <v>4629</v>
      </c>
      <c s="36" t="s">
        <v>67</v>
      </c>
      <c s="37">
        <v>2080</v>
      </c>
      <c s="36">
        <v>0</v>
      </c>
      <c s="36">
        <f>ROUND(G168*H168,6)</f>
      </c>
      <c r="L168" s="38">
        <v>0</v>
      </c>
      <c s="32">
        <f>ROUND(ROUND(L168,2)*ROUND(G168,3),2)</f>
      </c>
      <c s="36" t="s">
        <v>1514</v>
      </c>
      <c>
        <f>(M168*21)/100</f>
      </c>
      <c t="s">
        <v>28</v>
      </c>
    </row>
    <row r="169" spans="1:5" ht="76.5">
      <c r="A169" s="35" t="s">
        <v>56</v>
      </c>
      <c r="E169" s="39" t="s">
        <v>4630</v>
      </c>
    </row>
    <row r="170" spans="1:5" ht="12.75">
      <c r="A170" s="35" t="s">
        <v>57</v>
      </c>
      <c r="E170" s="40" t="s">
        <v>4631</v>
      </c>
    </row>
    <row r="171" spans="1:5" ht="63.75">
      <c r="A171" t="s">
        <v>58</v>
      </c>
      <c r="E171" s="39" t="s">
        <v>4627</v>
      </c>
    </row>
    <row r="172" spans="1:16" ht="25.5">
      <c r="A172" t="s">
        <v>49</v>
      </c>
      <c s="34" t="s">
        <v>925</v>
      </c>
      <c s="34" t="s">
        <v>4632</v>
      </c>
      <c s="35" t="s">
        <v>52</v>
      </c>
      <c s="6" t="s">
        <v>4633</v>
      </c>
      <c s="36" t="s">
        <v>67</v>
      </c>
      <c s="37">
        <v>48</v>
      </c>
      <c s="36">
        <v>0</v>
      </c>
      <c s="36">
        <f>ROUND(G172*H172,6)</f>
      </c>
      <c r="L172" s="38">
        <v>0</v>
      </c>
      <c s="32">
        <f>ROUND(ROUND(L172,2)*ROUND(G172,3),2)</f>
      </c>
      <c s="36" t="s">
        <v>1063</v>
      </c>
      <c>
        <f>(M172*21)/100</f>
      </c>
      <c t="s">
        <v>28</v>
      </c>
    </row>
    <row r="173" spans="1:5" ht="25.5">
      <c r="A173" s="35" t="s">
        <v>56</v>
      </c>
      <c r="E173" s="39" t="s">
        <v>4634</v>
      </c>
    </row>
    <row r="174" spans="1:5" ht="12.75">
      <c r="A174" s="35" t="s">
        <v>57</v>
      </c>
      <c r="E174" s="40" t="s">
        <v>4635</v>
      </c>
    </row>
    <row r="175" spans="1:5" ht="63.75">
      <c r="A175" t="s">
        <v>58</v>
      </c>
      <c r="E175" s="39" t="s">
        <v>4627</v>
      </c>
    </row>
    <row r="176" spans="1:16" ht="12.75">
      <c r="A176" t="s">
        <v>49</v>
      </c>
      <c s="34" t="s">
        <v>508</v>
      </c>
      <c s="34" t="s">
        <v>4636</v>
      </c>
      <c s="35" t="s">
        <v>52</v>
      </c>
      <c s="6" t="s">
        <v>4637</v>
      </c>
      <c s="36" t="s">
        <v>75</v>
      </c>
      <c s="37">
        <v>492.23</v>
      </c>
      <c s="36">
        <v>0</v>
      </c>
      <c s="36">
        <f>ROUND(G176*H176,6)</f>
      </c>
      <c r="L176" s="38">
        <v>0</v>
      </c>
      <c s="32">
        <f>ROUND(ROUND(L176,2)*ROUND(G176,3),2)</f>
      </c>
      <c s="36" t="s">
        <v>1063</v>
      </c>
      <c>
        <f>(M176*21)/100</f>
      </c>
      <c t="s">
        <v>28</v>
      </c>
    </row>
    <row r="177" spans="1:5" ht="12.75">
      <c r="A177" s="35" t="s">
        <v>56</v>
      </c>
      <c r="E177" s="39" t="s">
        <v>4638</v>
      </c>
    </row>
    <row r="178" spans="1:5" ht="51">
      <c r="A178" s="35" t="s">
        <v>57</v>
      </c>
      <c r="E178" s="40" t="s">
        <v>4639</v>
      </c>
    </row>
    <row r="179" spans="1:5" ht="369.75">
      <c r="A179" t="s">
        <v>58</v>
      </c>
      <c r="E179" s="39" t="s">
        <v>4640</v>
      </c>
    </row>
    <row r="180" spans="1:16" ht="12.75">
      <c r="A180" t="s">
        <v>49</v>
      </c>
      <c s="34" t="s">
        <v>512</v>
      </c>
      <c s="34" t="s">
        <v>4641</v>
      </c>
      <c s="35" t="s">
        <v>52</v>
      </c>
      <c s="6" t="s">
        <v>4642</v>
      </c>
      <c s="36" t="s">
        <v>648</v>
      </c>
      <c s="37">
        <v>59.071</v>
      </c>
      <c s="36">
        <v>0</v>
      </c>
      <c s="36">
        <f>ROUND(G180*H180,6)</f>
      </c>
      <c r="L180" s="38">
        <v>0</v>
      </c>
      <c s="32">
        <f>ROUND(ROUND(L180,2)*ROUND(G180,3),2)</f>
      </c>
      <c s="36" t="s">
        <v>4537</v>
      </c>
      <c>
        <f>(M180*21)/100</f>
      </c>
      <c t="s">
        <v>28</v>
      </c>
    </row>
    <row r="181" spans="1:5" ht="12.75">
      <c r="A181" s="35" t="s">
        <v>56</v>
      </c>
      <c r="E181" s="39" t="s">
        <v>4643</v>
      </c>
    </row>
    <row r="182" spans="1:5" ht="25.5">
      <c r="A182" s="35" t="s">
        <v>57</v>
      </c>
      <c r="E182" s="40" t="s">
        <v>4644</v>
      </c>
    </row>
    <row r="183" spans="1:5" ht="267.75">
      <c r="A183" t="s">
        <v>58</v>
      </c>
      <c r="E183" s="39" t="s">
        <v>4645</v>
      </c>
    </row>
    <row r="184" spans="1:16" ht="25.5">
      <c r="A184" t="s">
        <v>49</v>
      </c>
      <c s="34" t="s">
        <v>523</v>
      </c>
      <c s="34" t="s">
        <v>4646</v>
      </c>
      <c s="35" t="s">
        <v>52</v>
      </c>
      <c s="6" t="s">
        <v>4647</v>
      </c>
      <c s="36" t="s">
        <v>67</v>
      </c>
      <c s="37">
        <v>9500</v>
      </c>
      <c s="36">
        <v>0</v>
      </c>
      <c s="36">
        <f>ROUND(G184*H184,6)</f>
      </c>
      <c r="L184" s="38">
        <v>0</v>
      </c>
      <c s="32">
        <f>ROUND(ROUND(L184,2)*ROUND(G184,3),2)</f>
      </c>
      <c s="36" t="s">
        <v>4537</v>
      </c>
      <c>
        <f>(M184*21)/100</f>
      </c>
      <c t="s">
        <v>28</v>
      </c>
    </row>
    <row r="185" spans="1:5" ht="25.5">
      <c r="A185" s="35" t="s">
        <v>56</v>
      </c>
      <c r="E185" s="39" t="s">
        <v>4648</v>
      </c>
    </row>
    <row r="186" spans="1:5" ht="51">
      <c r="A186" s="35" t="s">
        <v>57</v>
      </c>
      <c r="E186" s="40" t="s">
        <v>4649</v>
      </c>
    </row>
    <row r="187" spans="1:5" ht="63.75">
      <c r="A187" t="s">
        <v>58</v>
      </c>
      <c r="E187" s="39" t="s">
        <v>4650</v>
      </c>
    </row>
    <row r="188" spans="1:13" ht="12.75">
      <c r="A188" t="s">
        <v>47</v>
      </c>
      <c r="C188" s="31" t="s">
        <v>26</v>
      </c>
      <c r="E188" s="33" t="s">
        <v>3565</v>
      </c>
      <c r="J188" s="32">
        <f>0</f>
      </c>
      <c s="32">
        <f>0</f>
      </c>
      <c s="32">
        <f>0+L189+L193+L197+L201+L205+L209+L213+L217+L221+L225+L229+L233+L237+L241+L245+L249</f>
      </c>
      <c s="32">
        <f>0+M189+M193+M197+M201+M205+M209+M213+M217+M221+M225+M229+M233+M237+M241+M245+M249</f>
      </c>
    </row>
    <row r="189" spans="1:16" ht="12.75">
      <c r="A189" t="s">
        <v>49</v>
      </c>
      <c s="34" t="s">
        <v>926</v>
      </c>
      <c s="34" t="s">
        <v>4651</v>
      </c>
      <c s="35" t="s">
        <v>52</v>
      </c>
      <c s="6" t="s">
        <v>4652</v>
      </c>
      <c s="36" t="s">
        <v>75</v>
      </c>
      <c s="37">
        <v>420.264</v>
      </c>
      <c s="36">
        <v>0</v>
      </c>
      <c s="36">
        <f>ROUND(G189*H189,6)</f>
      </c>
      <c r="L189" s="38">
        <v>0</v>
      </c>
      <c s="32">
        <f>ROUND(ROUND(L189,2)*ROUND(G189,3),2)</f>
      </c>
      <c s="36" t="s">
        <v>1514</v>
      </c>
      <c>
        <f>(M189*21)/100</f>
      </c>
      <c t="s">
        <v>28</v>
      </c>
    </row>
    <row r="190" spans="1:5" ht="12.75">
      <c r="A190" s="35" t="s">
        <v>56</v>
      </c>
      <c r="E190" s="39" t="s">
        <v>4653</v>
      </c>
    </row>
    <row r="191" spans="1:5" ht="63.75">
      <c r="A191" s="35" t="s">
        <v>57</v>
      </c>
      <c r="E191" s="40" t="s">
        <v>4654</v>
      </c>
    </row>
    <row r="192" spans="1:5" ht="382.5">
      <c r="A192" t="s">
        <v>58</v>
      </c>
      <c r="E192" s="39" t="s">
        <v>4655</v>
      </c>
    </row>
    <row r="193" spans="1:16" ht="12.75">
      <c r="A193" t="s">
        <v>49</v>
      </c>
      <c s="34" t="s">
        <v>831</v>
      </c>
      <c s="34" t="s">
        <v>4656</v>
      </c>
      <c s="35" t="s">
        <v>52</v>
      </c>
      <c s="6" t="s">
        <v>4657</v>
      </c>
      <c s="36" t="s">
        <v>648</v>
      </c>
      <c s="37">
        <v>109.279</v>
      </c>
      <c s="36">
        <v>0</v>
      </c>
      <c s="36">
        <f>ROUND(G193*H193,6)</f>
      </c>
      <c r="L193" s="38">
        <v>0</v>
      </c>
      <c s="32">
        <f>ROUND(ROUND(L193,2)*ROUND(G193,3),2)</f>
      </c>
      <c s="36" t="s">
        <v>1514</v>
      </c>
      <c>
        <f>(M193*21)/100</f>
      </c>
      <c t="s">
        <v>28</v>
      </c>
    </row>
    <row r="194" spans="1:5" ht="25.5">
      <c r="A194" s="35" t="s">
        <v>56</v>
      </c>
      <c r="E194" s="39" t="s">
        <v>4658</v>
      </c>
    </row>
    <row r="195" spans="1:5" ht="12.75">
      <c r="A195" s="35" t="s">
        <v>57</v>
      </c>
      <c r="E195" s="40" t="s">
        <v>4659</v>
      </c>
    </row>
    <row r="196" spans="1:5" ht="242.25">
      <c r="A196" t="s">
        <v>58</v>
      </c>
      <c r="E196" s="39" t="s">
        <v>4660</v>
      </c>
    </row>
    <row r="197" spans="1:16" ht="12.75">
      <c r="A197" t="s">
        <v>49</v>
      </c>
      <c s="34" t="s">
        <v>188</v>
      </c>
      <c s="34" t="s">
        <v>4661</v>
      </c>
      <c s="35" t="s">
        <v>52</v>
      </c>
      <c s="6" t="s">
        <v>4662</v>
      </c>
      <c s="36" t="s">
        <v>75</v>
      </c>
      <c s="37">
        <v>9.1</v>
      </c>
      <c s="36">
        <v>0</v>
      </c>
      <c s="36">
        <f>ROUND(G197*H197,6)</f>
      </c>
      <c r="L197" s="38">
        <v>0</v>
      </c>
      <c s="32">
        <f>ROUND(ROUND(L197,2)*ROUND(G197,3),2)</f>
      </c>
      <c s="36" t="s">
        <v>1514</v>
      </c>
      <c>
        <f>(M197*21)/100</f>
      </c>
      <c t="s">
        <v>28</v>
      </c>
    </row>
    <row r="198" spans="1:5" ht="12.75">
      <c r="A198" s="35" t="s">
        <v>56</v>
      </c>
      <c r="E198" s="39" t="s">
        <v>4663</v>
      </c>
    </row>
    <row r="199" spans="1:5" ht="38.25">
      <c r="A199" s="35" t="s">
        <v>57</v>
      </c>
      <c r="E199" s="40" t="s">
        <v>4664</v>
      </c>
    </row>
    <row r="200" spans="1:5" ht="369.75">
      <c r="A200" t="s">
        <v>58</v>
      </c>
      <c r="E200" s="39" t="s">
        <v>4665</v>
      </c>
    </row>
    <row r="201" spans="1:16" ht="12.75">
      <c r="A201" t="s">
        <v>49</v>
      </c>
      <c s="34" t="s">
        <v>192</v>
      </c>
      <c s="34" t="s">
        <v>3790</v>
      </c>
      <c s="35" t="s">
        <v>52</v>
      </c>
      <c s="6" t="s">
        <v>4666</v>
      </c>
      <c s="36" t="s">
        <v>648</v>
      </c>
      <c s="37">
        <v>1.638</v>
      </c>
      <c s="36">
        <v>0</v>
      </c>
      <c s="36">
        <f>ROUND(G201*H201,6)</f>
      </c>
      <c r="L201" s="38">
        <v>0</v>
      </c>
      <c s="32">
        <f>ROUND(ROUND(L201,2)*ROUND(G201,3),2)</f>
      </c>
      <c s="36" t="s">
        <v>1514</v>
      </c>
      <c>
        <f>(M201*21)/100</f>
      </c>
      <c t="s">
        <v>28</v>
      </c>
    </row>
    <row r="202" spans="1:5" ht="12.75">
      <c r="A202" s="35" t="s">
        <v>56</v>
      </c>
      <c r="E202" s="39" t="s">
        <v>4667</v>
      </c>
    </row>
    <row r="203" spans="1:5" ht="38.25">
      <c r="A203" s="35" t="s">
        <v>57</v>
      </c>
      <c r="E203" s="40" t="s">
        <v>4668</v>
      </c>
    </row>
    <row r="204" spans="1:5" ht="267.75">
      <c r="A204" t="s">
        <v>58</v>
      </c>
      <c r="E204" s="39" t="s">
        <v>4669</v>
      </c>
    </row>
    <row r="205" spans="1:16" ht="12.75">
      <c r="A205" t="s">
        <v>49</v>
      </c>
      <c s="34" t="s">
        <v>196</v>
      </c>
      <c s="34" t="s">
        <v>4670</v>
      </c>
      <c s="35" t="s">
        <v>52</v>
      </c>
      <c s="6" t="s">
        <v>4671</v>
      </c>
      <c s="36" t="s">
        <v>75</v>
      </c>
      <c s="37">
        <v>404.92</v>
      </c>
      <c s="36">
        <v>0</v>
      </c>
      <c s="36">
        <f>ROUND(G205*H205,6)</f>
      </c>
      <c r="L205" s="38">
        <v>0</v>
      </c>
      <c s="32">
        <f>ROUND(ROUND(L205,2)*ROUND(G205,3),2)</f>
      </c>
      <c s="36" t="s">
        <v>1514</v>
      </c>
      <c>
        <f>(M205*21)/100</f>
      </c>
      <c t="s">
        <v>28</v>
      </c>
    </row>
    <row r="206" spans="1:5" ht="25.5">
      <c r="A206" s="35" t="s">
        <v>56</v>
      </c>
      <c r="E206" s="39" t="s">
        <v>4672</v>
      </c>
    </row>
    <row r="207" spans="1:5" ht="38.25">
      <c r="A207" s="35" t="s">
        <v>57</v>
      </c>
      <c r="E207" s="40" t="s">
        <v>4673</v>
      </c>
    </row>
    <row r="208" spans="1:5" ht="369.75">
      <c r="A208" t="s">
        <v>58</v>
      </c>
      <c r="E208" s="39" t="s">
        <v>4665</v>
      </c>
    </row>
    <row r="209" spans="1:16" ht="12.75">
      <c r="A209" t="s">
        <v>49</v>
      </c>
      <c s="34" t="s">
        <v>200</v>
      </c>
      <c s="34" t="s">
        <v>4674</v>
      </c>
      <c s="35" t="s">
        <v>52</v>
      </c>
      <c s="6" t="s">
        <v>4675</v>
      </c>
      <c s="36" t="s">
        <v>648</v>
      </c>
      <c s="37">
        <v>74.428</v>
      </c>
      <c s="36">
        <v>0</v>
      </c>
      <c s="36">
        <f>ROUND(G209*H209,6)</f>
      </c>
      <c r="L209" s="38">
        <v>0</v>
      </c>
      <c s="32">
        <f>ROUND(ROUND(L209,2)*ROUND(G209,3),2)</f>
      </c>
      <c s="36" t="s">
        <v>1514</v>
      </c>
      <c>
        <f>(M209*21)/100</f>
      </c>
      <c t="s">
        <v>28</v>
      </c>
    </row>
    <row r="210" spans="1:5" ht="25.5">
      <c r="A210" s="35" t="s">
        <v>56</v>
      </c>
      <c r="E210" s="39" t="s">
        <v>4676</v>
      </c>
    </row>
    <row r="211" spans="1:5" ht="12.75">
      <c r="A211" s="35" t="s">
        <v>57</v>
      </c>
      <c r="E211" s="40" t="s">
        <v>4677</v>
      </c>
    </row>
    <row r="212" spans="1:5" ht="267.75">
      <c r="A212" t="s">
        <v>58</v>
      </c>
      <c r="E212" s="39" t="s">
        <v>4669</v>
      </c>
    </row>
    <row r="213" spans="1:16" ht="12.75">
      <c r="A213" t="s">
        <v>49</v>
      </c>
      <c s="34" t="s">
        <v>204</v>
      </c>
      <c s="34" t="s">
        <v>4678</v>
      </c>
      <c s="35" t="s">
        <v>52</v>
      </c>
      <c s="6" t="s">
        <v>4679</v>
      </c>
      <c s="36" t="s">
        <v>75</v>
      </c>
      <c s="37">
        <v>263.04</v>
      </c>
      <c s="36">
        <v>0</v>
      </c>
      <c s="36">
        <f>ROUND(G213*H213,6)</f>
      </c>
      <c r="L213" s="38">
        <v>0</v>
      </c>
      <c s="32">
        <f>ROUND(ROUND(L213,2)*ROUND(G213,3),2)</f>
      </c>
      <c s="36" t="s">
        <v>1514</v>
      </c>
      <c>
        <f>(M213*21)/100</f>
      </c>
      <c t="s">
        <v>28</v>
      </c>
    </row>
    <row r="214" spans="1:5" ht="12.75">
      <c r="A214" s="35" t="s">
        <v>56</v>
      </c>
      <c r="E214" s="39" t="s">
        <v>4680</v>
      </c>
    </row>
    <row r="215" spans="1:5" ht="12.75">
      <c r="A215" s="35" t="s">
        <v>57</v>
      </c>
      <c r="E215" s="40" t="s">
        <v>4681</v>
      </c>
    </row>
    <row r="216" spans="1:5" ht="369.75">
      <c r="A216" t="s">
        <v>58</v>
      </c>
      <c r="E216" s="39" t="s">
        <v>4665</v>
      </c>
    </row>
    <row r="217" spans="1:16" ht="12.75">
      <c r="A217" t="s">
        <v>49</v>
      </c>
      <c s="34" t="s">
        <v>207</v>
      </c>
      <c s="34" t="s">
        <v>4682</v>
      </c>
      <c s="35" t="s">
        <v>52</v>
      </c>
      <c s="6" t="s">
        <v>4683</v>
      </c>
      <c s="36" t="s">
        <v>67</v>
      </c>
      <c s="37">
        <v>28</v>
      </c>
      <c s="36">
        <v>0</v>
      </c>
      <c s="36">
        <f>ROUND(G217*H217,6)</f>
      </c>
      <c r="L217" s="38">
        <v>0</v>
      </c>
      <c s="32">
        <f>ROUND(ROUND(L217,2)*ROUND(G217,3),2)</f>
      </c>
      <c s="36" t="s">
        <v>1063</v>
      </c>
      <c>
        <f>(M217*21)/100</f>
      </c>
      <c t="s">
        <v>28</v>
      </c>
    </row>
    <row r="218" spans="1:5" ht="12.75">
      <c r="A218" s="35" t="s">
        <v>56</v>
      </c>
      <c r="E218" s="39" t="s">
        <v>4684</v>
      </c>
    </row>
    <row r="219" spans="1:5" ht="12.75">
      <c r="A219" s="35" t="s">
        <v>57</v>
      </c>
      <c r="E219" s="40" t="s">
        <v>4685</v>
      </c>
    </row>
    <row r="220" spans="1:5" ht="12.75">
      <c r="A220" t="s">
        <v>58</v>
      </c>
      <c r="E220" s="39" t="s">
        <v>4686</v>
      </c>
    </row>
    <row r="221" spans="1:16" ht="12.75">
      <c r="A221" t="s">
        <v>49</v>
      </c>
      <c s="34" t="s">
        <v>210</v>
      </c>
      <c s="34" t="s">
        <v>4687</v>
      </c>
      <c s="35" t="s">
        <v>52</v>
      </c>
      <c s="6" t="s">
        <v>4688</v>
      </c>
      <c s="36" t="s">
        <v>75</v>
      </c>
      <c s="37">
        <v>16.9</v>
      </c>
      <c s="36">
        <v>0</v>
      </c>
      <c s="36">
        <f>ROUND(G221*H221,6)</f>
      </c>
      <c r="L221" s="38">
        <v>0</v>
      </c>
      <c s="32">
        <f>ROUND(ROUND(L221,2)*ROUND(G221,3),2)</f>
      </c>
      <c s="36" t="s">
        <v>1514</v>
      </c>
      <c>
        <f>(M221*21)/100</f>
      </c>
      <c t="s">
        <v>28</v>
      </c>
    </row>
    <row r="222" spans="1:5" ht="12.75">
      <c r="A222" s="35" t="s">
        <v>56</v>
      </c>
      <c r="E222" s="39" t="s">
        <v>4689</v>
      </c>
    </row>
    <row r="223" spans="1:5" ht="12.75">
      <c r="A223" s="35" t="s">
        <v>57</v>
      </c>
      <c r="E223" s="40" t="s">
        <v>4690</v>
      </c>
    </row>
    <row r="224" spans="1:5" ht="369.75">
      <c r="A224" t="s">
        <v>58</v>
      </c>
      <c r="E224" s="39" t="s">
        <v>4665</v>
      </c>
    </row>
    <row r="225" spans="1:16" ht="12.75">
      <c r="A225" t="s">
        <v>49</v>
      </c>
      <c s="34" t="s">
        <v>214</v>
      </c>
      <c s="34" t="s">
        <v>4691</v>
      </c>
      <c s="35" t="s">
        <v>52</v>
      </c>
      <c s="6" t="s">
        <v>4692</v>
      </c>
      <c s="36" t="s">
        <v>648</v>
      </c>
      <c s="37">
        <v>97.896</v>
      </c>
      <c s="36">
        <v>0</v>
      </c>
      <c s="36">
        <f>ROUND(G225*H225,6)</f>
      </c>
      <c r="L225" s="38">
        <v>0</v>
      </c>
      <c s="32">
        <f>ROUND(ROUND(L225,2)*ROUND(G225,3),2)</f>
      </c>
      <c s="36" t="s">
        <v>1514</v>
      </c>
      <c>
        <f>(M225*21)/100</f>
      </c>
      <c t="s">
        <v>28</v>
      </c>
    </row>
    <row r="226" spans="1:5" ht="25.5">
      <c r="A226" s="35" t="s">
        <v>56</v>
      </c>
      <c r="E226" s="39" t="s">
        <v>4693</v>
      </c>
    </row>
    <row r="227" spans="1:5" ht="12.75">
      <c r="A227" s="35" t="s">
        <v>57</v>
      </c>
      <c r="E227" s="40" t="s">
        <v>4694</v>
      </c>
    </row>
    <row r="228" spans="1:5" ht="267.75">
      <c r="A228" t="s">
        <v>58</v>
      </c>
      <c r="E228" s="39" t="s">
        <v>4669</v>
      </c>
    </row>
    <row r="229" spans="1:16" ht="12.75">
      <c r="A229" t="s">
        <v>49</v>
      </c>
      <c s="34" t="s">
        <v>218</v>
      </c>
      <c s="34" t="s">
        <v>4691</v>
      </c>
      <c s="35" t="s">
        <v>644</v>
      </c>
      <c s="6" t="s">
        <v>4692</v>
      </c>
      <c s="36" t="s">
        <v>648</v>
      </c>
      <c s="37">
        <v>5.07</v>
      </c>
      <c s="36">
        <v>0</v>
      </c>
      <c s="36">
        <f>ROUND(G229*H229,6)</f>
      </c>
      <c r="L229" s="38">
        <v>0</v>
      </c>
      <c s="32">
        <f>ROUND(ROUND(L229,2)*ROUND(G229,3),2)</f>
      </c>
      <c s="36" t="s">
        <v>1514</v>
      </c>
      <c>
        <f>(M229*21)/100</f>
      </c>
      <c t="s">
        <v>28</v>
      </c>
    </row>
    <row r="230" spans="1:5" ht="12.75">
      <c r="A230" s="35" t="s">
        <v>56</v>
      </c>
      <c r="E230" s="39" t="s">
        <v>4695</v>
      </c>
    </row>
    <row r="231" spans="1:5" ht="12.75">
      <c r="A231" s="35" t="s">
        <v>57</v>
      </c>
      <c r="E231" s="40" t="s">
        <v>4696</v>
      </c>
    </row>
    <row r="232" spans="1:5" ht="267.75">
      <c r="A232" t="s">
        <v>58</v>
      </c>
      <c r="E232" s="39" t="s">
        <v>4669</v>
      </c>
    </row>
    <row r="233" spans="1:16" ht="12.75">
      <c r="A233" t="s">
        <v>49</v>
      </c>
      <c s="34" t="s">
        <v>222</v>
      </c>
      <c s="34" t="s">
        <v>4697</v>
      </c>
      <c s="35" t="s">
        <v>52</v>
      </c>
      <c s="6" t="s">
        <v>4698</v>
      </c>
      <c s="36" t="s">
        <v>67</v>
      </c>
      <c s="37">
        <v>4844</v>
      </c>
      <c s="36">
        <v>0</v>
      </c>
      <c s="36">
        <f>ROUND(G233*H233,6)</f>
      </c>
      <c r="L233" s="38">
        <v>0</v>
      </c>
      <c s="32">
        <f>ROUND(ROUND(L233,2)*ROUND(G233,3),2)</f>
      </c>
      <c s="36" t="s">
        <v>1063</v>
      </c>
      <c>
        <f>(M233*21)/100</f>
      </c>
      <c t="s">
        <v>28</v>
      </c>
    </row>
    <row r="234" spans="1:5" ht="25.5">
      <c r="A234" s="35" t="s">
        <v>56</v>
      </c>
      <c r="E234" s="39" t="s">
        <v>4699</v>
      </c>
    </row>
    <row r="235" spans="1:5" ht="63.75">
      <c r="A235" s="35" t="s">
        <v>57</v>
      </c>
      <c r="E235" s="40" t="s">
        <v>4700</v>
      </c>
    </row>
    <row r="236" spans="1:5" ht="89.25">
      <c r="A236" t="s">
        <v>58</v>
      </c>
      <c r="E236" s="39" t="s">
        <v>4701</v>
      </c>
    </row>
    <row r="237" spans="1:16" ht="12.75">
      <c r="A237" t="s">
        <v>49</v>
      </c>
      <c s="34" t="s">
        <v>226</v>
      </c>
      <c s="34" t="s">
        <v>4702</v>
      </c>
      <c s="35" t="s">
        <v>52</v>
      </c>
      <c s="6" t="s">
        <v>4703</v>
      </c>
      <c s="36" t="s">
        <v>67</v>
      </c>
      <c s="37">
        <v>3936</v>
      </c>
      <c s="36">
        <v>0</v>
      </c>
      <c s="36">
        <f>ROUND(G237*H237,6)</f>
      </c>
      <c r="L237" s="38">
        <v>0</v>
      </c>
      <c s="32">
        <f>ROUND(ROUND(L237,2)*ROUND(G237,3),2)</f>
      </c>
      <c s="36" t="s">
        <v>1063</v>
      </c>
      <c>
        <f>(M237*21)/100</f>
      </c>
      <c t="s">
        <v>28</v>
      </c>
    </row>
    <row r="238" spans="1:5" ht="25.5">
      <c r="A238" s="35" t="s">
        <v>56</v>
      </c>
      <c r="E238" s="39" t="s">
        <v>4704</v>
      </c>
    </row>
    <row r="239" spans="1:5" ht="12.75">
      <c r="A239" s="35" t="s">
        <v>57</v>
      </c>
      <c r="E239" s="40" t="s">
        <v>4705</v>
      </c>
    </row>
    <row r="240" spans="1:5" ht="89.25">
      <c r="A240" t="s">
        <v>58</v>
      </c>
      <c r="E240" s="39" t="s">
        <v>4701</v>
      </c>
    </row>
    <row r="241" spans="1:16" ht="12.75">
      <c r="A241" t="s">
        <v>49</v>
      </c>
      <c s="34" t="s">
        <v>230</v>
      </c>
      <c s="34" t="s">
        <v>4706</v>
      </c>
      <c s="35" t="s">
        <v>52</v>
      </c>
      <c s="6" t="s">
        <v>4707</v>
      </c>
      <c s="36" t="s">
        <v>648</v>
      </c>
      <c s="37">
        <v>11.631</v>
      </c>
      <c s="36">
        <v>0</v>
      </c>
      <c s="36">
        <f>ROUND(G241*H241,6)</f>
      </c>
      <c r="L241" s="38">
        <v>0</v>
      </c>
      <c s="32">
        <f>ROUND(ROUND(L241,2)*ROUND(G241,3),2)</f>
      </c>
      <c s="36" t="s">
        <v>1514</v>
      </c>
      <c>
        <f>(M241*21)/100</f>
      </c>
      <c t="s">
        <v>28</v>
      </c>
    </row>
    <row r="242" spans="1:5" ht="38.25">
      <c r="A242" s="35" t="s">
        <v>56</v>
      </c>
      <c r="E242" s="39" t="s">
        <v>4708</v>
      </c>
    </row>
    <row r="243" spans="1:5" ht="51">
      <c r="A243" s="35" t="s">
        <v>57</v>
      </c>
      <c r="E243" s="40" t="s">
        <v>4709</v>
      </c>
    </row>
    <row r="244" spans="1:5" ht="255">
      <c r="A244" t="s">
        <v>58</v>
      </c>
      <c r="E244" s="39" t="s">
        <v>4710</v>
      </c>
    </row>
    <row r="245" spans="1:16" ht="12.75">
      <c r="A245" t="s">
        <v>49</v>
      </c>
      <c s="34" t="s">
        <v>234</v>
      </c>
      <c s="34" t="s">
        <v>4706</v>
      </c>
      <c s="35" t="s">
        <v>644</v>
      </c>
      <c s="6" t="s">
        <v>4707</v>
      </c>
      <c s="36" t="s">
        <v>648</v>
      </c>
      <c s="37">
        <v>0.876</v>
      </c>
      <c s="36">
        <v>0</v>
      </c>
      <c s="36">
        <f>ROUND(G245*H245,6)</f>
      </c>
      <c r="L245" s="38">
        <v>0</v>
      </c>
      <c s="32">
        <f>ROUND(ROUND(L245,2)*ROUND(G245,3),2)</f>
      </c>
      <c s="36" t="s">
        <v>1514</v>
      </c>
      <c>
        <f>(M245*21)/100</f>
      </c>
      <c t="s">
        <v>28</v>
      </c>
    </row>
    <row r="246" spans="1:5" ht="25.5">
      <c r="A246" s="35" t="s">
        <v>56</v>
      </c>
      <c r="E246" s="39" t="s">
        <v>4711</v>
      </c>
    </row>
    <row r="247" spans="1:5" ht="12.75">
      <c r="A247" s="35" t="s">
        <v>57</v>
      </c>
      <c r="E247" s="40" t="s">
        <v>4712</v>
      </c>
    </row>
    <row r="248" spans="1:5" ht="255">
      <c r="A248" t="s">
        <v>58</v>
      </c>
      <c r="E248" s="39" t="s">
        <v>4710</v>
      </c>
    </row>
    <row r="249" spans="1:16" ht="12.75">
      <c r="A249" t="s">
        <v>49</v>
      </c>
      <c s="34" t="s">
        <v>238</v>
      </c>
      <c s="34" t="s">
        <v>4713</v>
      </c>
      <c s="35" t="s">
        <v>52</v>
      </c>
      <c s="6" t="s">
        <v>4714</v>
      </c>
      <c s="36" t="s">
        <v>2207</v>
      </c>
      <c s="37">
        <v>19216.394</v>
      </c>
      <c s="36">
        <v>0</v>
      </c>
      <c s="36">
        <f>ROUND(G249*H249,6)</f>
      </c>
      <c r="L249" s="38">
        <v>0</v>
      </c>
      <c s="32">
        <f>ROUND(ROUND(L249,2)*ROUND(G249,3),2)</f>
      </c>
      <c s="36" t="s">
        <v>1514</v>
      </c>
      <c>
        <f>(M249*21)/100</f>
      </c>
      <c t="s">
        <v>28</v>
      </c>
    </row>
    <row r="250" spans="1:5" ht="12.75">
      <c r="A250" s="35" t="s">
        <v>56</v>
      </c>
      <c r="E250" s="39" t="s">
        <v>4715</v>
      </c>
    </row>
    <row r="251" spans="1:5" ht="51">
      <c r="A251" s="35" t="s">
        <v>57</v>
      </c>
      <c r="E251" s="40" t="s">
        <v>4716</v>
      </c>
    </row>
    <row r="252" spans="1:5" ht="293.25">
      <c r="A252" t="s">
        <v>58</v>
      </c>
      <c r="E252" s="39" t="s">
        <v>4717</v>
      </c>
    </row>
    <row r="253" spans="1:13" ht="12.75">
      <c r="A253" t="s">
        <v>47</v>
      </c>
      <c r="C253" s="31" t="s">
        <v>94</v>
      </c>
      <c r="E253" s="33" t="s">
        <v>3585</v>
      </c>
      <c r="J253" s="32">
        <f>0</f>
      </c>
      <c s="32">
        <f>0</f>
      </c>
      <c s="32">
        <f>0+L254+L258+L262+L266+L270+L274+L278+L282+L286+L290+L294+L298+L302+L306+L310+L314+L318+L322+L326+L330</f>
      </c>
      <c s="32">
        <f>0+M254+M258+M262+M266+M270+M274+M278+M282+M286+M290+M294+M298+M302+M306+M310+M314+M318+M322+M326+M330</f>
      </c>
    </row>
    <row r="254" spans="1:16" ht="12.75">
      <c r="A254" t="s">
        <v>49</v>
      </c>
      <c s="34" t="s">
        <v>242</v>
      </c>
      <c s="34" t="s">
        <v>4718</v>
      </c>
      <c s="35" t="s">
        <v>52</v>
      </c>
      <c s="6" t="s">
        <v>4719</v>
      </c>
      <c s="36" t="s">
        <v>75</v>
      </c>
      <c s="37">
        <v>895.7</v>
      </c>
      <c s="36">
        <v>0</v>
      </c>
      <c s="36">
        <f>ROUND(G254*H254,6)</f>
      </c>
      <c r="L254" s="38">
        <v>0</v>
      </c>
      <c s="32">
        <f>ROUND(ROUND(L254,2)*ROUND(G254,3),2)</f>
      </c>
      <c s="36" t="s">
        <v>1514</v>
      </c>
      <c>
        <f>(M254*21)/100</f>
      </c>
      <c t="s">
        <v>28</v>
      </c>
    </row>
    <row r="255" spans="1:5" ht="25.5">
      <c r="A255" s="35" t="s">
        <v>56</v>
      </c>
      <c r="E255" s="39" t="s">
        <v>4720</v>
      </c>
    </row>
    <row r="256" spans="1:5" ht="12.75">
      <c r="A256" s="35" t="s">
        <v>57</v>
      </c>
      <c r="E256" s="40" t="s">
        <v>4721</v>
      </c>
    </row>
    <row r="257" spans="1:5" ht="369.75">
      <c r="A257" t="s">
        <v>58</v>
      </c>
      <c r="E257" s="39" t="s">
        <v>4665</v>
      </c>
    </row>
    <row r="258" spans="1:16" ht="12.75">
      <c r="A258" t="s">
        <v>49</v>
      </c>
      <c s="34" t="s">
        <v>246</v>
      </c>
      <c s="34" t="s">
        <v>4722</v>
      </c>
      <c s="35" t="s">
        <v>52</v>
      </c>
      <c s="6" t="s">
        <v>4723</v>
      </c>
      <c s="36" t="s">
        <v>75</v>
      </c>
      <c s="37">
        <v>164.088</v>
      </c>
      <c s="36">
        <v>0</v>
      </c>
      <c s="36">
        <f>ROUND(G258*H258,6)</f>
      </c>
      <c r="L258" s="38">
        <v>0</v>
      </c>
      <c s="32">
        <f>ROUND(ROUND(L258,2)*ROUND(G258,3),2)</f>
      </c>
      <c s="36" t="s">
        <v>1063</v>
      </c>
      <c>
        <f>(M258*21)/100</f>
      </c>
      <c t="s">
        <v>28</v>
      </c>
    </row>
    <row r="259" spans="1:5" ht="12.75">
      <c r="A259" s="35" t="s">
        <v>56</v>
      </c>
      <c r="E259" s="39" t="s">
        <v>4724</v>
      </c>
    </row>
    <row r="260" spans="1:5" ht="38.25">
      <c r="A260" s="35" t="s">
        <v>57</v>
      </c>
      <c r="E260" s="40" t="s">
        <v>4725</v>
      </c>
    </row>
    <row r="261" spans="1:5" ht="369.75">
      <c r="A261" t="s">
        <v>58</v>
      </c>
      <c r="E261" s="39" t="s">
        <v>4665</v>
      </c>
    </row>
    <row r="262" spans="1:16" ht="12.75">
      <c r="A262" t="s">
        <v>49</v>
      </c>
      <c s="34" t="s">
        <v>249</v>
      </c>
      <c s="34" t="s">
        <v>4726</v>
      </c>
      <c s="35" t="s">
        <v>52</v>
      </c>
      <c s="6" t="s">
        <v>4727</v>
      </c>
      <c s="36" t="s">
        <v>648</v>
      </c>
      <c s="37">
        <v>192.868</v>
      </c>
      <c s="36">
        <v>0</v>
      </c>
      <c s="36">
        <f>ROUND(G262*H262,6)</f>
      </c>
      <c r="L262" s="38">
        <v>0</v>
      </c>
      <c s="32">
        <f>ROUND(ROUND(L262,2)*ROUND(G262,3),2)</f>
      </c>
      <c s="36" t="s">
        <v>1514</v>
      </c>
      <c>
        <f>(M262*21)/100</f>
      </c>
      <c t="s">
        <v>28</v>
      </c>
    </row>
    <row r="263" spans="1:5" ht="12.75">
      <c r="A263" s="35" t="s">
        <v>56</v>
      </c>
      <c r="E263" s="39" t="s">
        <v>4728</v>
      </c>
    </row>
    <row r="264" spans="1:5" ht="12.75">
      <c r="A264" s="35" t="s">
        <v>57</v>
      </c>
      <c r="E264" s="40" t="s">
        <v>4729</v>
      </c>
    </row>
    <row r="265" spans="1:5" ht="267.75">
      <c r="A265" t="s">
        <v>58</v>
      </c>
      <c r="E265" s="39" t="s">
        <v>4730</v>
      </c>
    </row>
    <row r="266" spans="1:16" ht="12.75">
      <c r="A266" t="s">
        <v>49</v>
      </c>
      <c s="34" t="s">
        <v>253</v>
      </c>
      <c s="34" t="s">
        <v>4731</v>
      </c>
      <c s="35" t="s">
        <v>52</v>
      </c>
      <c s="6" t="s">
        <v>4732</v>
      </c>
      <c s="36" t="s">
        <v>648</v>
      </c>
      <c s="37">
        <v>59.36</v>
      </c>
      <c s="36">
        <v>0</v>
      </c>
      <c s="36">
        <f>ROUND(G266*H266,6)</f>
      </c>
      <c r="L266" s="38">
        <v>0</v>
      </c>
      <c s="32">
        <f>ROUND(ROUND(L266,2)*ROUND(G266,3),2)</f>
      </c>
      <c s="36" t="s">
        <v>1063</v>
      </c>
      <c>
        <f>(M266*21)/100</f>
      </c>
      <c t="s">
        <v>28</v>
      </c>
    </row>
    <row r="267" spans="1:5" ht="25.5">
      <c r="A267" s="35" t="s">
        <v>56</v>
      </c>
      <c r="E267" s="39" t="s">
        <v>4733</v>
      </c>
    </row>
    <row r="268" spans="1:5" ht="12.75">
      <c r="A268" s="35" t="s">
        <v>57</v>
      </c>
      <c r="E268" s="40" t="s">
        <v>4734</v>
      </c>
    </row>
    <row r="269" spans="1:5" ht="267.75">
      <c r="A269" t="s">
        <v>58</v>
      </c>
      <c r="E269" s="39" t="s">
        <v>4730</v>
      </c>
    </row>
    <row r="270" spans="1:16" ht="12.75">
      <c r="A270" t="s">
        <v>49</v>
      </c>
      <c s="34" t="s">
        <v>257</v>
      </c>
      <c s="34" t="s">
        <v>4735</v>
      </c>
      <c s="35" t="s">
        <v>52</v>
      </c>
      <c s="6" t="s">
        <v>4736</v>
      </c>
      <c s="36" t="s">
        <v>648</v>
      </c>
      <c s="37">
        <v>11.327</v>
      </c>
      <c s="36">
        <v>0</v>
      </c>
      <c s="36">
        <f>ROUND(G270*H270,6)</f>
      </c>
      <c r="L270" s="38">
        <v>0</v>
      </c>
      <c s="32">
        <f>ROUND(ROUND(L270,2)*ROUND(G270,3),2)</f>
      </c>
      <c s="36" t="s">
        <v>1514</v>
      </c>
      <c>
        <f>(M270*21)/100</f>
      </c>
      <c t="s">
        <v>28</v>
      </c>
    </row>
    <row r="271" spans="1:5" ht="127.5">
      <c r="A271" s="35" t="s">
        <v>56</v>
      </c>
      <c r="E271" s="39" t="s">
        <v>4737</v>
      </c>
    </row>
    <row r="272" spans="1:5" ht="12.75">
      <c r="A272" s="35" t="s">
        <v>57</v>
      </c>
      <c r="E272" s="40" t="s">
        <v>4738</v>
      </c>
    </row>
    <row r="273" spans="1:5" ht="255">
      <c r="A273" t="s">
        <v>58</v>
      </c>
      <c r="E273" s="39" t="s">
        <v>4710</v>
      </c>
    </row>
    <row r="274" spans="1:16" ht="12.75">
      <c r="A274" t="s">
        <v>49</v>
      </c>
      <c s="34" t="s">
        <v>261</v>
      </c>
      <c s="34" t="s">
        <v>4739</v>
      </c>
      <c s="35" t="s">
        <v>52</v>
      </c>
      <c s="6" t="s">
        <v>4740</v>
      </c>
      <c s="36" t="s">
        <v>75</v>
      </c>
      <c s="37">
        <v>140.4</v>
      </c>
      <c s="36">
        <v>0</v>
      </c>
      <c s="36">
        <f>ROUND(G274*H274,6)</f>
      </c>
      <c r="L274" s="38">
        <v>0</v>
      </c>
      <c s="32">
        <f>ROUND(ROUND(L274,2)*ROUND(G274,3),2)</f>
      </c>
      <c s="36" t="s">
        <v>1514</v>
      </c>
      <c>
        <f>(M274*21)/100</f>
      </c>
      <c t="s">
        <v>28</v>
      </c>
    </row>
    <row r="275" spans="1:5" ht="25.5">
      <c r="A275" s="35" t="s">
        <v>56</v>
      </c>
      <c r="E275" s="39" t="s">
        <v>4741</v>
      </c>
    </row>
    <row r="276" spans="1:5" ht="12.75">
      <c r="A276" s="35" t="s">
        <v>57</v>
      </c>
      <c r="E276" s="40" t="s">
        <v>4742</v>
      </c>
    </row>
    <row r="277" spans="1:5" ht="369.75">
      <c r="A277" t="s">
        <v>58</v>
      </c>
      <c r="E277" s="39" t="s">
        <v>4665</v>
      </c>
    </row>
    <row r="278" spans="1:16" ht="12.75">
      <c r="A278" t="s">
        <v>49</v>
      </c>
      <c s="34" t="s">
        <v>265</v>
      </c>
      <c s="34" t="s">
        <v>4743</v>
      </c>
      <c s="35" t="s">
        <v>52</v>
      </c>
      <c s="6" t="s">
        <v>4744</v>
      </c>
      <c s="36" t="s">
        <v>648</v>
      </c>
      <c s="37">
        <v>63.232</v>
      </c>
      <c s="36">
        <v>0</v>
      </c>
      <c s="36">
        <f>ROUND(G278*H278,6)</f>
      </c>
      <c r="L278" s="38">
        <v>0</v>
      </c>
      <c s="32">
        <f>ROUND(ROUND(L278,2)*ROUND(G278,3),2)</f>
      </c>
      <c s="36" t="s">
        <v>1514</v>
      </c>
      <c>
        <f>(M278*21)/100</f>
      </c>
      <c t="s">
        <v>28</v>
      </c>
    </row>
    <row r="279" spans="1:5" ht="12.75">
      <c r="A279" s="35" t="s">
        <v>56</v>
      </c>
      <c r="E279" s="39" t="s">
        <v>4745</v>
      </c>
    </row>
    <row r="280" spans="1:5" ht="12.75">
      <c r="A280" s="35" t="s">
        <v>57</v>
      </c>
      <c r="E280" s="40" t="s">
        <v>4746</v>
      </c>
    </row>
    <row r="281" spans="1:5" ht="267.75">
      <c r="A281" t="s">
        <v>58</v>
      </c>
      <c r="E281" s="39" t="s">
        <v>4730</v>
      </c>
    </row>
    <row r="282" spans="1:16" ht="12.75">
      <c r="A282" t="s">
        <v>49</v>
      </c>
      <c s="34" t="s">
        <v>269</v>
      </c>
      <c s="34" t="s">
        <v>4747</v>
      </c>
      <c s="35" t="s">
        <v>52</v>
      </c>
      <c s="6" t="s">
        <v>4748</v>
      </c>
      <c s="36" t="s">
        <v>67</v>
      </c>
      <c s="37">
        <v>26</v>
      </c>
      <c s="36">
        <v>0</v>
      </c>
      <c s="36">
        <f>ROUND(G282*H282,6)</f>
      </c>
      <c r="L282" s="38">
        <v>0</v>
      </c>
      <c s="32">
        <f>ROUND(ROUND(L282,2)*ROUND(G282,3),2)</f>
      </c>
      <c s="36" t="s">
        <v>1514</v>
      </c>
      <c>
        <f>(M282*21)/100</f>
      </c>
      <c t="s">
        <v>28</v>
      </c>
    </row>
    <row r="283" spans="1:5" ht="63.75">
      <c r="A283" s="35" t="s">
        <v>56</v>
      </c>
      <c r="E283" s="39" t="s">
        <v>4749</v>
      </c>
    </row>
    <row r="284" spans="1:5" ht="12.75">
      <c r="A284" s="35" t="s">
        <v>57</v>
      </c>
      <c r="E284" s="40" t="s">
        <v>4750</v>
      </c>
    </row>
    <row r="285" spans="1:5" ht="89.25">
      <c r="A285" t="s">
        <v>58</v>
      </c>
      <c r="E285" s="39" t="s">
        <v>4751</v>
      </c>
    </row>
    <row r="286" spans="1:16" ht="12.75">
      <c r="A286" t="s">
        <v>49</v>
      </c>
      <c s="34" t="s">
        <v>273</v>
      </c>
      <c s="34" t="s">
        <v>4752</v>
      </c>
      <c s="35" t="s">
        <v>52</v>
      </c>
      <c s="6" t="s">
        <v>4753</v>
      </c>
      <c s="36" t="s">
        <v>67</v>
      </c>
      <c s="37">
        <v>156</v>
      </c>
      <c s="36">
        <v>0</v>
      </c>
      <c s="36">
        <f>ROUND(G286*H286,6)</f>
      </c>
      <c r="L286" s="38">
        <v>0</v>
      </c>
      <c s="32">
        <f>ROUND(ROUND(L286,2)*ROUND(G286,3),2)</f>
      </c>
      <c s="36" t="s">
        <v>1514</v>
      </c>
      <c>
        <f>(M286*21)/100</f>
      </c>
      <c t="s">
        <v>28</v>
      </c>
    </row>
    <row r="287" spans="1:5" ht="25.5">
      <c r="A287" s="35" t="s">
        <v>56</v>
      </c>
      <c r="E287" s="39" t="s">
        <v>4754</v>
      </c>
    </row>
    <row r="288" spans="1:5" ht="51">
      <c r="A288" s="35" t="s">
        <v>57</v>
      </c>
      <c r="E288" s="40" t="s">
        <v>4755</v>
      </c>
    </row>
    <row r="289" spans="1:5" ht="229.5">
      <c r="A289" t="s">
        <v>58</v>
      </c>
      <c r="E289" s="39" t="s">
        <v>4756</v>
      </c>
    </row>
    <row r="290" spans="1:16" ht="12.75">
      <c r="A290" t="s">
        <v>49</v>
      </c>
      <c s="34" t="s">
        <v>277</v>
      </c>
      <c s="34" t="s">
        <v>3586</v>
      </c>
      <c s="35" t="s">
        <v>52</v>
      </c>
      <c s="6" t="s">
        <v>4757</v>
      </c>
      <c s="36" t="s">
        <v>75</v>
      </c>
      <c s="37">
        <v>45.024</v>
      </c>
      <c s="36">
        <v>0</v>
      </c>
      <c s="36">
        <f>ROUND(G290*H290,6)</f>
      </c>
      <c r="L290" s="38">
        <v>0</v>
      </c>
      <c s="32">
        <f>ROUND(ROUND(L290,2)*ROUND(G290,3),2)</f>
      </c>
      <c s="36" t="s">
        <v>1514</v>
      </c>
      <c>
        <f>(M290*21)/100</f>
      </c>
      <c t="s">
        <v>28</v>
      </c>
    </row>
    <row r="291" spans="1:5" ht="12.75">
      <c r="A291" s="35" t="s">
        <v>56</v>
      </c>
      <c r="E291" s="39" t="s">
        <v>4758</v>
      </c>
    </row>
    <row r="292" spans="1:5" ht="38.25">
      <c r="A292" s="35" t="s">
        <v>57</v>
      </c>
      <c r="E292" s="40" t="s">
        <v>4759</v>
      </c>
    </row>
    <row r="293" spans="1:5" ht="369.75">
      <c r="A293" t="s">
        <v>58</v>
      </c>
      <c r="E293" s="39" t="s">
        <v>4665</v>
      </c>
    </row>
    <row r="294" spans="1:16" ht="12.75">
      <c r="A294" t="s">
        <v>49</v>
      </c>
      <c s="34" t="s">
        <v>281</v>
      </c>
      <c s="34" t="s">
        <v>4760</v>
      </c>
      <c s="35" t="s">
        <v>52</v>
      </c>
      <c s="6" t="s">
        <v>4761</v>
      </c>
      <c s="36" t="s">
        <v>75</v>
      </c>
      <c s="37">
        <v>127.22</v>
      </c>
      <c s="36">
        <v>0</v>
      </c>
      <c s="36">
        <f>ROUND(G294*H294,6)</f>
      </c>
      <c r="L294" s="38">
        <v>0</v>
      </c>
      <c s="32">
        <f>ROUND(ROUND(L294,2)*ROUND(G294,3),2)</f>
      </c>
      <c s="36" t="s">
        <v>1514</v>
      </c>
      <c>
        <f>(M294*21)/100</f>
      </c>
      <c t="s">
        <v>28</v>
      </c>
    </row>
    <row r="295" spans="1:5" ht="25.5">
      <c r="A295" s="35" t="s">
        <v>56</v>
      </c>
      <c r="E295" s="39" t="s">
        <v>4762</v>
      </c>
    </row>
    <row r="296" spans="1:5" ht="63.75">
      <c r="A296" s="35" t="s">
        <v>57</v>
      </c>
      <c r="E296" s="40" t="s">
        <v>4763</v>
      </c>
    </row>
    <row r="297" spans="1:5" ht="369.75">
      <c r="A297" t="s">
        <v>58</v>
      </c>
      <c r="E297" s="39" t="s">
        <v>4665</v>
      </c>
    </row>
    <row r="298" spans="1:16" ht="12.75">
      <c r="A298" t="s">
        <v>49</v>
      </c>
      <c s="34" t="s">
        <v>285</v>
      </c>
      <c s="34" t="s">
        <v>4764</v>
      </c>
      <c s="35" t="s">
        <v>52</v>
      </c>
      <c s="6" t="s">
        <v>4765</v>
      </c>
      <c s="36" t="s">
        <v>75</v>
      </c>
      <c s="37">
        <v>124.4</v>
      </c>
      <c s="36">
        <v>0</v>
      </c>
      <c s="36">
        <f>ROUND(G298*H298,6)</f>
      </c>
      <c r="L298" s="38">
        <v>0</v>
      </c>
      <c s="32">
        <f>ROUND(ROUND(L298,2)*ROUND(G298,3),2)</f>
      </c>
      <c s="36" t="s">
        <v>1514</v>
      </c>
      <c>
        <f>(M298*21)/100</f>
      </c>
      <c t="s">
        <v>28</v>
      </c>
    </row>
    <row r="299" spans="1:5" ht="12.75">
      <c r="A299" s="35" t="s">
        <v>56</v>
      </c>
      <c r="E299" s="39" t="s">
        <v>4766</v>
      </c>
    </row>
    <row r="300" spans="1:5" ht="89.25">
      <c r="A300" s="35" t="s">
        <v>57</v>
      </c>
      <c r="E300" s="40" t="s">
        <v>4767</v>
      </c>
    </row>
    <row r="301" spans="1:5" ht="369.75">
      <c r="A301" t="s">
        <v>58</v>
      </c>
      <c r="E301" s="39" t="s">
        <v>4665</v>
      </c>
    </row>
    <row r="302" spans="1:16" ht="12.75">
      <c r="A302" t="s">
        <v>49</v>
      </c>
      <c s="34" t="s">
        <v>290</v>
      </c>
      <c s="34" t="s">
        <v>4768</v>
      </c>
      <c s="35" t="s">
        <v>52</v>
      </c>
      <c s="6" t="s">
        <v>4769</v>
      </c>
      <c s="36" t="s">
        <v>648</v>
      </c>
      <c s="37">
        <v>13.272</v>
      </c>
      <c s="36">
        <v>0</v>
      </c>
      <c s="36">
        <f>ROUND(G302*H302,6)</f>
      </c>
      <c r="L302" s="38">
        <v>0</v>
      </c>
      <c s="32">
        <f>ROUND(ROUND(L302,2)*ROUND(G302,3),2)</f>
      </c>
      <c s="36" t="s">
        <v>1514</v>
      </c>
      <c>
        <f>(M302*21)/100</f>
      </c>
      <c t="s">
        <v>28</v>
      </c>
    </row>
    <row r="303" spans="1:5" ht="12.75">
      <c r="A303" s="35" t="s">
        <v>56</v>
      </c>
      <c r="E303" s="39" t="s">
        <v>4770</v>
      </c>
    </row>
    <row r="304" spans="1:5" ht="12.75">
      <c r="A304" s="35" t="s">
        <v>57</v>
      </c>
      <c r="E304" s="40" t="s">
        <v>4771</v>
      </c>
    </row>
    <row r="305" spans="1:5" ht="191.25">
      <c r="A305" t="s">
        <v>58</v>
      </c>
      <c r="E305" s="39" t="s">
        <v>4772</v>
      </c>
    </row>
    <row r="306" spans="1:16" ht="12.75">
      <c r="A306" t="s">
        <v>49</v>
      </c>
      <c s="34" t="s">
        <v>294</v>
      </c>
      <c s="34" t="s">
        <v>3819</v>
      </c>
      <c s="35" t="s">
        <v>52</v>
      </c>
      <c s="6" t="s">
        <v>3820</v>
      </c>
      <c s="36" t="s">
        <v>75</v>
      </c>
      <c s="37">
        <v>2.313</v>
      </c>
      <c s="36">
        <v>0</v>
      </c>
      <c s="36">
        <f>ROUND(G306*H306,6)</f>
      </c>
      <c r="L306" s="38">
        <v>0</v>
      </c>
      <c s="32">
        <f>ROUND(ROUND(L306,2)*ROUND(G306,3),2)</f>
      </c>
      <c s="36" t="s">
        <v>1514</v>
      </c>
      <c>
        <f>(M306*21)/100</f>
      </c>
      <c t="s">
        <v>28</v>
      </c>
    </row>
    <row r="307" spans="1:5" ht="12.75">
      <c r="A307" s="35" t="s">
        <v>56</v>
      </c>
      <c r="E307" s="39" t="s">
        <v>4773</v>
      </c>
    </row>
    <row r="308" spans="1:5" ht="12.75">
      <c r="A308" s="35" t="s">
        <v>57</v>
      </c>
      <c r="E308" s="40" t="s">
        <v>4774</v>
      </c>
    </row>
    <row r="309" spans="1:5" ht="38.25">
      <c r="A309" t="s">
        <v>58</v>
      </c>
      <c r="E309" s="39" t="s">
        <v>4775</v>
      </c>
    </row>
    <row r="310" spans="1:16" ht="12.75">
      <c r="A310" t="s">
        <v>49</v>
      </c>
      <c s="34" t="s">
        <v>298</v>
      </c>
      <c s="34" t="s">
        <v>4261</v>
      </c>
      <c s="35" t="s">
        <v>52</v>
      </c>
      <c s="6" t="s">
        <v>4262</v>
      </c>
      <c s="36" t="s">
        <v>75</v>
      </c>
      <c s="37">
        <v>4</v>
      </c>
      <c s="36">
        <v>0</v>
      </c>
      <c s="36">
        <f>ROUND(G310*H310,6)</f>
      </c>
      <c r="L310" s="38">
        <v>0</v>
      </c>
      <c s="32">
        <f>ROUND(ROUND(L310,2)*ROUND(G310,3),2)</f>
      </c>
      <c s="36" t="s">
        <v>1514</v>
      </c>
      <c>
        <f>(M310*21)/100</f>
      </c>
      <c t="s">
        <v>28</v>
      </c>
    </row>
    <row r="311" spans="1:5" ht="12.75">
      <c r="A311" s="35" t="s">
        <v>56</v>
      </c>
      <c r="E311" s="39" t="s">
        <v>4776</v>
      </c>
    </row>
    <row r="312" spans="1:5" ht="12.75">
      <c r="A312" s="35" t="s">
        <v>57</v>
      </c>
      <c r="E312" s="40" t="s">
        <v>4777</v>
      </c>
    </row>
    <row r="313" spans="1:5" ht="293.25">
      <c r="A313" t="s">
        <v>58</v>
      </c>
      <c r="E313" s="39" t="s">
        <v>4778</v>
      </c>
    </row>
    <row r="314" spans="1:16" ht="12.75">
      <c r="A314" t="s">
        <v>49</v>
      </c>
      <c s="34" t="s">
        <v>302</v>
      </c>
      <c s="34" t="s">
        <v>4779</v>
      </c>
      <c s="35" t="s">
        <v>52</v>
      </c>
      <c s="6" t="s">
        <v>2907</v>
      </c>
      <c s="36" t="s">
        <v>75</v>
      </c>
      <c s="37">
        <v>37.5</v>
      </c>
      <c s="36">
        <v>0</v>
      </c>
      <c s="36">
        <f>ROUND(G314*H314,6)</f>
      </c>
      <c r="L314" s="38">
        <v>0</v>
      </c>
      <c s="32">
        <f>ROUND(ROUND(L314,2)*ROUND(G314,3),2)</f>
      </c>
      <c s="36" t="s">
        <v>1514</v>
      </c>
      <c>
        <f>(M314*21)/100</f>
      </c>
      <c t="s">
        <v>28</v>
      </c>
    </row>
    <row r="315" spans="1:5" ht="12.75">
      <c r="A315" s="35" t="s">
        <v>56</v>
      </c>
      <c r="E315" s="39" t="s">
        <v>4780</v>
      </c>
    </row>
    <row r="316" spans="1:5" ht="12.75">
      <c r="A316" s="35" t="s">
        <v>57</v>
      </c>
      <c r="E316" s="40" t="s">
        <v>4781</v>
      </c>
    </row>
    <row r="317" spans="1:5" ht="51">
      <c r="A317" t="s">
        <v>58</v>
      </c>
      <c r="E317" s="39" t="s">
        <v>4782</v>
      </c>
    </row>
    <row r="318" spans="1:16" ht="12.75">
      <c r="A318" t="s">
        <v>49</v>
      </c>
      <c s="34" t="s">
        <v>306</v>
      </c>
      <c s="34" t="s">
        <v>4783</v>
      </c>
      <c s="35" t="s">
        <v>52</v>
      </c>
      <c s="6" t="s">
        <v>4784</v>
      </c>
      <c s="36" t="s">
        <v>54</v>
      </c>
      <c s="37">
        <v>12.6</v>
      </c>
      <c s="36">
        <v>0</v>
      </c>
      <c s="36">
        <f>ROUND(G318*H318,6)</f>
      </c>
      <c r="L318" s="38">
        <v>0</v>
      </c>
      <c s="32">
        <f>ROUND(ROUND(L318,2)*ROUND(G318,3),2)</f>
      </c>
      <c s="36" t="s">
        <v>1514</v>
      </c>
      <c>
        <f>(M318*21)/100</f>
      </c>
      <c t="s">
        <v>28</v>
      </c>
    </row>
    <row r="319" spans="1:5" ht="25.5">
      <c r="A319" s="35" t="s">
        <v>56</v>
      </c>
      <c r="E319" s="39" t="s">
        <v>4785</v>
      </c>
    </row>
    <row r="320" spans="1:5" ht="38.25">
      <c r="A320" s="35" t="s">
        <v>57</v>
      </c>
      <c r="E320" s="40" t="s">
        <v>4786</v>
      </c>
    </row>
    <row r="321" spans="1:5" ht="242.25">
      <c r="A321" t="s">
        <v>58</v>
      </c>
      <c r="E321" s="39" t="s">
        <v>4787</v>
      </c>
    </row>
    <row r="322" spans="1:16" ht="12.75">
      <c r="A322" t="s">
        <v>49</v>
      </c>
      <c s="34" t="s">
        <v>310</v>
      </c>
      <c s="34" t="s">
        <v>3589</v>
      </c>
      <c s="35" t="s">
        <v>52</v>
      </c>
      <c s="6" t="s">
        <v>3590</v>
      </c>
      <c s="36" t="s">
        <v>75</v>
      </c>
      <c s="37">
        <v>30</v>
      </c>
      <c s="36">
        <v>0</v>
      </c>
      <c s="36">
        <f>ROUND(G322*H322,6)</f>
      </c>
      <c r="L322" s="38">
        <v>0</v>
      </c>
      <c s="32">
        <f>ROUND(ROUND(L322,2)*ROUND(G322,3),2)</f>
      </c>
      <c s="36" t="s">
        <v>1514</v>
      </c>
      <c>
        <f>(M322*21)/100</f>
      </c>
      <c t="s">
        <v>28</v>
      </c>
    </row>
    <row r="323" spans="1:5" ht="25.5">
      <c r="A323" s="35" t="s">
        <v>56</v>
      </c>
      <c r="E323" s="39" t="s">
        <v>4788</v>
      </c>
    </row>
    <row r="324" spans="1:5" ht="12.75">
      <c r="A324" s="35" t="s">
        <v>57</v>
      </c>
      <c r="E324" s="40" t="s">
        <v>4789</v>
      </c>
    </row>
    <row r="325" spans="1:5" ht="114.75">
      <c r="A325" t="s">
        <v>58</v>
      </c>
      <c r="E325" s="39" t="s">
        <v>4790</v>
      </c>
    </row>
    <row r="326" spans="1:16" ht="12.75">
      <c r="A326" t="s">
        <v>49</v>
      </c>
      <c s="34" t="s">
        <v>314</v>
      </c>
      <c s="34" t="s">
        <v>4791</v>
      </c>
      <c s="35" t="s">
        <v>52</v>
      </c>
      <c s="6" t="s">
        <v>4792</v>
      </c>
      <c s="36" t="s">
        <v>54</v>
      </c>
      <c s="37">
        <v>480</v>
      </c>
      <c s="36">
        <v>0</v>
      </c>
      <c s="36">
        <f>ROUND(G326*H326,6)</f>
      </c>
      <c r="L326" s="38">
        <v>0</v>
      </c>
      <c s="32">
        <f>ROUND(ROUND(L326,2)*ROUND(G326,3),2)</f>
      </c>
      <c s="36" t="s">
        <v>1514</v>
      </c>
      <c>
        <f>(M326*21)/100</f>
      </c>
      <c t="s">
        <v>28</v>
      </c>
    </row>
    <row r="327" spans="1:5" ht="25.5">
      <c r="A327" s="35" t="s">
        <v>56</v>
      </c>
      <c r="E327" s="39" t="s">
        <v>4793</v>
      </c>
    </row>
    <row r="328" spans="1:5" ht="12.75">
      <c r="A328" s="35" t="s">
        <v>57</v>
      </c>
      <c r="E328" s="40" t="s">
        <v>4794</v>
      </c>
    </row>
    <row r="329" spans="1:5" ht="89.25">
      <c r="A329" t="s">
        <v>58</v>
      </c>
      <c r="E329" s="39" t="s">
        <v>4795</v>
      </c>
    </row>
    <row r="330" spans="1:16" ht="12.75">
      <c r="A330" t="s">
        <v>49</v>
      </c>
      <c s="34" t="s">
        <v>318</v>
      </c>
      <c s="34" t="s">
        <v>4796</v>
      </c>
      <c s="35" t="s">
        <v>52</v>
      </c>
      <c s="6" t="s">
        <v>4797</v>
      </c>
      <c s="36" t="s">
        <v>54</v>
      </c>
      <c s="37">
        <v>97.5</v>
      </c>
      <c s="36">
        <v>0</v>
      </c>
      <c s="36">
        <f>ROUND(G330*H330,6)</f>
      </c>
      <c r="L330" s="38">
        <v>0</v>
      </c>
      <c s="32">
        <f>ROUND(ROUND(L330,2)*ROUND(G330,3),2)</f>
      </c>
      <c s="36" t="s">
        <v>1514</v>
      </c>
      <c>
        <f>(M330*21)/100</f>
      </c>
      <c t="s">
        <v>28</v>
      </c>
    </row>
    <row r="331" spans="1:5" ht="25.5">
      <c r="A331" s="35" t="s">
        <v>56</v>
      </c>
      <c r="E331" s="39" t="s">
        <v>4798</v>
      </c>
    </row>
    <row r="332" spans="1:5" ht="38.25">
      <c r="A332" s="35" t="s">
        <v>57</v>
      </c>
      <c r="E332" s="40" t="s">
        <v>4799</v>
      </c>
    </row>
    <row r="333" spans="1:5" ht="102">
      <c r="A333" t="s">
        <v>58</v>
      </c>
      <c r="E333" s="39" t="s">
        <v>4800</v>
      </c>
    </row>
    <row r="334" spans="1:13" ht="12.75">
      <c r="A334" t="s">
        <v>47</v>
      </c>
      <c r="C334" s="31" t="s">
        <v>100</v>
      </c>
      <c r="E334" s="33" t="s">
        <v>1683</v>
      </c>
      <c r="J334" s="32">
        <f>0</f>
      </c>
      <c s="32">
        <f>0</f>
      </c>
      <c s="32">
        <f>0+L335+L339</f>
      </c>
      <c s="32">
        <f>0+M335+M339</f>
      </c>
    </row>
    <row r="335" spans="1:16" ht="12.75">
      <c r="A335" t="s">
        <v>49</v>
      </c>
      <c s="34" t="s">
        <v>322</v>
      </c>
      <c s="34" t="s">
        <v>4801</v>
      </c>
      <c s="35" t="s">
        <v>52</v>
      </c>
      <c s="6" t="s">
        <v>4802</v>
      </c>
      <c s="36" t="s">
        <v>54</v>
      </c>
      <c s="37">
        <v>4524</v>
      </c>
      <c s="36">
        <v>0</v>
      </c>
      <c s="36">
        <f>ROUND(G335*H335,6)</f>
      </c>
      <c r="L335" s="38">
        <v>0</v>
      </c>
      <c s="32">
        <f>ROUND(ROUND(L335,2)*ROUND(G335,3),2)</f>
      </c>
      <c s="36" t="s">
        <v>1514</v>
      </c>
      <c>
        <f>(M335*21)/100</f>
      </c>
      <c t="s">
        <v>28</v>
      </c>
    </row>
    <row r="336" spans="1:5" ht="12.75">
      <c r="A336" s="35" t="s">
        <v>56</v>
      </c>
      <c r="E336" s="39" t="s">
        <v>4803</v>
      </c>
    </row>
    <row r="337" spans="1:5" ht="12.75">
      <c r="A337" s="35" t="s">
        <v>57</v>
      </c>
      <c r="E337" s="40" t="s">
        <v>4804</v>
      </c>
    </row>
    <row r="338" spans="1:5" ht="140.25">
      <c r="A338" t="s">
        <v>58</v>
      </c>
      <c r="E338" s="39" t="s">
        <v>4805</v>
      </c>
    </row>
    <row r="339" spans="1:16" ht="12.75">
      <c r="A339" t="s">
        <v>49</v>
      </c>
      <c s="34" t="s">
        <v>327</v>
      </c>
      <c s="34" t="s">
        <v>4806</v>
      </c>
      <c s="35" t="s">
        <v>52</v>
      </c>
      <c s="6" t="s">
        <v>4807</v>
      </c>
      <c s="36" t="s">
        <v>54</v>
      </c>
      <c s="37">
        <v>33.92</v>
      </c>
      <c s="36">
        <v>0</v>
      </c>
      <c s="36">
        <f>ROUND(G339*H339,6)</f>
      </c>
      <c r="L339" s="38">
        <v>0</v>
      </c>
      <c s="32">
        <f>ROUND(ROUND(L339,2)*ROUND(G339,3),2)</f>
      </c>
      <c s="36" t="s">
        <v>1514</v>
      </c>
      <c>
        <f>(M339*21)/100</f>
      </c>
      <c t="s">
        <v>28</v>
      </c>
    </row>
    <row r="340" spans="1:5" ht="38.25">
      <c r="A340" s="35" t="s">
        <v>56</v>
      </c>
      <c r="E340" s="39" t="s">
        <v>4808</v>
      </c>
    </row>
    <row r="341" spans="1:5" ht="12.75">
      <c r="A341" s="35" t="s">
        <v>57</v>
      </c>
      <c r="E341" s="40" t="s">
        <v>4809</v>
      </c>
    </row>
    <row r="342" spans="1:5" ht="25.5">
      <c r="A342" t="s">
        <v>58</v>
      </c>
      <c r="E342" s="39" t="s">
        <v>4810</v>
      </c>
    </row>
    <row r="343" spans="1:13" ht="12.75">
      <c r="A343" t="s">
        <v>47</v>
      </c>
      <c r="C343" s="31" t="s">
        <v>27</v>
      </c>
      <c r="E343" s="33" t="s">
        <v>3840</v>
      </c>
      <c r="J343" s="32">
        <f>0</f>
      </c>
      <c s="32">
        <f>0</f>
      </c>
      <c s="32">
        <f>0+L344+L348+L352+L356</f>
      </c>
      <c s="32">
        <f>0+M344+M348+M352+M356</f>
      </c>
    </row>
    <row r="344" spans="1:16" ht="25.5">
      <c r="A344" t="s">
        <v>49</v>
      </c>
      <c s="34" t="s">
        <v>331</v>
      </c>
      <c s="34" t="s">
        <v>4811</v>
      </c>
      <c s="35" t="s">
        <v>52</v>
      </c>
      <c s="6" t="s">
        <v>4812</v>
      </c>
      <c s="36" t="s">
        <v>54</v>
      </c>
      <c s="37">
        <v>32139.888</v>
      </c>
      <c s="36">
        <v>0</v>
      </c>
      <c s="36">
        <f>ROUND(G344*H344,6)</f>
      </c>
      <c r="L344" s="38">
        <v>0</v>
      </c>
      <c s="32">
        <f>ROUND(ROUND(L344,2)*ROUND(G344,3),2)</f>
      </c>
      <c s="36" t="s">
        <v>1063</v>
      </c>
      <c>
        <f>(M344*21)/100</f>
      </c>
      <c t="s">
        <v>28</v>
      </c>
    </row>
    <row r="345" spans="1:5" ht="12.75">
      <c r="A345" s="35" t="s">
        <v>56</v>
      </c>
      <c r="E345" s="39" t="s">
        <v>4813</v>
      </c>
    </row>
    <row r="346" spans="1:5" ht="63.75">
      <c r="A346" s="35" t="s">
        <v>57</v>
      </c>
      <c r="E346" s="40" t="s">
        <v>4814</v>
      </c>
    </row>
    <row r="347" spans="1:5" ht="76.5">
      <c r="A347" t="s">
        <v>58</v>
      </c>
      <c r="E347" s="39" t="s">
        <v>4815</v>
      </c>
    </row>
    <row r="348" spans="1:16" ht="25.5">
      <c r="A348" t="s">
        <v>49</v>
      </c>
      <c s="34" t="s">
        <v>335</v>
      </c>
      <c s="34" t="s">
        <v>4816</v>
      </c>
      <c s="35" t="s">
        <v>52</v>
      </c>
      <c s="6" t="s">
        <v>4817</v>
      </c>
      <c s="36" t="s">
        <v>54</v>
      </c>
      <c s="37">
        <v>2001.6</v>
      </c>
      <c s="36">
        <v>0</v>
      </c>
      <c s="36">
        <f>ROUND(G348*H348,6)</f>
      </c>
      <c r="L348" s="38">
        <v>0</v>
      </c>
      <c s="32">
        <f>ROUND(ROUND(L348,2)*ROUND(G348,3),2)</f>
      </c>
      <c s="36" t="s">
        <v>1514</v>
      </c>
      <c>
        <f>(M348*21)/100</f>
      </c>
      <c t="s">
        <v>28</v>
      </c>
    </row>
    <row r="349" spans="1:5" ht="12.75">
      <c r="A349" s="35" t="s">
        <v>56</v>
      </c>
      <c r="E349" s="39" t="s">
        <v>4818</v>
      </c>
    </row>
    <row r="350" spans="1:5" ht="12.75">
      <c r="A350" s="35" t="s">
        <v>57</v>
      </c>
      <c r="E350" s="40" t="s">
        <v>4819</v>
      </c>
    </row>
    <row r="351" spans="1:5" ht="76.5">
      <c r="A351" t="s">
        <v>58</v>
      </c>
      <c r="E351" s="39" t="s">
        <v>4815</v>
      </c>
    </row>
    <row r="352" spans="1:16" ht="12.75">
      <c r="A352" t="s">
        <v>49</v>
      </c>
      <c s="34" t="s">
        <v>339</v>
      </c>
      <c s="34" t="s">
        <v>4820</v>
      </c>
      <c s="35" t="s">
        <v>52</v>
      </c>
      <c s="6" t="s">
        <v>4821</v>
      </c>
      <c s="36" t="s">
        <v>54</v>
      </c>
      <c s="37">
        <v>31472.69</v>
      </c>
      <c s="36">
        <v>0</v>
      </c>
      <c s="36">
        <f>ROUND(G352*H352,6)</f>
      </c>
      <c r="L352" s="38">
        <v>0</v>
      </c>
      <c s="32">
        <f>ROUND(ROUND(L352,2)*ROUND(G352,3),2)</f>
      </c>
      <c s="36" t="s">
        <v>1514</v>
      </c>
      <c>
        <f>(M352*21)/100</f>
      </c>
      <c t="s">
        <v>28</v>
      </c>
    </row>
    <row r="353" spans="1:5" ht="25.5">
      <c r="A353" s="35" t="s">
        <v>56</v>
      </c>
      <c r="E353" s="39" t="s">
        <v>4822</v>
      </c>
    </row>
    <row r="354" spans="1:5" ht="12.75">
      <c r="A354" s="35" t="s">
        <v>57</v>
      </c>
      <c r="E354" s="40" t="s">
        <v>4823</v>
      </c>
    </row>
    <row r="355" spans="1:5" ht="76.5">
      <c r="A355" t="s">
        <v>58</v>
      </c>
      <c r="E355" s="39" t="s">
        <v>4815</v>
      </c>
    </row>
    <row r="356" spans="1:16" ht="12.75">
      <c r="A356" t="s">
        <v>49</v>
      </c>
      <c s="34" t="s">
        <v>343</v>
      </c>
      <c s="34" t="s">
        <v>4824</v>
      </c>
      <c s="35" t="s">
        <v>52</v>
      </c>
      <c s="6" t="s">
        <v>4825</v>
      </c>
      <c s="36" t="s">
        <v>54</v>
      </c>
      <c s="37">
        <v>3.2</v>
      </c>
      <c s="36">
        <v>0</v>
      </c>
      <c s="36">
        <f>ROUND(G356*H356,6)</f>
      </c>
      <c r="L356" s="38">
        <v>0</v>
      </c>
      <c s="32">
        <f>ROUND(ROUND(L356,2)*ROUND(G356,3),2)</f>
      </c>
      <c s="36" t="s">
        <v>1514</v>
      </c>
      <c>
        <f>(M356*21)/100</f>
      </c>
      <c t="s">
        <v>28</v>
      </c>
    </row>
    <row r="357" spans="1:5" ht="12.75">
      <c r="A357" s="35" t="s">
        <v>56</v>
      </c>
      <c r="E357" s="39" t="s">
        <v>4826</v>
      </c>
    </row>
    <row r="358" spans="1:5" ht="12.75">
      <c r="A358" s="35" t="s">
        <v>57</v>
      </c>
      <c r="E358" s="40" t="s">
        <v>4827</v>
      </c>
    </row>
    <row r="359" spans="1:5" ht="140.25">
      <c r="A359" t="s">
        <v>58</v>
      </c>
      <c r="E359" s="39" t="s">
        <v>4828</v>
      </c>
    </row>
    <row r="360" spans="1:13" ht="12.75">
      <c r="A360" t="s">
        <v>47</v>
      </c>
      <c r="C360" s="31" t="s">
        <v>168</v>
      </c>
      <c r="E360" s="33" t="s">
        <v>1269</v>
      </c>
      <c r="J360" s="32">
        <f>0</f>
      </c>
      <c s="32">
        <f>0</f>
      </c>
      <c s="32">
        <f>0+L361+L365+L369+L373+L377+L381</f>
      </c>
      <c s="32">
        <f>0+M361+M365+M369+M373+M377+M381</f>
      </c>
    </row>
    <row r="361" spans="1:16" ht="25.5">
      <c r="A361" t="s">
        <v>49</v>
      </c>
      <c s="34" t="s">
        <v>347</v>
      </c>
      <c s="34" t="s">
        <v>4829</v>
      </c>
      <c s="35" t="s">
        <v>52</v>
      </c>
      <c s="6" t="s">
        <v>4830</v>
      </c>
      <c s="36" t="s">
        <v>54</v>
      </c>
      <c s="37">
        <v>5526.1</v>
      </c>
      <c s="36">
        <v>0</v>
      </c>
      <c s="36">
        <f>ROUND(G361*H361,6)</f>
      </c>
      <c r="L361" s="38">
        <v>0</v>
      </c>
      <c s="32">
        <f>ROUND(ROUND(L361,2)*ROUND(G361,3),2)</f>
      </c>
      <c s="36" t="s">
        <v>1063</v>
      </c>
      <c>
        <f>(M361*21)/100</f>
      </c>
      <c t="s">
        <v>28</v>
      </c>
    </row>
    <row r="362" spans="1:5" ht="12.75">
      <c r="A362" s="35" t="s">
        <v>56</v>
      </c>
      <c r="E362" s="39" t="s">
        <v>52</v>
      </c>
    </row>
    <row r="363" spans="1:5" ht="12.75">
      <c r="A363" s="35" t="s">
        <v>57</v>
      </c>
      <c r="E363" s="40" t="s">
        <v>4831</v>
      </c>
    </row>
    <row r="364" spans="1:5" ht="191.25">
      <c r="A364" t="s">
        <v>58</v>
      </c>
      <c r="E364" s="39" t="s">
        <v>3628</v>
      </c>
    </row>
    <row r="365" spans="1:16" ht="25.5">
      <c r="A365" t="s">
        <v>49</v>
      </c>
      <c s="34" t="s">
        <v>351</v>
      </c>
      <c s="34" t="s">
        <v>4832</v>
      </c>
      <c s="35" t="s">
        <v>52</v>
      </c>
      <c s="6" t="s">
        <v>4833</v>
      </c>
      <c s="36" t="s">
        <v>54</v>
      </c>
      <c s="37">
        <v>534.05</v>
      </c>
      <c s="36">
        <v>0</v>
      </c>
      <c s="36">
        <f>ROUND(G365*H365,6)</f>
      </c>
      <c r="L365" s="38">
        <v>0</v>
      </c>
      <c s="32">
        <f>ROUND(ROUND(L365,2)*ROUND(G365,3),2)</f>
      </c>
      <c s="36" t="s">
        <v>1514</v>
      </c>
      <c>
        <f>(M365*21)/100</f>
      </c>
      <c t="s">
        <v>28</v>
      </c>
    </row>
    <row r="366" spans="1:5" ht="25.5">
      <c r="A366" s="35" t="s">
        <v>56</v>
      </c>
      <c r="E366" s="39" t="s">
        <v>4834</v>
      </c>
    </row>
    <row r="367" spans="1:5" ht="12.75">
      <c r="A367" s="35" t="s">
        <v>57</v>
      </c>
      <c r="E367" s="40" t="s">
        <v>4835</v>
      </c>
    </row>
    <row r="368" spans="1:5" ht="191.25">
      <c r="A368" t="s">
        <v>58</v>
      </c>
      <c r="E368" s="39" t="s">
        <v>4836</v>
      </c>
    </row>
    <row r="369" spans="1:16" ht="12.75">
      <c r="A369" t="s">
        <v>49</v>
      </c>
      <c s="34" t="s">
        <v>355</v>
      </c>
      <c s="34" t="s">
        <v>4837</v>
      </c>
      <c s="35" t="s">
        <v>52</v>
      </c>
      <c s="6" t="s">
        <v>4838</v>
      </c>
      <c s="36" t="s">
        <v>54</v>
      </c>
      <c s="37">
        <v>5792.722</v>
      </c>
      <c s="36">
        <v>0</v>
      </c>
      <c s="36">
        <f>ROUND(G369*H369,6)</f>
      </c>
      <c r="L369" s="38">
        <v>0</v>
      </c>
      <c s="32">
        <f>ROUND(ROUND(L369,2)*ROUND(G369,3),2)</f>
      </c>
      <c s="36" t="s">
        <v>1514</v>
      </c>
      <c>
        <f>(M369*21)/100</f>
      </c>
      <c t="s">
        <v>28</v>
      </c>
    </row>
    <row r="370" spans="1:5" ht="25.5">
      <c r="A370" s="35" t="s">
        <v>56</v>
      </c>
      <c r="E370" s="39" t="s">
        <v>4839</v>
      </c>
    </row>
    <row r="371" spans="1:5" ht="51">
      <c r="A371" s="35" t="s">
        <v>57</v>
      </c>
      <c r="E371" s="40" t="s">
        <v>4840</v>
      </c>
    </row>
    <row r="372" spans="1:5" ht="204">
      <c r="A372" t="s">
        <v>58</v>
      </c>
      <c r="E372" s="39" t="s">
        <v>4841</v>
      </c>
    </row>
    <row r="373" spans="1:16" ht="12.75">
      <c r="A373" t="s">
        <v>49</v>
      </c>
      <c s="34" t="s">
        <v>359</v>
      </c>
      <c s="34" t="s">
        <v>3850</v>
      </c>
      <c s="35" t="s">
        <v>52</v>
      </c>
      <c s="6" t="s">
        <v>3851</v>
      </c>
      <c s="36" t="s">
        <v>54</v>
      </c>
      <c s="37">
        <v>2111.092</v>
      </c>
      <c s="36">
        <v>0</v>
      </c>
      <c s="36">
        <f>ROUND(G373*H373,6)</f>
      </c>
      <c r="L373" s="38">
        <v>0</v>
      </c>
      <c s="32">
        <f>ROUND(ROUND(L373,2)*ROUND(G373,3),2)</f>
      </c>
      <c s="36" t="s">
        <v>1514</v>
      </c>
      <c>
        <f>(M373*21)/100</f>
      </c>
      <c t="s">
        <v>28</v>
      </c>
    </row>
    <row r="374" spans="1:5" ht="38.25">
      <c r="A374" s="35" t="s">
        <v>56</v>
      </c>
      <c r="E374" s="39" t="s">
        <v>4842</v>
      </c>
    </row>
    <row r="375" spans="1:5" ht="63.75">
      <c r="A375" s="35" t="s">
        <v>57</v>
      </c>
      <c r="E375" s="40" t="s">
        <v>4843</v>
      </c>
    </row>
    <row r="376" spans="1:5" ht="38.25">
      <c r="A376" t="s">
        <v>58</v>
      </c>
      <c r="E376" s="39" t="s">
        <v>4844</v>
      </c>
    </row>
    <row r="377" spans="1:16" ht="12.75">
      <c r="A377" t="s">
        <v>49</v>
      </c>
      <c s="34" t="s">
        <v>363</v>
      </c>
      <c s="34" t="s">
        <v>4845</v>
      </c>
      <c s="35" t="s">
        <v>52</v>
      </c>
      <c s="6" t="s">
        <v>4846</v>
      </c>
      <c s="36" t="s">
        <v>67</v>
      </c>
      <c s="37">
        <v>7</v>
      </c>
      <c s="36">
        <v>0</v>
      </c>
      <c s="36">
        <f>ROUND(G377*H377,6)</f>
      </c>
      <c r="L377" s="38">
        <v>0</v>
      </c>
      <c s="32">
        <f>ROUND(ROUND(L377,2)*ROUND(G377,3),2)</f>
      </c>
      <c s="36" t="s">
        <v>1514</v>
      </c>
      <c>
        <f>(M377*21)/100</f>
      </c>
      <c t="s">
        <v>28</v>
      </c>
    </row>
    <row r="378" spans="1:5" ht="12.75">
      <c r="A378" s="35" t="s">
        <v>56</v>
      </c>
      <c r="E378" s="39" t="s">
        <v>4847</v>
      </c>
    </row>
    <row r="379" spans="1:5" ht="12.75">
      <c r="A379" s="35" t="s">
        <v>57</v>
      </c>
      <c r="E379" s="40" t="s">
        <v>4848</v>
      </c>
    </row>
    <row r="380" spans="1:5" ht="114.75">
      <c r="A380" t="s">
        <v>58</v>
      </c>
      <c r="E380" s="39" t="s">
        <v>4849</v>
      </c>
    </row>
    <row r="381" spans="1:16" ht="12.75">
      <c r="A381" t="s">
        <v>49</v>
      </c>
      <c s="34" t="s">
        <v>367</v>
      </c>
      <c s="34" t="s">
        <v>4850</v>
      </c>
      <c s="35" t="s">
        <v>52</v>
      </c>
      <c s="6" t="s">
        <v>4851</v>
      </c>
      <c s="36" t="s">
        <v>54</v>
      </c>
      <c s="37">
        <v>34240.13</v>
      </c>
      <c s="36">
        <v>0</v>
      </c>
      <c s="36">
        <f>ROUND(G381*H381,6)</f>
      </c>
      <c r="L381" s="38">
        <v>0</v>
      </c>
      <c s="32">
        <f>ROUND(ROUND(L381,2)*ROUND(G381,3),2)</f>
      </c>
      <c s="36" t="s">
        <v>1514</v>
      </c>
      <c>
        <f>(M381*21)/100</f>
      </c>
      <c t="s">
        <v>28</v>
      </c>
    </row>
    <row r="382" spans="1:5" ht="12.75">
      <c r="A382" s="35" t="s">
        <v>56</v>
      </c>
      <c r="E382" s="39" t="s">
        <v>4852</v>
      </c>
    </row>
    <row r="383" spans="1:5" ht="63.75">
      <c r="A383" s="35" t="s">
        <v>57</v>
      </c>
      <c r="E383" s="40" t="s">
        <v>4853</v>
      </c>
    </row>
    <row r="384" spans="1:5" ht="51">
      <c r="A384" t="s">
        <v>58</v>
      </c>
      <c r="E384" s="39" t="s">
        <v>4854</v>
      </c>
    </row>
    <row r="385" spans="1:13" ht="12.75">
      <c r="A385" t="s">
        <v>47</v>
      </c>
      <c r="C385" s="31" t="s">
        <v>534</v>
      </c>
      <c r="E385" s="33" t="s">
        <v>1740</v>
      </c>
      <c r="J385" s="32">
        <f>0</f>
      </c>
      <c s="32">
        <f>0</f>
      </c>
      <c s="32">
        <f>0+L386+L390+L394</f>
      </c>
      <c s="32">
        <f>0+M386+M390+M394</f>
      </c>
    </row>
    <row r="386" spans="1:16" ht="12.75">
      <c r="A386" t="s">
        <v>49</v>
      </c>
      <c s="34" t="s">
        <v>371</v>
      </c>
      <c s="34" t="s">
        <v>4855</v>
      </c>
      <c s="35" t="s">
        <v>52</v>
      </c>
      <c s="6" t="s">
        <v>4856</v>
      </c>
      <c s="36" t="s">
        <v>105</v>
      </c>
      <c s="37">
        <v>156</v>
      </c>
      <c s="36">
        <v>0</v>
      </c>
      <c s="36">
        <f>ROUND(G386*H386,6)</f>
      </c>
      <c r="L386" s="38">
        <v>0</v>
      </c>
      <c s="32">
        <f>ROUND(ROUND(L386,2)*ROUND(G386,3),2)</f>
      </c>
      <c s="36" t="s">
        <v>1063</v>
      </c>
      <c>
        <f>(M386*21)/100</f>
      </c>
      <c t="s">
        <v>28</v>
      </c>
    </row>
    <row r="387" spans="1:5" ht="12.75">
      <c r="A387" s="35" t="s">
        <v>56</v>
      </c>
      <c r="E387" s="39" t="s">
        <v>4857</v>
      </c>
    </row>
    <row r="388" spans="1:5" ht="12.75">
      <c r="A388" s="35" t="s">
        <v>57</v>
      </c>
      <c r="E388" s="40" t="s">
        <v>4858</v>
      </c>
    </row>
    <row r="389" spans="1:5" ht="178.5">
      <c r="A389" t="s">
        <v>58</v>
      </c>
      <c r="E389" s="39" t="s">
        <v>4859</v>
      </c>
    </row>
    <row r="390" spans="1:16" ht="12.75">
      <c r="A390" t="s">
        <v>49</v>
      </c>
      <c s="34" t="s">
        <v>375</v>
      </c>
      <c s="34" t="s">
        <v>3640</v>
      </c>
      <c s="35" t="s">
        <v>52</v>
      </c>
      <c s="6" t="s">
        <v>4860</v>
      </c>
      <c s="36" t="s">
        <v>105</v>
      </c>
      <c s="37">
        <v>64</v>
      </c>
      <c s="36">
        <v>0</v>
      </c>
      <c s="36">
        <f>ROUND(G390*H390,6)</f>
      </c>
      <c r="L390" s="38">
        <v>0</v>
      </c>
      <c s="32">
        <f>ROUND(ROUND(L390,2)*ROUND(G390,3),2)</f>
      </c>
      <c s="36" t="s">
        <v>1514</v>
      </c>
      <c>
        <f>(M390*21)/100</f>
      </c>
      <c t="s">
        <v>28</v>
      </c>
    </row>
    <row r="391" spans="1:5" ht="12.75">
      <c r="A391" s="35" t="s">
        <v>56</v>
      </c>
      <c r="E391" s="39" t="s">
        <v>4861</v>
      </c>
    </row>
    <row r="392" spans="1:5" ht="12.75">
      <c r="A392" s="35" t="s">
        <v>57</v>
      </c>
      <c r="E392" s="40" t="s">
        <v>4862</v>
      </c>
    </row>
    <row r="393" spans="1:5" ht="242.25">
      <c r="A393" t="s">
        <v>58</v>
      </c>
      <c r="E393" s="39" t="s">
        <v>4863</v>
      </c>
    </row>
    <row r="394" spans="1:16" ht="12.75">
      <c r="A394" t="s">
        <v>49</v>
      </c>
      <c s="34" t="s">
        <v>379</v>
      </c>
      <c s="34" t="s">
        <v>4864</v>
      </c>
      <c s="35" t="s">
        <v>52</v>
      </c>
      <c s="6" t="s">
        <v>4865</v>
      </c>
      <c s="36" t="s">
        <v>105</v>
      </c>
      <c s="37">
        <v>834</v>
      </c>
      <c s="36">
        <v>0</v>
      </c>
      <c s="36">
        <f>ROUND(G394*H394,6)</f>
      </c>
      <c r="L394" s="38">
        <v>0</v>
      </c>
      <c s="32">
        <f>ROUND(ROUND(L394,2)*ROUND(G394,3),2)</f>
      </c>
      <c s="36" t="s">
        <v>1514</v>
      </c>
      <c>
        <f>(M394*21)/100</f>
      </c>
      <c t="s">
        <v>28</v>
      </c>
    </row>
    <row r="395" spans="1:5" ht="12.75">
      <c r="A395" s="35" t="s">
        <v>56</v>
      </c>
      <c r="E395" s="39" t="s">
        <v>4866</v>
      </c>
    </row>
    <row r="396" spans="1:5" ht="12.75">
      <c r="A396" s="35" t="s">
        <v>57</v>
      </c>
      <c r="E396" s="40" t="s">
        <v>4867</v>
      </c>
    </row>
    <row r="397" spans="1:5" ht="178.5">
      <c r="A397" t="s">
        <v>58</v>
      </c>
      <c r="E397" s="39" t="s">
        <v>4859</v>
      </c>
    </row>
    <row r="398" spans="1:13" ht="12.75">
      <c r="A398" t="s">
        <v>47</v>
      </c>
      <c r="C398" s="31" t="s">
        <v>673</v>
      </c>
      <c r="E398" s="33" t="s">
        <v>1744</v>
      </c>
      <c r="J398" s="32">
        <f>0</f>
      </c>
      <c s="32">
        <f>0</f>
      </c>
      <c s="32">
        <f>0+L399+L403+L407+L411+L415+L419+L423+L427+L431+L435+L439+L443+L447+L451+L455+L459+L463+L467+L471+L475+L479+L483+L487+L491+L495+L499+L503+L507+L511+L515+L519+L523+L527</f>
      </c>
      <c s="32">
        <f>0+M399+M403+M407+M411+M415+M419+M423+M427+M431+M435+M439+M443+M447+M451+M455+M459+M463+M467+M471+M475+M479+M483+M487+M491+M495+M499+M503+M507+M511+M515+M519+M523+M527</f>
      </c>
    </row>
    <row r="399" spans="1:16" ht="12.75">
      <c r="A399" t="s">
        <v>49</v>
      </c>
      <c s="34" t="s">
        <v>383</v>
      </c>
      <c s="34" t="s">
        <v>4868</v>
      </c>
      <c s="35" t="s">
        <v>52</v>
      </c>
      <c s="6" t="s">
        <v>4869</v>
      </c>
      <c s="36" t="s">
        <v>105</v>
      </c>
      <c s="37">
        <v>422.4</v>
      </c>
      <c s="36">
        <v>0</v>
      </c>
      <c s="36">
        <f>ROUND(G399*H399,6)</f>
      </c>
      <c r="L399" s="38">
        <v>0</v>
      </c>
      <c s="32">
        <f>ROUND(ROUND(L399,2)*ROUND(G399,3),2)</f>
      </c>
      <c s="36" t="s">
        <v>1514</v>
      </c>
      <c>
        <f>(M399*21)/100</f>
      </c>
      <c t="s">
        <v>28</v>
      </c>
    </row>
    <row r="400" spans="1:5" ht="12.75">
      <c r="A400" s="35" t="s">
        <v>56</v>
      </c>
      <c r="E400" s="39" t="s">
        <v>4870</v>
      </c>
    </row>
    <row r="401" spans="1:5" ht="12.75">
      <c r="A401" s="35" t="s">
        <v>57</v>
      </c>
      <c r="E401" s="40" t="s">
        <v>4871</v>
      </c>
    </row>
    <row r="402" spans="1:5" ht="63.75">
      <c r="A402" t="s">
        <v>58</v>
      </c>
      <c r="E402" s="39" t="s">
        <v>4872</v>
      </c>
    </row>
    <row r="403" spans="1:16" ht="12.75">
      <c r="A403" t="s">
        <v>49</v>
      </c>
      <c s="34" t="s">
        <v>387</v>
      </c>
      <c s="34" t="s">
        <v>4873</v>
      </c>
      <c s="35" t="s">
        <v>52</v>
      </c>
      <c s="6" t="s">
        <v>4874</v>
      </c>
      <c s="36" t="s">
        <v>105</v>
      </c>
      <c s="37">
        <v>1634</v>
      </c>
      <c s="36">
        <v>0</v>
      </c>
      <c s="36">
        <f>ROUND(G403*H403,6)</f>
      </c>
      <c r="L403" s="38">
        <v>0</v>
      </c>
      <c s="32">
        <f>ROUND(ROUND(L403,2)*ROUND(G403,3),2)</f>
      </c>
      <c s="36" t="s">
        <v>1514</v>
      </c>
      <c>
        <f>(M403*21)/100</f>
      </c>
      <c t="s">
        <v>28</v>
      </c>
    </row>
    <row r="404" spans="1:5" ht="12.75">
      <c r="A404" s="35" t="s">
        <v>56</v>
      </c>
      <c r="E404" s="39" t="s">
        <v>4875</v>
      </c>
    </row>
    <row r="405" spans="1:5" ht="12.75">
      <c r="A405" s="35" t="s">
        <v>57</v>
      </c>
      <c r="E405" s="40" t="s">
        <v>4876</v>
      </c>
    </row>
    <row r="406" spans="1:5" ht="38.25">
      <c r="A406" t="s">
        <v>58</v>
      </c>
      <c r="E406" s="39" t="s">
        <v>4877</v>
      </c>
    </row>
    <row r="407" spans="1:16" ht="12.75">
      <c r="A407" t="s">
        <v>49</v>
      </c>
      <c s="34" t="s">
        <v>391</v>
      </c>
      <c s="34" t="s">
        <v>4436</v>
      </c>
      <c s="35" t="s">
        <v>52</v>
      </c>
      <c s="6" t="s">
        <v>4878</v>
      </c>
      <c s="36" t="s">
        <v>105</v>
      </c>
      <c s="37">
        <v>140</v>
      </c>
      <c s="36">
        <v>0</v>
      </c>
      <c s="36">
        <f>ROUND(G407*H407,6)</f>
      </c>
      <c r="L407" s="38">
        <v>0</v>
      </c>
      <c s="32">
        <f>ROUND(ROUND(L407,2)*ROUND(G407,3),2)</f>
      </c>
      <c s="36" t="s">
        <v>1514</v>
      </c>
      <c>
        <f>(M407*21)/100</f>
      </c>
      <c t="s">
        <v>28</v>
      </c>
    </row>
    <row r="408" spans="1:5" ht="12.75">
      <c r="A408" s="35" t="s">
        <v>56</v>
      </c>
      <c r="E408" s="39" t="s">
        <v>4879</v>
      </c>
    </row>
    <row r="409" spans="1:5" ht="12.75">
      <c r="A409" s="35" t="s">
        <v>57</v>
      </c>
      <c r="E409" s="40" t="s">
        <v>4880</v>
      </c>
    </row>
    <row r="410" spans="1:5" ht="51">
      <c r="A410" t="s">
        <v>58</v>
      </c>
      <c r="E410" s="39" t="s">
        <v>4881</v>
      </c>
    </row>
    <row r="411" spans="1:16" ht="12.75">
      <c r="A411" t="s">
        <v>49</v>
      </c>
      <c s="34" t="s">
        <v>395</v>
      </c>
      <c s="34" t="s">
        <v>4882</v>
      </c>
      <c s="35" t="s">
        <v>52</v>
      </c>
      <c s="6" t="s">
        <v>4883</v>
      </c>
      <c s="36" t="s">
        <v>54</v>
      </c>
      <c s="37">
        <v>40.56</v>
      </c>
      <c s="36">
        <v>0</v>
      </c>
      <c s="36">
        <f>ROUND(G411*H411,6)</f>
      </c>
      <c r="L411" s="38">
        <v>0</v>
      </c>
      <c s="32">
        <f>ROUND(ROUND(L411,2)*ROUND(G411,3),2)</f>
      </c>
      <c s="36" t="s">
        <v>1514</v>
      </c>
      <c>
        <f>(M411*21)/100</f>
      </c>
      <c t="s">
        <v>28</v>
      </c>
    </row>
    <row r="412" spans="1:5" ht="12.75">
      <c r="A412" s="35" t="s">
        <v>56</v>
      </c>
      <c r="E412" s="39" t="s">
        <v>4884</v>
      </c>
    </row>
    <row r="413" spans="1:5" ht="12.75">
      <c r="A413" s="35" t="s">
        <v>57</v>
      </c>
      <c r="E413" s="40" t="s">
        <v>4885</v>
      </c>
    </row>
    <row r="414" spans="1:5" ht="25.5">
      <c r="A414" t="s">
        <v>58</v>
      </c>
      <c r="E414" s="39" t="s">
        <v>4886</v>
      </c>
    </row>
    <row r="415" spans="1:16" ht="25.5">
      <c r="A415" t="s">
        <v>49</v>
      </c>
      <c s="34" t="s">
        <v>399</v>
      </c>
      <c s="34" t="s">
        <v>4887</v>
      </c>
      <c s="35" t="s">
        <v>52</v>
      </c>
      <c s="6" t="s">
        <v>4888</v>
      </c>
      <c s="36" t="s">
        <v>105</v>
      </c>
      <c s="37">
        <v>296.4</v>
      </c>
      <c s="36">
        <v>0</v>
      </c>
      <c s="36">
        <f>ROUND(G415*H415,6)</f>
      </c>
      <c r="L415" s="38">
        <v>0</v>
      </c>
      <c s="32">
        <f>ROUND(ROUND(L415,2)*ROUND(G415,3),2)</f>
      </c>
      <c s="36" t="s">
        <v>1514</v>
      </c>
      <c>
        <f>(M415*21)/100</f>
      </c>
      <c t="s">
        <v>28</v>
      </c>
    </row>
    <row r="416" spans="1:5" ht="38.25">
      <c r="A416" s="35" t="s">
        <v>56</v>
      </c>
      <c r="E416" s="39" t="s">
        <v>4889</v>
      </c>
    </row>
    <row r="417" spans="1:5" ht="12.75">
      <c r="A417" s="35" t="s">
        <v>57</v>
      </c>
      <c r="E417" s="40" t="s">
        <v>4890</v>
      </c>
    </row>
    <row r="418" spans="1:5" ht="25.5">
      <c r="A418" t="s">
        <v>58</v>
      </c>
      <c r="E418" s="39" t="s">
        <v>4886</v>
      </c>
    </row>
    <row r="419" spans="1:16" ht="25.5">
      <c r="A419" t="s">
        <v>49</v>
      </c>
      <c s="34" t="s">
        <v>403</v>
      </c>
      <c s="34" t="s">
        <v>4891</v>
      </c>
      <c s="35" t="s">
        <v>52</v>
      </c>
      <c s="6" t="s">
        <v>4892</v>
      </c>
      <c s="36" t="s">
        <v>105</v>
      </c>
      <c s="37">
        <v>296.4</v>
      </c>
      <c s="36">
        <v>0</v>
      </c>
      <c s="36">
        <f>ROUND(G419*H419,6)</f>
      </c>
      <c r="L419" s="38">
        <v>0</v>
      </c>
      <c s="32">
        <f>ROUND(ROUND(L419,2)*ROUND(G419,3),2)</f>
      </c>
      <c s="36" t="s">
        <v>1514</v>
      </c>
      <c>
        <f>(M419*21)/100</f>
      </c>
      <c t="s">
        <v>28</v>
      </c>
    </row>
    <row r="420" spans="1:5" ht="12.75">
      <c r="A420" s="35" t="s">
        <v>56</v>
      </c>
      <c r="E420" s="39" t="s">
        <v>4893</v>
      </c>
    </row>
    <row r="421" spans="1:5" ht="12.75">
      <c r="A421" s="35" t="s">
        <v>57</v>
      </c>
      <c r="E421" s="40" t="s">
        <v>4890</v>
      </c>
    </row>
    <row r="422" spans="1:5" ht="38.25">
      <c r="A422" t="s">
        <v>58</v>
      </c>
      <c r="E422" s="39" t="s">
        <v>4894</v>
      </c>
    </row>
    <row r="423" spans="1:16" ht="12.75">
      <c r="A423" t="s">
        <v>49</v>
      </c>
      <c s="34" t="s">
        <v>407</v>
      </c>
      <c s="34" t="s">
        <v>4895</v>
      </c>
      <c s="35" t="s">
        <v>52</v>
      </c>
      <c s="6" t="s">
        <v>4896</v>
      </c>
      <c s="36" t="s">
        <v>105</v>
      </c>
      <c s="37">
        <v>190.4</v>
      </c>
      <c s="36">
        <v>0</v>
      </c>
      <c s="36">
        <f>ROUND(G423*H423,6)</f>
      </c>
      <c r="L423" s="38">
        <v>0</v>
      </c>
      <c s="32">
        <f>ROUND(ROUND(L423,2)*ROUND(G423,3),2)</f>
      </c>
      <c s="36" t="s">
        <v>1514</v>
      </c>
      <c>
        <f>(M423*21)/100</f>
      </c>
      <c t="s">
        <v>28</v>
      </c>
    </row>
    <row r="424" spans="1:5" ht="63.75">
      <c r="A424" s="35" t="s">
        <v>56</v>
      </c>
      <c r="E424" s="39" t="s">
        <v>4897</v>
      </c>
    </row>
    <row r="425" spans="1:5" ht="12.75">
      <c r="A425" s="35" t="s">
        <v>57</v>
      </c>
      <c r="E425" s="40" t="s">
        <v>4898</v>
      </c>
    </row>
    <row r="426" spans="1:5" ht="293.25">
      <c r="A426" t="s">
        <v>58</v>
      </c>
      <c r="E426" s="39" t="s">
        <v>4899</v>
      </c>
    </row>
    <row r="427" spans="1:16" ht="12.75">
      <c r="A427" t="s">
        <v>49</v>
      </c>
      <c s="34" t="s">
        <v>411</v>
      </c>
      <c s="34" t="s">
        <v>4900</v>
      </c>
      <c s="35" t="s">
        <v>52</v>
      </c>
      <c s="6" t="s">
        <v>3686</v>
      </c>
      <c s="36" t="s">
        <v>1044</v>
      </c>
      <c s="37">
        <v>104</v>
      </c>
      <c s="36">
        <v>0</v>
      </c>
      <c s="36">
        <f>ROUND(G427*H427,6)</f>
      </c>
      <c r="L427" s="38">
        <v>0</v>
      </c>
      <c s="32">
        <f>ROUND(ROUND(L427,2)*ROUND(G427,3),2)</f>
      </c>
      <c s="36" t="s">
        <v>1514</v>
      </c>
      <c>
        <f>(M427*21)/100</f>
      </c>
      <c t="s">
        <v>28</v>
      </c>
    </row>
    <row r="428" spans="1:5" ht="12.75">
      <c r="A428" s="35" t="s">
        <v>56</v>
      </c>
      <c r="E428" s="39" t="s">
        <v>4901</v>
      </c>
    </row>
    <row r="429" spans="1:5" ht="12.75">
      <c r="A429" s="35" t="s">
        <v>57</v>
      </c>
      <c r="E429" s="40" t="s">
        <v>4902</v>
      </c>
    </row>
    <row r="430" spans="1:5" ht="63.75">
      <c r="A430" t="s">
        <v>58</v>
      </c>
      <c r="E430" s="39" t="s">
        <v>4903</v>
      </c>
    </row>
    <row r="431" spans="1:16" ht="12.75">
      <c r="A431" t="s">
        <v>49</v>
      </c>
      <c s="34" t="s">
        <v>415</v>
      </c>
      <c s="34" t="s">
        <v>4904</v>
      </c>
      <c s="35" t="s">
        <v>52</v>
      </c>
      <c s="6" t="s">
        <v>4905</v>
      </c>
      <c s="36" t="s">
        <v>67</v>
      </c>
      <c s="37">
        <v>1</v>
      </c>
      <c s="36">
        <v>0</v>
      </c>
      <c s="36">
        <f>ROUND(G431*H431,6)</f>
      </c>
      <c r="L431" s="38">
        <v>0</v>
      </c>
      <c s="32">
        <f>ROUND(ROUND(L431,2)*ROUND(G431,3),2)</f>
      </c>
      <c s="36" t="s">
        <v>1514</v>
      </c>
      <c>
        <f>(M431*21)/100</f>
      </c>
      <c t="s">
        <v>28</v>
      </c>
    </row>
    <row r="432" spans="1:5" ht="12.75">
      <c r="A432" s="35" t="s">
        <v>56</v>
      </c>
      <c r="E432" s="39" t="s">
        <v>52</v>
      </c>
    </row>
    <row r="433" spans="1:5" ht="12.75">
      <c r="A433" s="35" t="s">
        <v>57</v>
      </c>
      <c r="E433" s="40" t="s">
        <v>4477</v>
      </c>
    </row>
    <row r="434" spans="1:5" ht="140.25">
      <c r="A434" t="s">
        <v>58</v>
      </c>
      <c r="E434" s="39" t="s">
        <v>4906</v>
      </c>
    </row>
    <row r="435" spans="1:16" ht="12.75">
      <c r="A435" t="s">
        <v>49</v>
      </c>
      <c s="34" t="s">
        <v>419</v>
      </c>
      <c s="34" t="s">
        <v>4907</v>
      </c>
      <c s="35" t="s">
        <v>52</v>
      </c>
      <c s="6" t="s">
        <v>4908</v>
      </c>
      <c s="36" t="s">
        <v>67</v>
      </c>
      <c s="37">
        <v>2</v>
      </c>
      <c s="36">
        <v>0</v>
      </c>
      <c s="36">
        <f>ROUND(G435*H435,6)</f>
      </c>
      <c r="L435" s="38">
        <v>0</v>
      </c>
      <c s="32">
        <f>ROUND(ROUND(L435,2)*ROUND(G435,3),2)</f>
      </c>
      <c s="36" t="s">
        <v>1514</v>
      </c>
      <c>
        <f>(M435*21)/100</f>
      </c>
      <c t="s">
        <v>28</v>
      </c>
    </row>
    <row r="436" spans="1:5" ht="12.75">
      <c r="A436" s="35" t="s">
        <v>56</v>
      </c>
      <c r="E436" s="39" t="s">
        <v>52</v>
      </c>
    </row>
    <row r="437" spans="1:5" ht="12.75">
      <c r="A437" s="35" t="s">
        <v>57</v>
      </c>
      <c r="E437" s="40" t="s">
        <v>4909</v>
      </c>
    </row>
    <row r="438" spans="1:5" ht="140.25">
      <c r="A438" t="s">
        <v>58</v>
      </c>
      <c r="E438" s="39" t="s">
        <v>4906</v>
      </c>
    </row>
    <row r="439" spans="1:16" ht="12.75">
      <c r="A439" t="s">
        <v>49</v>
      </c>
      <c s="34" t="s">
        <v>423</v>
      </c>
      <c s="34" t="s">
        <v>4910</v>
      </c>
      <c s="35" t="s">
        <v>52</v>
      </c>
      <c s="6" t="s">
        <v>4911</v>
      </c>
      <c s="36" t="s">
        <v>67</v>
      </c>
      <c s="37">
        <v>1</v>
      </c>
      <c s="36">
        <v>0</v>
      </c>
      <c s="36">
        <f>ROUND(G439*H439,6)</f>
      </c>
      <c r="L439" s="38">
        <v>0</v>
      </c>
      <c s="32">
        <f>ROUND(ROUND(L439,2)*ROUND(G439,3),2)</f>
      </c>
      <c s="36" t="s">
        <v>1514</v>
      </c>
      <c>
        <f>(M439*21)/100</f>
      </c>
      <c t="s">
        <v>28</v>
      </c>
    </row>
    <row r="440" spans="1:5" ht="12.75">
      <c r="A440" s="35" t="s">
        <v>56</v>
      </c>
      <c r="E440" s="39" t="s">
        <v>52</v>
      </c>
    </row>
    <row r="441" spans="1:5" ht="12.75">
      <c r="A441" s="35" t="s">
        <v>57</v>
      </c>
      <c r="E441" s="40" t="s">
        <v>4477</v>
      </c>
    </row>
    <row r="442" spans="1:5" ht="140.25">
      <c r="A442" t="s">
        <v>58</v>
      </c>
      <c r="E442" s="39" t="s">
        <v>4906</v>
      </c>
    </row>
    <row r="443" spans="1:16" ht="12.75">
      <c r="A443" t="s">
        <v>49</v>
      </c>
      <c s="34" t="s">
        <v>427</v>
      </c>
      <c s="34" t="s">
        <v>4912</v>
      </c>
      <c s="35" t="s">
        <v>52</v>
      </c>
      <c s="6" t="s">
        <v>4913</v>
      </c>
      <c s="36" t="s">
        <v>67</v>
      </c>
      <c s="37">
        <v>2</v>
      </c>
      <c s="36">
        <v>0</v>
      </c>
      <c s="36">
        <f>ROUND(G443*H443,6)</f>
      </c>
      <c r="L443" s="38">
        <v>0</v>
      </c>
      <c s="32">
        <f>ROUND(ROUND(L443,2)*ROUND(G443,3),2)</f>
      </c>
      <c s="36" t="s">
        <v>1514</v>
      </c>
      <c>
        <f>(M443*21)/100</f>
      </c>
      <c t="s">
        <v>28</v>
      </c>
    </row>
    <row r="444" spans="1:5" ht="12.75">
      <c r="A444" s="35" t="s">
        <v>56</v>
      </c>
      <c r="E444" s="39" t="s">
        <v>52</v>
      </c>
    </row>
    <row r="445" spans="1:5" ht="12.75">
      <c r="A445" s="35" t="s">
        <v>57</v>
      </c>
      <c r="E445" s="40" t="s">
        <v>4909</v>
      </c>
    </row>
    <row r="446" spans="1:5" ht="140.25">
      <c r="A446" t="s">
        <v>58</v>
      </c>
      <c r="E446" s="39" t="s">
        <v>4906</v>
      </c>
    </row>
    <row r="447" spans="1:16" ht="12.75">
      <c r="A447" t="s">
        <v>49</v>
      </c>
      <c s="34" t="s">
        <v>431</v>
      </c>
      <c s="34" t="s">
        <v>4914</v>
      </c>
      <c s="35" t="s">
        <v>52</v>
      </c>
      <c s="6" t="s">
        <v>4915</v>
      </c>
      <c s="36" t="s">
        <v>105</v>
      </c>
      <c s="37">
        <v>16</v>
      </c>
      <c s="36">
        <v>0</v>
      </c>
      <c s="36">
        <f>ROUND(G447*H447,6)</f>
      </c>
      <c r="L447" s="38">
        <v>0</v>
      </c>
      <c s="32">
        <f>ROUND(ROUND(L447,2)*ROUND(G447,3),2)</f>
      </c>
      <c s="36" t="s">
        <v>1514</v>
      </c>
      <c>
        <f>(M447*21)/100</f>
      </c>
      <c t="s">
        <v>28</v>
      </c>
    </row>
    <row r="448" spans="1:5" ht="25.5">
      <c r="A448" s="35" t="s">
        <v>56</v>
      </c>
      <c r="E448" s="39" t="s">
        <v>4916</v>
      </c>
    </row>
    <row r="449" spans="1:5" ht="12.75">
      <c r="A449" s="35" t="s">
        <v>57</v>
      </c>
      <c r="E449" s="40" t="s">
        <v>4917</v>
      </c>
    </row>
    <row r="450" spans="1:5" ht="89.25">
      <c r="A450" t="s">
        <v>58</v>
      </c>
      <c r="E450" s="39" t="s">
        <v>4918</v>
      </c>
    </row>
    <row r="451" spans="1:16" ht="12.75">
      <c r="A451" t="s">
        <v>49</v>
      </c>
      <c s="34" t="s">
        <v>435</v>
      </c>
      <c s="34" t="s">
        <v>4919</v>
      </c>
      <c s="35" t="s">
        <v>52</v>
      </c>
      <c s="6" t="s">
        <v>4920</v>
      </c>
      <c s="36" t="s">
        <v>2207</v>
      </c>
      <c s="37">
        <v>1400</v>
      </c>
      <c s="36">
        <v>0</v>
      </c>
      <c s="36">
        <f>ROUND(G451*H451,6)</f>
      </c>
      <c r="L451" s="38">
        <v>0</v>
      </c>
      <c s="32">
        <f>ROUND(ROUND(L451,2)*ROUND(G451,3),2)</f>
      </c>
      <c s="36" t="s">
        <v>1514</v>
      </c>
      <c>
        <f>(M451*21)/100</f>
      </c>
      <c t="s">
        <v>28</v>
      </c>
    </row>
    <row r="452" spans="1:5" ht="25.5">
      <c r="A452" s="35" t="s">
        <v>56</v>
      </c>
      <c r="E452" s="39" t="s">
        <v>4921</v>
      </c>
    </row>
    <row r="453" spans="1:5" ht="12.75">
      <c r="A453" s="35" t="s">
        <v>57</v>
      </c>
      <c r="E453" s="40" t="s">
        <v>4922</v>
      </c>
    </row>
    <row r="454" spans="1:5" ht="409.5">
      <c r="A454" t="s">
        <v>58</v>
      </c>
      <c r="E454" s="39" t="s">
        <v>4923</v>
      </c>
    </row>
    <row r="455" spans="1:16" ht="12.75">
      <c r="A455" t="s">
        <v>49</v>
      </c>
      <c s="34" t="s">
        <v>439</v>
      </c>
      <c s="34" t="s">
        <v>4919</v>
      </c>
      <c s="35" t="s">
        <v>644</v>
      </c>
      <c s="6" t="s">
        <v>4920</v>
      </c>
      <c s="36" t="s">
        <v>2207</v>
      </c>
      <c s="37">
        <v>14339.752</v>
      </c>
      <c s="36">
        <v>0</v>
      </c>
      <c s="36">
        <f>ROUND(G455*H455,6)</f>
      </c>
      <c r="L455" s="38">
        <v>0</v>
      </c>
      <c s="32">
        <f>ROUND(ROUND(L455,2)*ROUND(G455,3),2)</f>
      </c>
      <c s="36" t="s">
        <v>1514</v>
      </c>
      <c>
        <f>(M455*21)/100</f>
      </c>
      <c t="s">
        <v>28</v>
      </c>
    </row>
    <row r="456" spans="1:5" ht="25.5">
      <c r="A456" s="35" t="s">
        <v>56</v>
      </c>
      <c r="E456" s="39" t="s">
        <v>4924</v>
      </c>
    </row>
    <row r="457" spans="1:5" ht="38.25">
      <c r="A457" s="35" t="s">
        <v>57</v>
      </c>
      <c r="E457" s="40" t="s">
        <v>4925</v>
      </c>
    </row>
    <row r="458" spans="1:5" ht="409.5">
      <c r="A458" t="s">
        <v>58</v>
      </c>
      <c r="E458" s="39" t="s">
        <v>4923</v>
      </c>
    </row>
    <row r="459" spans="1:16" ht="12.75">
      <c r="A459" t="s">
        <v>49</v>
      </c>
      <c s="34" t="s">
        <v>443</v>
      </c>
      <c s="34" t="s">
        <v>4926</v>
      </c>
      <c s="35" t="s">
        <v>52</v>
      </c>
      <c s="6" t="s">
        <v>4927</v>
      </c>
      <c s="36" t="s">
        <v>67</v>
      </c>
      <c s="37">
        <v>212</v>
      </c>
      <c s="36">
        <v>0</v>
      </c>
      <c s="36">
        <f>ROUND(G459*H459,6)</f>
      </c>
      <c r="L459" s="38">
        <v>0</v>
      </c>
      <c s="32">
        <f>ROUND(ROUND(L459,2)*ROUND(G459,3),2)</f>
      </c>
      <c s="36" t="s">
        <v>1063</v>
      </c>
      <c>
        <f>(M459*21)/100</f>
      </c>
      <c t="s">
        <v>28</v>
      </c>
    </row>
    <row r="460" spans="1:5" ht="12.75">
      <c r="A460" s="35" t="s">
        <v>56</v>
      </c>
      <c r="E460" s="39" t="s">
        <v>4928</v>
      </c>
    </row>
    <row r="461" spans="1:5" ht="38.25">
      <c r="A461" s="35" t="s">
        <v>57</v>
      </c>
      <c r="E461" s="40" t="s">
        <v>4929</v>
      </c>
    </row>
    <row r="462" spans="1:5" ht="38.25">
      <c r="A462" t="s">
        <v>58</v>
      </c>
      <c r="E462" s="39" t="s">
        <v>4930</v>
      </c>
    </row>
    <row r="463" spans="1:16" ht="12.75">
      <c r="A463" t="s">
        <v>49</v>
      </c>
      <c s="34" t="s">
        <v>447</v>
      </c>
      <c s="34" t="s">
        <v>4931</v>
      </c>
      <c s="35" t="s">
        <v>52</v>
      </c>
      <c s="6" t="s">
        <v>4932</v>
      </c>
      <c s="36" t="s">
        <v>54</v>
      </c>
      <c s="37">
        <v>36.96</v>
      </c>
      <c s="36">
        <v>0</v>
      </c>
      <c s="36">
        <f>ROUND(G463*H463,6)</f>
      </c>
      <c r="L463" s="38">
        <v>0</v>
      </c>
      <c s="32">
        <f>ROUND(ROUND(L463,2)*ROUND(G463,3),2)</f>
      </c>
      <c s="36" t="s">
        <v>1514</v>
      </c>
      <c>
        <f>(M463*21)/100</f>
      </c>
      <c t="s">
        <v>28</v>
      </c>
    </row>
    <row r="464" spans="1:5" ht="12.75">
      <c r="A464" s="35" t="s">
        <v>56</v>
      </c>
      <c r="E464" s="39" t="s">
        <v>4933</v>
      </c>
    </row>
    <row r="465" spans="1:5" ht="12.75">
      <c r="A465" s="35" t="s">
        <v>57</v>
      </c>
      <c r="E465" s="40" t="s">
        <v>4934</v>
      </c>
    </row>
    <row r="466" spans="1:5" ht="25.5">
      <c r="A466" t="s">
        <v>58</v>
      </c>
      <c r="E466" s="39" t="s">
        <v>4935</v>
      </c>
    </row>
    <row r="467" spans="1:16" ht="12.75">
      <c r="A467" t="s">
        <v>49</v>
      </c>
      <c s="34" t="s">
        <v>451</v>
      </c>
      <c s="34" t="s">
        <v>4936</v>
      </c>
      <c s="35" t="s">
        <v>52</v>
      </c>
      <c s="6" t="s">
        <v>4937</v>
      </c>
      <c s="36" t="s">
        <v>67</v>
      </c>
      <c s="37">
        <v>156</v>
      </c>
      <c s="36">
        <v>0</v>
      </c>
      <c s="36">
        <f>ROUND(G467*H467,6)</f>
      </c>
      <c r="L467" s="38">
        <v>0</v>
      </c>
      <c s="32">
        <f>ROUND(ROUND(L467,2)*ROUND(G467,3),2)</f>
      </c>
      <c s="36" t="s">
        <v>1514</v>
      </c>
      <c>
        <f>(M467*21)/100</f>
      </c>
      <c t="s">
        <v>28</v>
      </c>
    </row>
    <row r="468" spans="1:5" ht="12.75">
      <c r="A468" s="35" t="s">
        <v>56</v>
      </c>
      <c r="E468" s="39" t="s">
        <v>4938</v>
      </c>
    </row>
    <row r="469" spans="1:5" ht="12.75">
      <c r="A469" s="35" t="s">
        <v>57</v>
      </c>
      <c r="E469" s="40" t="s">
        <v>4939</v>
      </c>
    </row>
    <row r="470" spans="1:5" ht="267.75">
      <c r="A470" t="s">
        <v>58</v>
      </c>
      <c r="E470" s="39" t="s">
        <v>4940</v>
      </c>
    </row>
    <row r="471" spans="1:16" ht="12.75">
      <c r="A471" t="s">
        <v>49</v>
      </c>
      <c s="34" t="s">
        <v>455</v>
      </c>
      <c s="34" t="s">
        <v>4941</v>
      </c>
      <c s="35" t="s">
        <v>52</v>
      </c>
      <c s="6" t="s">
        <v>4942</v>
      </c>
      <c s="36" t="s">
        <v>54</v>
      </c>
      <c s="37">
        <v>31472.688</v>
      </c>
      <c s="36">
        <v>0</v>
      </c>
      <c s="36">
        <f>ROUND(G471*H471,6)</f>
      </c>
      <c r="L471" s="38">
        <v>0</v>
      </c>
      <c s="32">
        <f>ROUND(ROUND(L471,2)*ROUND(G471,3),2)</f>
      </c>
      <c s="36" t="s">
        <v>1514</v>
      </c>
      <c>
        <f>(M471*21)/100</f>
      </c>
      <c t="s">
        <v>28</v>
      </c>
    </row>
    <row r="472" spans="1:5" ht="25.5">
      <c r="A472" s="35" t="s">
        <v>56</v>
      </c>
      <c r="E472" s="39" t="s">
        <v>4943</v>
      </c>
    </row>
    <row r="473" spans="1:5" ht="204">
      <c r="A473" s="35" t="s">
        <v>57</v>
      </c>
      <c r="E473" s="40" t="s">
        <v>4944</v>
      </c>
    </row>
    <row r="474" spans="1:5" ht="25.5">
      <c r="A474" t="s">
        <v>58</v>
      </c>
      <c r="E474" s="39" t="s">
        <v>4945</v>
      </c>
    </row>
    <row r="475" spans="1:16" ht="12.75">
      <c r="A475" t="s">
        <v>49</v>
      </c>
      <c s="34" t="s">
        <v>459</v>
      </c>
      <c s="34" t="s">
        <v>4941</v>
      </c>
      <c s="35" t="s">
        <v>644</v>
      </c>
      <c s="6" t="s">
        <v>4942</v>
      </c>
      <c s="36" t="s">
        <v>54</v>
      </c>
      <c s="37">
        <v>4959.76</v>
      </c>
      <c s="36">
        <v>0</v>
      </c>
      <c s="36">
        <f>ROUND(G475*H475,6)</f>
      </c>
      <c r="L475" s="38">
        <v>0</v>
      </c>
      <c s="32">
        <f>ROUND(ROUND(L475,2)*ROUND(G475,3),2)</f>
      </c>
      <c s="36" t="s">
        <v>1514</v>
      </c>
      <c>
        <f>(M475*21)/100</f>
      </c>
      <c t="s">
        <v>28</v>
      </c>
    </row>
    <row r="476" spans="1:5" ht="38.25">
      <c r="A476" s="35" t="s">
        <v>56</v>
      </c>
      <c r="E476" s="39" t="s">
        <v>4946</v>
      </c>
    </row>
    <row r="477" spans="1:5" ht="63.75">
      <c r="A477" s="35" t="s">
        <v>57</v>
      </c>
      <c r="E477" s="40" t="s">
        <v>4947</v>
      </c>
    </row>
    <row r="478" spans="1:5" ht="25.5">
      <c r="A478" t="s">
        <v>58</v>
      </c>
      <c r="E478" s="39" t="s">
        <v>4945</v>
      </c>
    </row>
    <row r="479" spans="1:16" ht="12.75">
      <c r="A479" t="s">
        <v>49</v>
      </c>
      <c s="34" t="s">
        <v>463</v>
      </c>
      <c s="34" t="s">
        <v>4941</v>
      </c>
      <c s="35" t="s">
        <v>28</v>
      </c>
      <c s="6" t="s">
        <v>4942</v>
      </c>
      <c s="36" t="s">
        <v>54</v>
      </c>
      <c s="37">
        <v>5526.05</v>
      </c>
      <c s="36">
        <v>0</v>
      </c>
      <c s="36">
        <f>ROUND(G479*H479,6)</f>
      </c>
      <c r="L479" s="38">
        <v>0</v>
      </c>
      <c s="32">
        <f>ROUND(ROUND(L479,2)*ROUND(G479,3),2)</f>
      </c>
      <c s="36" t="s">
        <v>1514</v>
      </c>
      <c>
        <f>(M479*21)/100</f>
      </c>
      <c t="s">
        <v>28</v>
      </c>
    </row>
    <row r="480" spans="1:5" ht="25.5">
      <c r="A480" s="35" t="s">
        <v>56</v>
      </c>
      <c r="E480" s="39" t="s">
        <v>4948</v>
      </c>
    </row>
    <row r="481" spans="1:5" ht="38.25">
      <c r="A481" s="35" t="s">
        <v>57</v>
      </c>
      <c r="E481" s="40" t="s">
        <v>4949</v>
      </c>
    </row>
    <row r="482" spans="1:5" ht="25.5">
      <c r="A482" t="s">
        <v>58</v>
      </c>
      <c r="E482" s="39" t="s">
        <v>4945</v>
      </c>
    </row>
    <row r="483" spans="1:16" ht="12.75">
      <c r="A483" t="s">
        <v>49</v>
      </c>
      <c s="34" t="s">
        <v>467</v>
      </c>
      <c s="34" t="s">
        <v>4950</v>
      </c>
      <c s="35" t="s">
        <v>52</v>
      </c>
      <c s="6" t="s">
        <v>4951</v>
      </c>
      <c s="36" t="s">
        <v>1044</v>
      </c>
      <c s="37">
        <v>1</v>
      </c>
      <c s="36">
        <v>0</v>
      </c>
      <c s="36">
        <f>ROUND(G483*H483,6)</f>
      </c>
      <c r="L483" s="38">
        <v>0</v>
      </c>
      <c s="32">
        <f>ROUND(ROUND(L483,2)*ROUND(G483,3),2)</f>
      </c>
      <c s="36" t="s">
        <v>1063</v>
      </c>
      <c>
        <f>(M483*21)/100</f>
      </c>
      <c t="s">
        <v>28</v>
      </c>
    </row>
    <row r="484" spans="1:5" ht="38.25">
      <c r="A484" s="35" t="s">
        <v>56</v>
      </c>
      <c r="E484" s="39" t="s">
        <v>4952</v>
      </c>
    </row>
    <row r="485" spans="1:5" ht="12.75">
      <c r="A485" s="35" t="s">
        <v>57</v>
      </c>
      <c r="E485" s="40" t="s">
        <v>4477</v>
      </c>
    </row>
    <row r="486" spans="1:5" ht="25.5">
      <c r="A486" t="s">
        <v>58</v>
      </c>
      <c r="E486" s="39" t="s">
        <v>4953</v>
      </c>
    </row>
    <row r="487" spans="1:16" ht="12.75">
      <c r="A487" t="s">
        <v>49</v>
      </c>
      <c s="34" t="s">
        <v>471</v>
      </c>
      <c s="34" t="s">
        <v>4954</v>
      </c>
      <c s="35" t="s">
        <v>52</v>
      </c>
      <c s="6" t="s">
        <v>4955</v>
      </c>
      <c s="36" t="s">
        <v>648</v>
      </c>
      <c s="37">
        <v>234</v>
      </c>
      <c s="36">
        <v>0</v>
      </c>
      <c s="36">
        <f>ROUND(G487*H487,6)</f>
      </c>
      <c r="L487" s="38">
        <v>0</v>
      </c>
      <c s="32">
        <f>ROUND(ROUND(L487,2)*ROUND(G487,3),2)</f>
      </c>
      <c s="36" t="s">
        <v>1514</v>
      </c>
      <c>
        <f>(M487*21)/100</f>
      </c>
      <c t="s">
        <v>28</v>
      </c>
    </row>
    <row r="488" spans="1:5" ht="51">
      <c r="A488" s="35" t="s">
        <v>56</v>
      </c>
      <c r="E488" s="39" t="s">
        <v>4956</v>
      </c>
    </row>
    <row r="489" spans="1:5" ht="38.25">
      <c r="A489" s="35" t="s">
        <v>57</v>
      </c>
      <c r="E489" s="40" t="s">
        <v>4957</v>
      </c>
    </row>
    <row r="490" spans="1:5" ht="25.5">
      <c r="A490" t="s">
        <v>58</v>
      </c>
      <c r="E490" s="39" t="s">
        <v>4953</v>
      </c>
    </row>
    <row r="491" spans="1:16" ht="12.75">
      <c r="A491" t="s">
        <v>49</v>
      </c>
      <c s="34" t="s">
        <v>475</v>
      </c>
      <c s="34" t="s">
        <v>4958</v>
      </c>
      <c s="35" t="s">
        <v>52</v>
      </c>
      <c s="6" t="s">
        <v>4959</v>
      </c>
      <c s="36" t="s">
        <v>75</v>
      </c>
      <c s="37">
        <v>4.393</v>
      </c>
      <c s="36">
        <v>0</v>
      </c>
      <c s="36">
        <f>ROUND(G491*H491,6)</f>
      </c>
      <c r="L491" s="38">
        <v>0</v>
      </c>
      <c s="32">
        <f>ROUND(ROUND(L491,2)*ROUND(G491,3),2)</f>
      </c>
      <c s="36" t="s">
        <v>1514</v>
      </c>
      <c>
        <f>(M491*21)/100</f>
      </c>
      <c t="s">
        <v>28</v>
      </c>
    </row>
    <row r="492" spans="1:5" ht="25.5">
      <c r="A492" s="35" t="s">
        <v>56</v>
      </c>
      <c r="E492" s="39" t="s">
        <v>4960</v>
      </c>
    </row>
    <row r="493" spans="1:5" ht="12.75">
      <c r="A493" s="35" t="s">
        <v>57</v>
      </c>
      <c r="E493" s="40" t="s">
        <v>4961</v>
      </c>
    </row>
    <row r="494" spans="1:5" ht="25.5">
      <c r="A494" t="s">
        <v>58</v>
      </c>
      <c r="E494" s="39" t="s">
        <v>4953</v>
      </c>
    </row>
    <row r="495" spans="1:16" ht="12.75">
      <c r="A495" t="s">
        <v>49</v>
      </c>
      <c s="34" t="s">
        <v>479</v>
      </c>
      <c s="34" t="s">
        <v>4962</v>
      </c>
      <c s="35" t="s">
        <v>52</v>
      </c>
      <c s="6" t="s">
        <v>4963</v>
      </c>
      <c s="36" t="s">
        <v>4964</v>
      </c>
      <c s="37">
        <v>300</v>
      </c>
      <c s="36">
        <v>0</v>
      </c>
      <c s="36">
        <f>ROUND(G495*H495,6)</f>
      </c>
      <c r="L495" s="38">
        <v>0</v>
      </c>
      <c s="32">
        <f>ROUND(ROUND(L495,2)*ROUND(G495,3),2)</f>
      </c>
      <c s="36" t="s">
        <v>1514</v>
      </c>
      <c>
        <f>(M495*21)/100</f>
      </c>
      <c t="s">
        <v>28</v>
      </c>
    </row>
    <row r="496" spans="1:5" ht="38.25">
      <c r="A496" s="35" t="s">
        <v>56</v>
      </c>
      <c r="E496" s="39" t="s">
        <v>4965</v>
      </c>
    </row>
    <row r="497" spans="1:5" ht="12.75">
      <c r="A497" s="35" t="s">
        <v>57</v>
      </c>
      <c r="E497" s="40" t="s">
        <v>4966</v>
      </c>
    </row>
    <row r="498" spans="1:5" ht="25.5">
      <c r="A498" t="s">
        <v>58</v>
      </c>
      <c r="E498" s="39" t="s">
        <v>4953</v>
      </c>
    </row>
    <row r="499" spans="1:16" ht="12.75">
      <c r="A499" t="s">
        <v>49</v>
      </c>
      <c s="34" t="s">
        <v>792</v>
      </c>
      <c s="34" t="s">
        <v>3720</v>
      </c>
      <c s="35" t="s">
        <v>52</v>
      </c>
      <c s="6" t="s">
        <v>4967</v>
      </c>
      <c s="36" t="s">
        <v>75</v>
      </c>
      <c s="37">
        <v>74</v>
      </c>
      <c s="36">
        <v>0</v>
      </c>
      <c s="36">
        <f>ROUND(G499*H499,6)</f>
      </c>
      <c r="L499" s="38">
        <v>0</v>
      </c>
      <c s="32">
        <f>ROUND(ROUND(L499,2)*ROUND(G499,3),2)</f>
      </c>
      <c s="36" t="s">
        <v>1514</v>
      </c>
      <c>
        <f>(M499*21)/100</f>
      </c>
      <c t="s">
        <v>28</v>
      </c>
    </row>
    <row r="500" spans="1:5" ht="51">
      <c r="A500" s="35" t="s">
        <v>56</v>
      </c>
      <c r="E500" s="39" t="s">
        <v>4968</v>
      </c>
    </row>
    <row r="501" spans="1:5" ht="12.75">
      <c r="A501" s="35" t="s">
        <v>57</v>
      </c>
      <c r="E501" s="40" t="s">
        <v>4969</v>
      </c>
    </row>
    <row r="502" spans="1:5" ht="114.75">
      <c r="A502" t="s">
        <v>58</v>
      </c>
      <c r="E502" s="39" t="s">
        <v>4970</v>
      </c>
    </row>
    <row r="503" spans="1:16" ht="12.75">
      <c r="A503" t="s">
        <v>49</v>
      </c>
      <c s="34" t="s">
        <v>794</v>
      </c>
      <c s="34" t="s">
        <v>3720</v>
      </c>
      <c s="35" t="s">
        <v>644</v>
      </c>
      <c s="6" t="s">
        <v>4967</v>
      </c>
      <c s="36" t="s">
        <v>75</v>
      </c>
      <c s="37">
        <v>333.6</v>
      </c>
      <c s="36">
        <v>0</v>
      </c>
      <c s="36">
        <f>ROUND(G503*H503,6)</f>
      </c>
      <c r="L503" s="38">
        <v>0</v>
      </c>
      <c s="32">
        <f>ROUND(ROUND(L503,2)*ROUND(G503,3),2)</f>
      </c>
      <c s="36" t="s">
        <v>1514</v>
      </c>
      <c>
        <f>(M503*21)/100</f>
      </c>
      <c t="s">
        <v>28</v>
      </c>
    </row>
    <row r="504" spans="1:5" ht="12.75">
      <c r="A504" s="35" t="s">
        <v>56</v>
      </c>
      <c r="E504" s="39" t="s">
        <v>4971</v>
      </c>
    </row>
    <row r="505" spans="1:5" ht="12.75">
      <c r="A505" s="35" t="s">
        <v>57</v>
      </c>
      <c r="E505" s="40" t="s">
        <v>4972</v>
      </c>
    </row>
    <row r="506" spans="1:5" ht="114.75">
      <c r="A506" t="s">
        <v>58</v>
      </c>
      <c r="E506" s="39" t="s">
        <v>4970</v>
      </c>
    </row>
    <row r="507" spans="1:16" ht="12.75">
      <c r="A507" t="s">
        <v>49</v>
      </c>
      <c s="34" t="s">
        <v>483</v>
      </c>
      <c s="34" t="s">
        <v>4973</v>
      </c>
      <c s="35" t="s">
        <v>52</v>
      </c>
      <c s="6" t="s">
        <v>4974</v>
      </c>
      <c s="36" t="s">
        <v>75</v>
      </c>
      <c s="37">
        <v>67.2</v>
      </c>
      <c s="36">
        <v>0</v>
      </c>
      <c s="36">
        <f>ROUND(G507*H507,6)</f>
      </c>
      <c r="L507" s="38">
        <v>0</v>
      </c>
      <c s="32">
        <f>ROUND(ROUND(L507,2)*ROUND(G507,3),2)</f>
      </c>
      <c s="36" t="s">
        <v>1514</v>
      </c>
      <c>
        <f>(M507*21)/100</f>
      </c>
      <c t="s">
        <v>28</v>
      </c>
    </row>
    <row r="508" spans="1:5" ht="25.5">
      <c r="A508" s="35" t="s">
        <v>56</v>
      </c>
      <c r="E508" s="39" t="s">
        <v>4975</v>
      </c>
    </row>
    <row r="509" spans="1:5" ht="12.75">
      <c r="A509" s="35" t="s">
        <v>57</v>
      </c>
      <c r="E509" s="40" t="s">
        <v>4976</v>
      </c>
    </row>
    <row r="510" spans="1:5" ht="114.75">
      <c r="A510" t="s">
        <v>58</v>
      </c>
      <c r="E510" s="39" t="s">
        <v>4970</v>
      </c>
    </row>
    <row r="511" spans="1:16" ht="12.75">
      <c r="A511" t="s">
        <v>49</v>
      </c>
      <c s="34" t="s">
        <v>488</v>
      </c>
      <c s="34" t="s">
        <v>4977</v>
      </c>
      <c s="35" t="s">
        <v>52</v>
      </c>
      <c s="6" t="s">
        <v>4978</v>
      </c>
      <c s="36" t="s">
        <v>75</v>
      </c>
      <c s="37">
        <v>63.67</v>
      </c>
      <c s="36">
        <v>0</v>
      </c>
      <c s="36">
        <f>ROUND(G511*H511,6)</f>
      </c>
      <c r="L511" s="38">
        <v>0</v>
      </c>
      <c s="32">
        <f>ROUND(ROUND(L511,2)*ROUND(G511,3),2)</f>
      </c>
      <c s="36" t="s">
        <v>1514</v>
      </c>
      <c>
        <f>(M511*21)/100</f>
      </c>
      <c t="s">
        <v>28</v>
      </c>
    </row>
    <row r="512" spans="1:5" ht="38.25">
      <c r="A512" s="35" t="s">
        <v>56</v>
      </c>
      <c r="E512" s="39" t="s">
        <v>4979</v>
      </c>
    </row>
    <row r="513" spans="1:5" ht="38.25">
      <c r="A513" s="35" t="s">
        <v>57</v>
      </c>
      <c r="E513" s="40" t="s">
        <v>4980</v>
      </c>
    </row>
    <row r="514" spans="1:5" ht="114.75">
      <c r="A514" t="s">
        <v>58</v>
      </c>
      <c r="E514" s="39" t="s">
        <v>4970</v>
      </c>
    </row>
    <row r="515" spans="1:16" ht="12.75">
      <c r="A515" t="s">
        <v>49</v>
      </c>
      <c s="34" t="s">
        <v>492</v>
      </c>
      <c s="34" t="s">
        <v>4981</v>
      </c>
      <c s="35" t="s">
        <v>52</v>
      </c>
      <c s="6" t="s">
        <v>4982</v>
      </c>
      <c s="36" t="s">
        <v>75</v>
      </c>
      <c s="37">
        <v>151.62</v>
      </c>
      <c s="36">
        <v>0</v>
      </c>
      <c s="36">
        <f>ROUND(G515*H515,6)</f>
      </c>
      <c r="L515" s="38">
        <v>0</v>
      </c>
      <c s="32">
        <f>ROUND(ROUND(L515,2)*ROUND(G515,3),2)</f>
      </c>
      <c s="36" t="s">
        <v>1514</v>
      </c>
      <c>
        <f>(M515*21)/100</f>
      </c>
      <c t="s">
        <v>28</v>
      </c>
    </row>
    <row r="516" spans="1:5" ht="12.75">
      <c r="A516" s="35" t="s">
        <v>56</v>
      </c>
      <c r="E516" s="39" t="s">
        <v>4983</v>
      </c>
    </row>
    <row r="517" spans="1:5" ht="51">
      <c r="A517" s="35" t="s">
        <v>57</v>
      </c>
      <c r="E517" s="40" t="s">
        <v>4984</v>
      </c>
    </row>
    <row r="518" spans="1:5" ht="76.5">
      <c r="A518" t="s">
        <v>58</v>
      </c>
      <c r="E518" s="39" t="s">
        <v>4985</v>
      </c>
    </row>
    <row r="519" spans="1:16" ht="12.75">
      <c r="A519" t="s">
        <v>49</v>
      </c>
      <c s="34" t="s">
        <v>496</v>
      </c>
      <c s="34" t="s">
        <v>4986</v>
      </c>
      <c s="35" t="s">
        <v>52</v>
      </c>
      <c s="6" t="s">
        <v>4987</v>
      </c>
      <c s="36" t="s">
        <v>75</v>
      </c>
      <c s="37">
        <v>568.718</v>
      </c>
      <c s="36">
        <v>0</v>
      </c>
      <c s="36">
        <f>ROUND(G519*H519,6)</f>
      </c>
      <c r="L519" s="38">
        <v>0</v>
      </c>
      <c s="32">
        <f>ROUND(ROUND(L519,2)*ROUND(G519,3),2)</f>
      </c>
      <c s="36" t="s">
        <v>1063</v>
      </c>
      <c>
        <f>(M519*21)/100</f>
      </c>
      <c t="s">
        <v>28</v>
      </c>
    </row>
    <row r="520" spans="1:5" ht="76.5">
      <c r="A520" s="35" t="s">
        <v>56</v>
      </c>
      <c r="E520" s="39" t="s">
        <v>4988</v>
      </c>
    </row>
    <row r="521" spans="1:5" ht="76.5">
      <c r="A521" s="35" t="s">
        <v>57</v>
      </c>
      <c r="E521" s="40" t="s">
        <v>4989</v>
      </c>
    </row>
    <row r="522" spans="1:5" ht="114.75">
      <c r="A522" t="s">
        <v>58</v>
      </c>
      <c r="E522" s="39" t="s">
        <v>4990</v>
      </c>
    </row>
    <row r="523" spans="1:16" ht="25.5">
      <c r="A523" t="s">
        <v>49</v>
      </c>
      <c s="34" t="s">
        <v>500</v>
      </c>
      <c s="34" t="s">
        <v>4991</v>
      </c>
      <c s="35" t="s">
        <v>52</v>
      </c>
      <c s="6" t="s">
        <v>4992</v>
      </c>
      <c s="36" t="s">
        <v>54</v>
      </c>
      <c s="37">
        <v>626.4</v>
      </c>
      <c s="36">
        <v>0</v>
      </c>
      <c s="36">
        <f>ROUND(G523*H523,6)</f>
      </c>
      <c r="L523" s="38">
        <v>0</v>
      </c>
      <c s="32">
        <f>ROUND(ROUND(L523,2)*ROUND(G523,3),2)</f>
      </c>
      <c s="36" t="s">
        <v>1063</v>
      </c>
      <c>
        <f>(M523*21)/100</f>
      </c>
      <c t="s">
        <v>28</v>
      </c>
    </row>
    <row r="524" spans="1:5" ht="38.25">
      <c r="A524" s="35" t="s">
        <v>56</v>
      </c>
      <c r="E524" s="39" t="s">
        <v>4993</v>
      </c>
    </row>
    <row r="525" spans="1:5" ht="229.5">
      <c r="A525" s="35" t="s">
        <v>57</v>
      </c>
      <c r="E525" s="40" t="s">
        <v>4994</v>
      </c>
    </row>
    <row r="526" spans="1:5" ht="25.5">
      <c r="A526" t="s">
        <v>58</v>
      </c>
      <c r="E526" s="39" t="s">
        <v>4995</v>
      </c>
    </row>
    <row r="527" spans="1:16" ht="12.75">
      <c r="A527" t="s">
        <v>49</v>
      </c>
      <c s="34" t="s">
        <v>504</v>
      </c>
      <c s="34" t="s">
        <v>4996</v>
      </c>
      <c s="35" t="s">
        <v>52</v>
      </c>
      <c s="6" t="s">
        <v>4997</v>
      </c>
      <c s="36" t="s">
        <v>54</v>
      </c>
      <c s="37">
        <v>5004</v>
      </c>
      <c s="36">
        <v>0</v>
      </c>
      <c s="36">
        <f>ROUND(G527*H527,6)</f>
      </c>
      <c r="L527" s="38">
        <v>0</v>
      </c>
      <c s="32">
        <f>ROUND(ROUND(L527,2)*ROUND(G527,3),2)</f>
      </c>
      <c s="36" t="s">
        <v>1514</v>
      </c>
      <c>
        <f>(M527*21)/100</f>
      </c>
      <c t="s">
        <v>28</v>
      </c>
    </row>
    <row r="528" spans="1:5" ht="25.5">
      <c r="A528" s="35" t="s">
        <v>56</v>
      </c>
      <c r="E528" s="39" t="s">
        <v>4998</v>
      </c>
    </row>
    <row r="529" spans="1:5" ht="12.75">
      <c r="A529" s="35" t="s">
        <v>57</v>
      </c>
      <c r="E529" s="40" t="s">
        <v>4999</v>
      </c>
    </row>
    <row r="530" spans="1:5" ht="114.75">
      <c r="A530" t="s">
        <v>58</v>
      </c>
      <c r="E530" s="39" t="s">
        <v>5000</v>
      </c>
    </row>
    <row r="531" spans="1:13" ht="12.75">
      <c r="A531" t="s">
        <v>47</v>
      </c>
      <c r="C531" s="31" t="s">
        <v>642</v>
      </c>
      <c r="E531" s="33" t="s">
        <v>5001</v>
      </c>
      <c r="J531" s="32">
        <f>0</f>
      </c>
      <c s="32">
        <f>0</f>
      </c>
      <c s="32">
        <f>0+L532+L536+L540</f>
      </c>
      <c s="32">
        <f>0+M532+M536+M540</f>
      </c>
    </row>
    <row r="532" spans="1:16" ht="25.5">
      <c r="A532" t="s">
        <v>49</v>
      </c>
      <c s="34" t="s">
        <v>644</v>
      </c>
      <c s="34" t="s">
        <v>645</v>
      </c>
      <c s="35" t="s">
        <v>646</v>
      </c>
      <c s="6" t="s">
        <v>647</v>
      </c>
      <c s="36" t="s">
        <v>648</v>
      </c>
      <c s="37">
        <v>7765.56</v>
      </c>
      <c s="36">
        <v>0</v>
      </c>
      <c s="36">
        <f>ROUND(G532*H532,6)</f>
      </c>
      <c r="L532" s="38">
        <v>0</v>
      </c>
      <c s="32">
        <f>ROUND(ROUND(L532,2)*ROUND(G532,3),2)</f>
      </c>
      <c s="36" t="s">
        <v>649</v>
      </c>
      <c>
        <f>(M532*21)/100</f>
      </c>
      <c t="s">
        <v>28</v>
      </c>
    </row>
    <row r="533" spans="1:5" ht="25.5">
      <c r="A533" s="35" t="s">
        <v>56</v>
      </c>
      <c r="E533" s="39" t="s">
        <v>5002</v>
      </c>
    </row>
    <row r="534" spans="1:5" ht="12.75">
      <c r="A534" s="35" t="s">
        <v>57</v>
      </c>
      <c r="E534" s="40" t="s">
        <v>5003</v>
      </c>
    </row>
    <row r="535" spans="1:5" ht="102">
      <c r="A535" t="s">
        <v>58</v>
      </c>
      <c r="E535" s="39" t="s">
        <v>651</v>
      </c>
    </row>
    <row r="536" spans="1:16" ht="25.5">
      <c r="A536" t="s">
        <v>49</v>
      </c>
      <c s="34" t="s">
        <v>28</v>
      </c>
      <c s="34" t="s">
        <v>658</v>
      </c>
      <c s="35" t="s">
        <v>659</v>
      </c>
      <c s="6" t="s">
        <v>660</v>
      </c>
      <c s="36" t="s">
        <v>648</v>
      </c>
      <c s="37">
        <v>3147.02</v>
      </c>
      <c s="36">
        <v>0</v>
      </c>
      <c s="36">
        <f>ROUND(G536*H536,6)</f>
      </c>
      <c r="L536" s="38">
        <v>0</v>
      </c>
      <c s="32">
        <f>ROUND(ROUND(L536,2)*ROUND(G536,3),2)</f>
      </c>
      <c s="36" t="s">
        <v>649</v>
      </c>
      <c>
        <f>(M536*21)/100</f>
      </c>
      <c t="s">
        <v>28</v>
      </c>
    </row>
    <row r="537" spans="1:5" ht="12.75">
      <c r="A537" s="35" t="s">
        <v>56</v>
      </c>
      <c r="E537" s="39" t="s">
        <v>5004</v>
      </c>
    </row>
    <row r="538" spans="1:5" ht="89.25">
      <c r="A538" s="35" t="s">
        <v>57</v>
      </c>
      <c r="E538" s="40" t="s">
        <v>5005</v>
      </c>
    </row>
    <row r="539" spans="1:5" ht="102">
      <c r="A539" t="s">
        <v>58</v>
      </c>
      <c r="E539" s="39" t="s">
        <v>651</v>
      </c>
    </row>
    <row r="540" spans="1:16" ht="25.5">
      <c r="A540" t="s">
        <v>49</v>
      </c>
      <c s="34" t="s">
        <v>26</v>
      </c>
      <c s="34" t="s">
        <v>661</v>
      </c>
      <c s="35" t="s">
        <v>662</v>
      </c>
      <c s="6" t="s">
        <v>663</v>
      </c>
      <c s="36" t="s">
        <v>648</v>
      </c>
      <c s="37">
        <v>16</v>
      </c>
      <c s="36">
        <v>0</v>
      </c>
      <c s="36">
        <f>ROUND(G540*H540,6)</f>
      </c>
      <c r="L540" s="38">
        <v>0</v>
      </c>
      <c s="32">
        <f>ROUND(ROUND(L540,2)*ROUND(G540,3),2)</f>
      </c>
      <c s="36" t="s">
        <v>649</v>
      </c>
      <c>
        <f>(M540*21)/100</f>
      </c>
      <c t="s">
        <v>28</v>
      </c>
    </row>
    <row r="541" spans="1:5" ht="25.5">
      <c r="A541" s="35" t="s">
        <v>56</v>
      </c>
      <c r="E541" s="39" t="s">
        <v>5006</v>
      </c>
    </row>
    <row r="542" spans="1:5" ht="12.75">
      <c r="A542" s="35" t="s">
        <v>57</v>
      </c>
      <c r="E542" s="40" t="s">
        <v>5007</v>
      </c>
    </row>
    <row r="543" spans="1:5" ht="102">
      <c r="A543" t="s">
        <v>58</v>
      </c>
      <c r="E5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5010</v>
      </c>
      <c r="E8" s="30" t="s">
        <v>5009</v>
      </c>
      <c r="J8" s="29">
        <f>0+J9+J14+J35+J52+J73+J90+J103+J124+J149+J158</f>
      </c>
      <c s="29">
        <f>0+K9+K14+K35+K52+K73+K90+K103+K124+K149+K158</f>
      </c>
      <c s="29">
        <f>0+L9+L14+L35+L52+L73+L90+L103+L124+L149+L158</f>
      </c>
      <c s="29">
        <f>0+M9+M14+M35+M52+M73+M90+M103+M124+M149+M158</f>
      </c>
    </row>
    <row r="9" spans="1:13" ht="12.75">
      <c r="A9" t="s">
        <v>47</v>
      </c>
      <c r="C9" s="31" t="s">
        <v>3433</v>
      </c>
      <c r="E9" s="33" t="s">
        <v>3434</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5011</v>
      </c>
    </row>
    <row r="13" spans="1:5" ht="12.75">
      <c r="A13" t="s">
        <v>58</v>
      </c>
      <c r="E13" s="39" t="s">
        <v>2749</v>
      </c>
    </row>
    <row r="14" spans="1:13" ht="12.75">
      <c r="A14" t="s">
        <v>47</v>
      </c>
      <c r="C14" s="31" t="s">
        <v>3017</v>
      </c>
      <c r="E14" s="33" t="s">
        <v>1157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3015</v>
      </c>
      <c>
        <f>(M15*21)/100</f>
      </c>
      <c t="s">
        <v>28</v>
      </c>
    </row>
    <row r="16" spans="1:5" ht="12.75">
      <c r="A16" s="35" t="s">
        <v>56</v>
      </c>
      <c r="E16" s="39" t="s">
        <v>52</v>
      </c>
    </row>
    <row r="17" spans="1:5" ht="25.5">
      <c r="A17" s="35" t="s">
        <v>57</v>
      </c>
      <c r="E17" s="40" t="s">
        <v>5012</v>
      </c>
    </row>
    <row r="18" spans="1:5" ht="38.25">
      <c r="A18" t="s">
        <v>58</v>
      </c>
      <c r="E18" s="39" t="s">
        <v>5013</v>
      </c>
    </row>
    <row r="19" spans="1:16" ht="12.75">
      <c r="A19" t="s">
        <v>49</v>
      </c>
      <c s="34" t="s">
        <v>26</v>
      </c>
      <c s="34" t="s">
        <v>3747</v>
      </c>
      <c s="35" t="s">
        <v>52</v>
      </c>
      <c s="6" t="s">
        <v>3748</v>
      </c>
      <c s="36" t="s">
        <v>75</v>
      </c>
      <c s="37">
        <v>1255.024</v>
      </c>
      <c s="36">
        <v>0</v>
      </c>
      <c s="36">
        <f>ROUND(G19*H19,6)</f>
      </c>
      <c r="L19" s="38">
        <v>0</v>
      </c>
      <c s="32">
        <f>ROUND(ROUND(L19,2)*ROUND(G19,3),2)</f>
      </c>
      <c s="36" t="s">
        <v>3015</v>
      </c>
      <c>
        <f>(M19*21)/100</f>
      </c>
      <c t="s">
        <v>28</v>
      </c>
    </row>
    <row r="20" spans="1:5" ht="12.75">
      <c r="A20" s="35" t="s">
        <v>56</v>
      </c>
      <c r="E20" s="39" t="s">
        <v>52</v>
      </c>
    </row>
    <row r="21" spans="1:5" ht="38.25">
      <c r="A21" s="35" t="s">
        <v>57</v>
      </c>
      <c r="E21" s="40" t="s">
        <v>5014</v>
      </c>
    </row>
    <row r="22" spans="1:5" ht="318.75">
      <c r="A22" t="s">
        <v>58</v>
      </c>
      <c r="E22" s="39" t="s">
        <v>5015</v>
      </c>
    </row>
    <row r="23" spans="1:16" ht="12.75">
      <c r="A23" t="s">
        <v>49</v>
      </c>
      <c s="34" t="s">
        <v>94</v>
      </c>
      <c s="34" t="s">
        <v>165</v>
      </c>
      <c s="35" t="s">
        <v>52</v>
      </c>
      <c s="6" t="s">
        <v>166</v>
      </c>
      <c s="36" t="s">
        <v>75</v>
      </c>
      <c s="37">
        <v>878.517</v>
      </c>
      <c s="36">
        <v>0</v>
      </c>
      <c s="36">
        <f>ROUND(G23*H23,6)</f>
      </c>
      <c r="L23" s="38">
        <v>0</v>
      </c>
      <c s="32">
        <f>ROUND(ROUND(L23,2)*ROUND(G23,3),2)</f>
      </c>
      <c s="36" t="s">
        <v>3015</v>
      </c>
      <c>
        <f>(M23*21)/100</f>
      </c>
      <c t="s">
        <v>28</v>
      </c>
    </row>
    <row r="24" spans="1:5" ht="12.75">
      <c r="A24" s="35" t="s">
        <v>56</v>
      </c>
      <c r="E24" s="39" t="s">
        <v>52</v>
      </c>
    </row>
    <row r="25" spans="1:5" ht="25.5">
      <c r="A25" s="35" t="s">
        <v>57</v>
      </c>
      <c r="E25" s="40" t="s">
        <v>5016</v>
      </c>
    </row>
    <row r="26" spans="1:5" ht="229.5">
      <c r="A26" t="s">
        <v>58</v>
      </c>
      <c r="E26" s="39" t="s">
        <v>3019</v>
      </c>
    </row>
    <row r="27" spans="1:16" ht="12.75">
      <c r="A27" t="s">
        <v>49</v>
      </c>
      <c s="34" t="s">
        <v>100</v>
      </c>
      <c s="34" t="s">
        <v>3984</v>
      </c>
      <c s="35" t="s">
        <v>52</v>
      </c>
      <c s="6" t="s">
        <v>3985</v>
      </c>
      <c s="36" t="s">
        <v>75</v>
      </c>
      <c s="37">
        <v>376.507</v>
      </c>
      <c s="36">
        <v>0</v>
      </c>
      <c s="36">
        <f>ROUND(G27*H27,6)</f>
      </c>
      <c r="L27" s="38">
        <v>0</v>
      </c>
      <c s="32">
        <f>ROUND(ROUND(L27,2)*ROUND(G27,3),2)</f>
      </c>
      <c s="36" t="s">
        <v>3015</v>
      </c>
      <c>
        <f>(M27*21)/100</f>
      </c>
      <c t="s">
        <v>28</v>
      </c>
    </row>
    <row r="28" spans="1:5" ht="12.75">
      <c r="A28" s="35" t="s">
        <v>56</v>
      </c>
      <c r="E28" s="39" t="s">
        <v>52</v>
      </c>
    </row>
    <row r="29" spans="1:5" ht="25.5">
      <c r="A29" s="35" t="s">
        <v>57</v>
      </c>
      <c r="E29" s="40" t="s">
        <v>5017</v>
      </c>
    </row>
    <row r="30" spans="1:5" ht="229.5">
      <c r="A30" t="s">
        <v>58</v>
      </c>
      <c r="E30" s="39" t="s">
        <v>5018</v>
      </c>
    </row>
    <row r="31" spans="1:16" ht="12.75">
      <c r="A31" t="s">
        <v>49</v>
      </c>
      <c s="34" t="s">
        <v>27</v>
      </c>
      <c s="34" t="s">
        <v>3548</v>
      </c>
      <c s="35" t="s">
        <v>52</v>
      </c>
      <c s="6" t="s">
        <v>3549</v>
      </c>
      <c s="36" t="s">
        <v>54</v>
      </c>
      <c s="37">
        <v>800</v>
      </c>
      <c s="36">
        <v>0</v>
      </c>
      <c s="36">
        <f>ROUND(G31*H31,6)</f>
      </c>
      <c r="L31" s="38">
        <v>0</v>
      </c>
      <c s="32">
        <f>ROUND(ROUND(L31,2)*ROUND(G31,3),2)</f>
      </c>
      <c s="36" t="s">
        <v>3015</v>
      </c>
      <c>
        <f>(M31*21)/100</f>
      </c>
      <c t="s">
        <v>28</v>
      </c>
    </row>
    <row r="32" spans="1:5" ht="12.75">
      <c r="A32" s="35" t="s">
        <v>56</v>
      </c>
      <c r="E32" s="39" t="s">
        <v>52</v>
      </c>
    </row>
    <row r="33" spans="1:5" ht="25.5">
      <c r="A33" s="35" t="s">
        <v>57</v>
      </c>
      <c r="E33" s="40" t="s">
        <v>5019</v>
      </c>
    </row>
    <row r="34" spans="1:5" ht="25.5">
      <c r="A34" t="s">
        <v>58</v>
      </c>
      <c r="E34" s="39" t="s">
        <v>3550</v>
      </c>
    </row>
    <row r="35" spans="1:13" ht="12.75">
      <c r="A35" t="s">
        <v>47</v>
      </c>
      <c r="C35" s="31" t="s">
        <v>3388</v>
      </c>
      <c r="E35" s="33" t="s">
        <v>3389</v>
      </c>
      <c r="J35" s="32">
        <f>0</f>
      </c>
      <c s="32">
        <f>0</f>
      </c>
      <c s="32">
        <f>0+L36+L40+L44+L48</f>
      </c>
      <c s="32">
        <f>0+M36+M40+M44+M48</f>
      </c>
    </row>
    <row r="36" spans="1:16" ht="12.75">
      <c r="A36" t="s">
        <v>49</v>
      </c>
      <c s="34" t="s">
        <v>534</v>
      </c>
      <c s="34" t="s">
        <v>5020</v>
      </c>
      <c s="35" t="s">
        <v>52</v>
      </c>
      <c s="6" t="s">
        <v>5021</v>
      </c>
      <c s="36" t="s">
        <v>75</v>
      </c>
      <c s="37">
        <v>23</v>
      </c>
      <c s="36">
        <v>0</v>
      </c>
      <c s="36">
        <f>ROUND(G36*H36,6)</f>
      </c>
      <c r="L36" s="38">
        <v>0</v>
      </c>
      <c s="32">
        <f>ROUND(ROUND(L36,2)*ROUND(G36,3),2)</f>
      </c>
      <c s="36" t="s">
        <v>3015</v>
      </c>
      <c>
        <f>(M36*21)/100</f>
      </c>
      <c t="s">
        <v>28</v>
      </c>
    </row>
    <row r="37" spans="1:5" ht="12.75">
      <c r="A37" s="35" t="s">
        <v>56</v>
      </c>
      <c r="E37" s="39" t="s">
        <v>52</v>
      </c>
    </row>
    <row r="38" spans="1:5" ht="38.25">
      <c r="A38" s="35" t="s">
        <v>57</v>
      </c>
      <c r="E38" s="40" t="s">
        <v>5022</v>
      </c>
    </row>
    <row r="39" spans="1:5" ht="369.75">
      <c r="A39" t="s">
        <v>58</v>
      </c>
      <c r="E39" s="39" t="s">
        <v>5023</v>
      </c>
    </row>
    <row r="40" spans="1:16" ht="12.75">
      <c r="A40" t="s">
        <v>49</v>
      </c>
      <c s="34" t="s">
        <v>673</v>
      </c>
      <c s="34" t="s">
        <v>5024</v>
      </c>
      <c s="35" t="s">
        <v>52</v>
      </c>
      <c s="6" t="s">
        <v>5025</v>
      </c>
      <c s="36" t="s">
        <v>648</v>
      </c>
      <c s="37">
        <v>0.792</v>
      </c>
      <c s="36">
        <v>0</v>
      </c>
      <c s="36">
        <f>ROUND(G40*H40,6)</f>
      </c>
      <c r="L40" s="38">
        <v>0</v>
      </c>
      <c s="32">
        <f>ROUND(ROUND(L40,2)*ROUND(G40,3),2)</f>
      </c>
      <c s="36" t="s">
        <v>3015</v>
      </c>
      <c>
        <f>(M40*21)/100</f>
      </c>
      <c t="s">
        <v>28</v>
      </c>
    </row>
    <row r="41" spans="1:5" ht="12.75">
      <c r="A41" s="35" t="s">
        <v>56</v>
      </c>
      <c r="E41" s="39" t="s">
        <v>52</v>
      </c>
    </row>
    <row r="42" spans="1:5" ht="25.5">
      <c r="A42" s="35" t="s">
        <v>57</v>
      </c>
      <c r="E42" s="40" t="s">
        <v>5026</v>
      </c>
    </row>
    <row r="43" spans="1:5" ht="280.5">
      <c r="A43" t="s">
        <v>58</v>
      </c>
      <c r="E43" s="39" t="s">
        <v>5027</v>
      </c>
    </row>
    <row r="44" spans="1:16" ht="12.75">
      <c r="A44" t="s">
        <v>49</v>
      </c>
      <c s="34" t="s">
        <v>181</v>
      </c>
      <c s="34" t="s">
        <v>4245</v>
      </c>
      <c s="35" t="s">
        <v>52</v>
      </c>
      <c s="6" t="s">
        <v>4246</v>
      </c>
      <c s="36" t="s">
        <v>75</v>
      </c>
      <c s="37">
        <v>7.177</v>
      </c>
      <c s="36">
        <v>0</v>
      </c>
      <c s="36">
        <f>ROUND(G44*H44,6)</f>
      </c>
      <c r="L44" s="38">
        <v>0</v>
      </c>
      <c s="32">
        <f>ROUND(ROUND(L44,2)*ROUND(G44,3),2)</f>
      </c>
      <c s="36" t="s">
        <v>3015</v>
      </c>
      <c>
        <f>(M44*21)/100</f>
      </c>
      <c t="s">
        <v>28</v>
      </c>
    </row>
    <row r="45" spans="1:5" ht="12.75">
      <c r="A45" s="35" t="s">
        <v>56</v>
      </c>
      <c r="E45" s="39" t="s">
        <v>5028</v>
      </c>
    </row>
    <row r="46" spans="1:5" ht="25.5">
      <c r="A46" s="35" t="s">
        <v>57</v>
      </c>
      <c r="E46" s="40" t="s">
        <v>5029</v>
      </c>
    </row>
    <row r="47" spans="1:5" ht="369.75">
      <c r="A47" t="s">
        <v>58</v>
      </c>
      <c r="E47" s="39" t="s">
        <v>1670</v>
      </c>
    </row>
    <row r="48" spans="1:16" ht="12.75">
      <c r="A48" t="s">
        <v>49</v>
      </c>
      <c s="34" t="s">
        <v>185</v>
      </c>
      <c s="34" t="s">
        <v>5030</v>
      </c>
      <c s="35" t="s">
        <v>52</v>
      </c>
      <c s="6" t="s">
        <v>5031</v>
      </c>
      <c s="36" t="s">
        <v>75</v>
      </c>
      <c s="37">
        <v>29.03</v>
      </c>
      <c s="36">
        <v>0</v>
      </c>
      <c s="36">
        <f>ROUND(G48*H48,6)</f>
      </c>
      <c r="L48" s="38">
        <v>0</v>
      </c>
      <c s="32">
        <f>ROUND(ROUND(L48,2)*ROUND(G48,3),2)</f>
      </c>
      <c s="36" t="s">
        <v>3015</v>
      </c>
      <c>
        <f>(M48*21)/100</f>
      </c>
      <c t="s">
        <v>28</v>
      </c>
    </row>
    <row r="49" spans="1:5" ht="12.75">
      <c r="A49" s="35" t="s">
        <v>56</v>
      </c>
      <c r="E49" s="39" t="s">
        <v>5032</v>
      </c>
    </row>
    <row r="50" spans="1:5" ht="25.5">
      <c r="A50" s="35" t="s">
        <v>57</v>
      </c>
      <c r="E50" s="40" t="s">
        <v>5033</v>
      </c>
    </row>
    <row r="51" spans="1:5" ht="369.75">
      <c r="A51" t="s">
        <v>58</v>
      </c>
      <c r="E51" s="39" t="s">
        <v>1670</v>
      </c>
    </row>
    <row r="52" spans="1:13" ht="12.75">
      <c r="A52" t="s">
        <v>47</v>
      </c>
      <c r="C52" s="31" t="s">
        <v>3564</v>
      </c>
      <c r="E52" s="33" t="s">
        <v>3565</v>
      </c>
      <c r="J52" s="32">
        <f>0</f>
      </c>
      <c s="32">
        <f>0</f>
      </c>
      <c s="32">
        <f>0+L53+L57+L61+L65+L69</f>
      </c>
      <c s="32">
        <f>0+M53+M57+M61+M65+M69</f>
      </c>
    </row>
    <row r="53" spans="1:16" ht="12.75">
      <c r="A53" t="s">
        <v>49</v>
      </c>
      <c s="34" t="s">
        <v>677</v>
      </c>
      <c s="34" t="s">
        <v>5034</v>
      </c>
      <c s="35" t="s">
        <v>52</v>
      </c>
      <c s="6" t="s">
        <v>5035</v>
      </c>
      <c s="36" t="s">
        <v>75</v>
      </c>
      <c s="37">
        <v>8.03</v>
      </c>
      <c s="36">
        <v>0</v>
      </c>
      <c s="36">
        <f>ROUND(G53*H53,6)</f>
      </c>
      <c r="L53" s="38">
        <v>0</v>
      </c>
      <c s="32">
        <f>ROUND(ROUND(L53,2)*ROUND(G53,3),2)</f>
      </c>
      <c s="36" t="s">
        <v>3015</v>
      </c>
      <c>
        <f>(M53*21)/100</f>
      </c>
      <c t="s">
        <v>28</v>
      </c>
    </row>
    <row r="54" spans="1:5" ht="12.75">
      <c r="A54" s="35" t="s">
        <v>56</v>
      </c>
      <c r="E54" s="39" t="s">
        <v>5036</v>
      </c>
    </row>
    <row r="55" spans="1:5" ht="89.25">
      <c r="A55" s="35" t="s">
        <v>57</v>
      </c>
      <c r="E55" s="40" t="s">
        <v>5037</v>
      </c>
    </row>
    <row r="56" spans="1:5" ht="382.5">
      <c r="A56" t="s">
        <v>58</v>
      </c>
      <c r="E56" s="39" t="s">
        <v>5038</v>
      </c>
    </row>
    <row r="57" spans="1:16" ht="12.75">
      <c r="A57" t="s">
        <v>49</v>
      </c>
      <c s="34" t="s">
        <v>681</v>
      </c>
      <c s="34" t="s">
        <v>4656</v>
      </c>
      <c s="35" t="s">
        <v>52</v>
      </c>
      <c s="6" t="s">
        <v>5039</v>
      </c>
      <c s="36" t="s">
        <v>648</v>
      </c>
      <c s="37">
        <v>0.874</v>
      </c>
      <c s="36">
        <v>0</v>
      </c>
      <c s="36">
        <f>ROUND(G57*H57,6)</f>
      </c>
      <c r="L57" s="38">
        <v>0</v>
      </c>
      <c s="32">
        <f>ROUND(ROUND(L57,2)*ROUND(G57,3),2)</f>
      </c>
      <c s="36" t="s">
        <v>3015</v>
      </c>
      <c>
        <f>(M57*21)/100</f>
      </c>
      <c t="s">
        <v>28</v>
      </c>
    </row>
    <row r="58" spans="1:5" ht="12.75">
      <c r="A58" s="35" t="s">
        <v>56</v>
      </c>
      <c r="E58" s="39" t="s">
        <v>52</v>
      </c>
    </row>
    <row r="59" spans="1:5" ht="63.75">
      <c r="A59" s="35" t="s">
        <v>57</v>
      </c>
      <c r="E59" s="40" t="s">
        <v>5040</v>
      </c>
    </row>
    <row r="60" spans="1:5" ht="242.25">
      <c r="A60" t="s">
        <v>58</v>
      </c>
      <c r="E60" s="39" t="s">
        <v>5041</v>
      </c>
    </row>
    <row r="61" spans="1:16" ht="12.75">
      <c r="A61" t="s">
        <v>49</v>
      </c>
      <c s="34" t="s">
        <v>685</v>
      </c>
      <c s="34" t="s">
        <v>5042</v>
      </c>
      <c s="35" t="s">
        <v>52</v>
      </c>
      <c s="6" t="s">
        <v>5043</v>
      </c>
      <c s="36" t="s">
        <v>75</v>
      </c>
      <c s="37">
        <v>18.65</v>
      </c>
      <c s="36">
        <v>0</v>
      </c>
      <c s="36">
        <f>ROUND(G61*H61,6)</f>
      </c>
      <c r="L61" s="38">
        <v>0</v>
      </c>
      <c s="32">
        <f>ROUND(ROUND(L61,2)*ROUND(G61,3),2)</f>
      </c>
      <c s="36" t="s">
        <v>3015</v>
      </c>
      <c>
        <f>(M61*21)/100</f>
      </c>
      <c t="s">
        <v>28</v>
      </c>
    </row>
    <row r="62" spans="1:5" ht="12.75">
      <c r="A62" s="35" t="s">
        <v>56</v>
      </c>
      <c r="E62" s="39" t="s">
        <v>5044</v>
      </c>
    </row>
    <row r="63" spans="1:5" ht="25.5">
      <c r="A63" s="35" t="s">
        <v>57</v>
      </c>
      <c r="E63" s="40" t="s">
        <v>5045</v>
      </c>
    </row>
    <row r="64" spans="1:5" ht="369.75">
      <c r="A64" t="s">
        <v>58</v>
      </c>
      <c r="E64" s="39" t="s">
        <v>3573</v>
      </c>
    </row>
    <row r="65" spans="1:16" ht="12.75">
      <c r="A65" t="s">
        <v>49</v>
      </c>
      <c s="34" t="s">
        <v>50</v>
      </c>
      <c s="34" t="s">
        <v>4674</v>
      </c>
      <c s="35" t="s">
        <v>52</v>
      </c>
      <c s="6" t="s">
        <v>5046</v>
      </c>
      <c s="36" t="s">
        <v>648</v>
      </c>
      <c s="37">
        <v>2.381</v>
      </c>
      <c s="36">
        <v>0</v>
      </c>
      <c s="36">
        <f>ROUND(G65*H65,6)</f>
      </c>
      <c r="L65" s="38">
        <v>0</v>
      </c>
      <c s="32">
        <f>ROUND(ROUND(L65,2)*ROUND(G65,3),2)</f>
      </c>
      <c s="36" t="s">
        <v>3015</v>
      </c>
      <c>
        <f>(M65*21)/100</f>
      </c>
      <c t="s">
        <v>28</v>
      </c>
    </row>
    <row r="66" spans="1:5" ht="12.75">
      <c r="A66" s="35" t="s">
        <v>56</v>
      </c>
      <c r="E66" s="39" t="s">
        <v>52</v>
      </c>
    </row>
    <row r="67" spans="1:5" ht="38.25">
      <c r="A67" s="35" t="s">
        <v>57</v>
      </c>
      <c r="E67" s="40" t="s">
        <v>5047</v>
      </c>
    </row>
    <row r="68" spans="1:5" ht="267.75">
      <c r="A68" t="s">
        <v>58</v>
      </c>
      <c r="E68" s="39" t="s">
        <v>3577</v>
      </c>
    </row>
    <row r="69" spans="1:16" ht="12.75">
      <c r="A69" t="s">
        <v>49</v>
      </c>
      <c s="34" t="s">
        <v>60</v>
      </c>
      <c s="34" t="s">
        <v>3797</v>
      </c>
      <c s="35" t="s">
        <v>52</v>
      </c>
      <c s="6" t="s">
        <v>5048</v>
      </c>
      <c s="36" t="s">
        <v>2207</v>
      </c>
      <c s="37">
        <v>1599</v>
      </c>
      <c s="36">
        <v>0</v>
      </c>
      <c s="36">
        <f>ROUND(G69*H69,6)</f>
      </c>
      <c r="L69" s="38">
        <v>0</v>
      </c>
      <c s="32">
        <f>ROUND(ROUND(L69,2)*ROUND(G69,3),2)</f>
      </c>
      <c s="36" t="s">
        <v>1063</v>
      </c>
      <c>
        <f>(M69*21)/100</f>
      </c>
      <c t="s">
        <v>28</v>
      </c>
    </row>
    <row r="70" spans="1:5" ht="12.75">
      <c r="A70" s="35" t="s">
        <v>56</v>
      </c>
      <c r="E70" s="39" t="s">
        <v>52</v>
      </c>
    </row>
    <row r="71" spans="1:5" ht="25.5">
      <c r="A71" s="35" t="s">
        <v>57</v>
      </c>
      <c r="E71" s="40" t="s">
        <v>5049</v>
      </c>
    </row>
    <row r="72" spans="1:5" ht="293.25">
      <c r="A72" t="s">
        <v>58</v>
      </c>
      <c r="E72" s="39" t="s">
        <v>4252</v>
      </c>
    </row>
    <row r="73" spans="1:13" ht="12.75">
      <c r="A73" t="s">
        <v>47</v>
      </c>
      <c r="C73" s="31" t="s">
        <v>3584</v>
      </c>
      <c r="E73" s="33" t="s">
        <v>3585</v>
      </c>
      <c r="J73" s="32">
        <f>0</f>
      </c>
      <c s="32">
        <f>0</f>
      </c>
      <c s="32">
        <f>0+L74+L78+L82+L86</f>
      </c>
      <c s="32">
        <f>0+M74+M78+M82+M86</f>
      </c>
    </row>
    <row r="74" spans="1:16" ht="12.75">
      <c r="A74" t="s">
        <v>49</v>
      </c>
      <c s="34" t="s">
        <v>64</v>
      </c>
      <c s="34" t="s">
        <v>3586</v>
      </c>
      <c s="35" t="s">
        <v>52</v>
      </c>
      <c s="6" t="s">
        <v>3587</v>
      </c>
      <c s="36" t="s">
        <v>75</v>
      </c>
      <c s="37">
        <v>9.898</v>
      </c>
      <c s="36">
        <v>0</v>
      </c>
      <c s="36">
        <f>ROUND(G74*H74,6)</f>
      </c>
      <c r="L74" s="38">
        <v>0</v>
      </c>
      <c s="32">
        <f>ROUND(ROUND(L74,2)*ROUND(G74,3),2)</f>
      </c>
      <c s="36" t="s">
        <v>3015</v>
      </c>
      <c>
        <f>(M74*21)/100</f>
      </c>
      <c t="s">
        <v>28</v>
      </c>
    </row>
    <row r="75" spans="1:5" ht="12.75">
      <c r="A75" s="35" t="s">
        <v>56</v>
      </c>
      <c r="E75" s="39" t="s">
        <v>52</v>
      </c>
    </row>
    <row r="76" spans="1:5" ht="25.5">
      <c r="A76" s="35" t="s">
        <v>57</v>
      </c>
      <c r="E76" s="40" t="s">
        <v>5050</v>
      </c>
    </row>
    <row r="77" spans="1:5" ht="369.75">
      <c r="A77" t="s">
        <v>58</v>
      </c>
      <c r="E77" s="39" t="s">
        <v>3573</v>
      </c>
    </row>
    <row r="78" spans="1:16" ht="12.75">
      <c r="A78" t="s">
        <v>49</v>
      </c>
      <c s="34" t="s">
        <v>69</v>
      </c>
      <c s="34" t="s">
        <v>3805</v>
      </c>
      <c s="35" t="s">
        <v>52</v>
      </c>
      <c s="6" t="s">
        <v>3806</v>
      </c>
      <c s="36" t="s">
        <v>75</v>
      </c>
      <c s="37">
        <v>23.752</v>
      </c>
      <c s="36">
        <v>0</v>
      </c>
      <c s="36">
        <f>ROUND(G78*H78,6)</f>
      </c>
      <c r="L78" s="38">
        <v>0</v>
      </c>
      <c s="32">
        <f>ROUND(ROUND(L78,2)*ROUND(G78,3),2)</f>
      </c>
      <c s="36" t="s">
        <v>3015</v>
      </c>
      <c>
        <f>(M78*21)/100</f>
      </c>
      <c t="s">
        <v>28</v>
      </c>
    </row>
    <row r="79" spans="1:5" ht="12.75">
      <c r="A79" s="35" t="s">
        <v>56</v>
      </c>
      <c r="E79" s="39" t="s">
        <v>52</v>
      </c>
    </row>
    <row r="80" spans="1:5" ht="76.5">
      <c r="A80" s="35" t="s">
        <v>57</v>
      </c>
      <c r="E80" s="40" t="s">
        <v>5051</v>
      </c>
    </row>
    <row r="81" spans="1:5" ht="369.75">
      <c r="A81" t="s">
        <v>58</v>
      </c>
      <c r="E81" s="39" t="s">
        <v>3573</v>
      </c>
    </row>
    <row r="82" spans="1:16" ht="12.75">
      <c r="A82" t="s">
        <v>49</v>
      </c>
      <c s="34" t="s">
        <v>72</v>
      </c>
      <c s="34" t="s">
        <v>5052</v>
      </c>
      <c s="35" t="s">
        <v>52</v>
      </c>
      <c s="6" t="s">
        <v>5053</v>
      </c>
      <c s="36" t="s">
        <v>648</v>
      </c>
      <c s="37">
        <v>0.413</v>
      </c>
      <c s="36">
        <v>0</v>
      </c>
      <c s="36">
        <f>ROUND(G82*H82,6)</f>
      </c>
      <c r="L82" s="38">
        <v>0</v>
      </c>
      <c s="32">
        <f>ROUND(ROUND(L82,2)*ROUND(G82,3),2)</f>
      </c>
      <c s="36" t="s">
        <v>3015</v>
      </c>
      <c>
        <f>(M82*21)/100</f>
      </c>
      <c t="s">
        <v>28</v>
      </c>
    </row>
    <row r="83" spans="1:5" ht="12.75">
      <c r="A83" s="35" t="s">
        <v>56</v>
      </c>
      <c r="E83" s="39" t="s">
        <v>52</v>
      </c>
    </row>
    <row r="84" spans="1:5" ht="25.5">
      <c r="A84" s="35" t="s">
        <v>57</v>
      </c>
      <c r="E84" s="40" t="s">
        <v>5054</v>
      </c>
    </row>
    <row r="85" spans="1:5" ht="191.25">
      <c r="A85" t="s">
        <v>58</v>
      </c>
      <c r="E85" s="39" t="s">
        <v>5055</v>
      </c>
    </row>
    <row r="86" spans="1:16" ht="12.75">
      <c r="A86" t="s">
        <v>49</v>
      </c>
      <c s="34" t="s">
        <v>78</v>
      </c>
      <c s="34" t="s">
        <v>3589</v>
      </c>
      <c s="35" t="s">
        <v>52</v>
      </c>
      <c s="6" t="s">
        <v>3590</v>
      </c>
      <c s="36" t="s">
        <v>75</v>
      </c>
      <c s="37">
        <v>27.264</v>
      </c>
      <c s="36">
        <v>0</v>
      </c>
      <c s="36">
        <f>ROUND(G86*H86,6)</f>
      </c>
      <c r="L86" s="38">
        <v>0</v>
      </c>
      <c s="32">
        <f>ROUND(ROUND(L86,2)*ROUND(G86,3),2)</f>
      </c>
      <c s="36" t="s">
        <v>3015</v>
      </c>
      <c>
        <f>(M86*21)/100</f>
      </c>
      <c t="s">
        <v>28</v>
      </c>
    </row>
    <row r="87" spans="1:5" ht="12.75">
      <c r="A87" s="35" t="s">
        <v>56</v>
      </c>
      <c r="E87" s="39" t="s">
        <v>52</v>
      </c>
    </row>
    <row r="88" spans="1:5" ht="25.5">
      <c r="A88" s="35" t="s">
        <v>57</v>
      </c>
      <c r="E88" s="40" t="s">
        <v>5056</v>
      </c>
    </row>
    <row r="89" spans="1:5" ht="114.75">
      <c r="A89" t="s">
        <v>58</v>
      </c>
      <c r="E89" s="39" t="s">
        <v>3592</v>
      </c>
    </row>
    <row r="90" spans="1:13" ht="12.75">
      <c r="A90" t="s">
        <v>47</v>
      </c>
      <c r="C90" s="31" t="s">
        <v>5057</v>
      </c>
      <c r="E90" s="33" t="s">
        <v>5058</v>
      </c>
      <c r="J90" s="32">
        <f>0</f>
      </c>
      <c s="32">
        <f>0</f>
      </c>
      <c s="32">
        <f>0+L91+L95+L99</f>
      </c>
      <c s="32">
        <f>0+M91+M95+M99</f>
      </c>
    </row>
    <row r="91" spans="1:16" ht="12.75">
      <c r="A91" t="s">
        <v>49</v>
      </c>
      <c s="34" t="s">
        <v>83</v>
      </c>
      <c s="34" t="s">
        <v>4820</v>
      </c>
      <c s="35" t="s">
        <v>52</v>
      </c>
      <c s="6" t="s">
        <v>5059</v>
      </c>
      <c s="36" t="s">
        <v>54</v>
      </c>
      <c s="37">
        <v>1638.383</v>
      </c>
      <c s="36">
        <v>0</v>
      </c>
      <c s="36">
        <f>ROUND(G91*H91,6)</f>
      </c>
      <c r="L91" s="38">
        <v>0</v>
      </c>
      <c s="32">
        <f>ROUND(ROUND(L91,2)*ROUND(G91,3),2)</f>
      </c>
      <c s="36" t="s">
        <v>3015</v>
      </c>
      <c>
        <f>(M91*21)/100</f>
      </c>
      <c t="s">
        <v>28</v>
      </c>
    </row>
    <row r="92" spans="1:5" ht="12.75">
      <c r="A92" s="35" t="s">
        <v>56</v>
      </c>
      <c r="E92" s="39" t="s">
        <v>52</v>
      </c>
    </row>
    <row r="93" spans="1:5" ht="25.5">
      <c r="A93" s="35" t="s">
        <v>57</v>
      </c>
      <c r="E93" s="40" t="s">
        <v>5060</v>
      </c>
    </row>
    <row r="94" spans="1:5" ht="76.5">
      <c r="A94" t="s">
        <v>58</v>
      </c>
      <c r="E94" s="39" t="s">
        <v>5061</v>
      </c>
    </row>
    <row r="95" spans="1:16" ht="12.75">
      <c r="A95" t="s">
        <v>49</v>
      </c>
      <c s="34" t="s">
        <v>87</v>
      </c>
      <c s="34" t="s">
        <v>5062</v>
      </c>
      <c s="35" t="s">
        <v>52</v>
      </c>
      <c s="6" t="s">
        <v>5063</v>
      </c>
      <c s="36" t="s">
        <v>54</v>
      </c>
      <c s="37">
        <v>1243.583</v>
      </c>
      <c s="36">
        <v>0</v>
      </c>
      <c s="36">
        <f>ROUND(G95*H95,6)</f>
      </c>
      <c r="L95" s="38">
        <v>0</v>
      </c>
      <c s="32">
        <f>ROUND(ROUND(L95,2)*ROUND(G95,3),2)</f>
      </c>
      <c s="36" t="s">
        <v>3015</v>
      </c>
      <c>
        <f>(M95*21)/100</f>
      </c>
      <c t="s">
        <v>28</v>
      </c>
    </row>
    <row r="96" spans="1:5" ht="12.75">
      <c r="A96" s="35" t="s">
        <v>56</v>
      </c>
      <c r="E96" s="39" t="s">
        <v>52</v>
      </c>
    </row>
    <row r="97" spans="1:5" ht="25.5">
      <c r="A97" s="35" t="s">
        <v>57</v>
      </c>
      <c r="E97" s="40" t="s">
        <v>5064</v>
      </c>
    </row>
    <row r="98" spans="1:5" ht="76.5">
      <c r="A98" t="s">
        <v>58</v>
      </c>
      <c r="E98" s="39" t="s">
        <v>5061</v>
      </c>
    </row>
    <row r="99" spans="1:16" ht="12.75">
      <c r="A99" t="s">
        <v>49</v>
      </c>
      <c s="34" t="s">
        <v>91</v>
      </c>
      <c s="34" t="s">
        <v>5065</v>
      </c>
      <c s="35" t="s">
        <v>52</v>
      </c>
      <c s="6" t="s">
        <v>5066</v>
      </c>
      <c s="36" t="s">
        <v>54</v>
      </c>
      <c s="37">
        <v>1638.383</v>
      </c>
      <c s="36">
        <v>0</v>
      </c>
      <c s="36">
        <f>ROUND(G99*H99,6)</f>
      </c>
      <c r="L99" s="38">
        <v>0</v>
      </c>
      <c s="32">
        <f>ROUND(ROUND(L99,2)*ROUND(G99,3),2)</f>
      </c>
      <c s="36" t="s">
        <v>1063</v>
      </c>
      <c>
        <f>(M99*21)/100</f>
      </c>
      <c t="s">
        <v>28</v>
      </c>
    </row>
    <row r="100" spans="1:5" ht="12.75">
      <c r="A100" s="35" t="s">
        <v>56</v>
      </c>
      <c r="E100" s="39" t="s">
        <v>52</v>
      </c>
    </row>
    <row r="101" spans="1:5" ht="25.5">
      <c r="A101" s="35" t="s">
        <v>57</v>
      </c>
      <c r="E101" s="40" t="s">
        <v>5067</v>
      </c>
    </row>
    <row r="102" spans="1:5" ht="76.5">
      <c r="A102" t="s">
        <v>58</v>
      </c>
      <c r="E102" s="39" t="s">
        <v>5061</v>
      </c>
    </row>
    <row r="103" spans="1:13" ht="12.75">
      <c r="A103" t="s">
        <v>47</v>
      </c>
      <c r="C103" s="31" t="s">
        <v>3185</v>
      </c>
      <c r="E103" s="33" t="s">
        <v>1744</v>
      </c>
      <c r="J103" s="32">
        <f>0</f>
      </c>
      <c s="32">
        <f>0</f>
      </c>
      <c s="32">
        <f>0+L104+L108+L112+L116+L120</f>
      </c>
      <c s="32">
        <f>0+M104+M108+M112+M116+M120</f>
      </c>
    </row>
    <row r="104" spans="1:16" ht="12.75">
      <c r="A104" t="s">
        <v>49</v>
      </c>
      <c s="34" t="s">
        <v>96</v>
      </c>
      <c s="34" t="s">
        <v>4291</v>
      </c>
      <c s="35" t="s">
        <v>52</v>
      </c>
      <c s="6" t="s">
        <v>4292</v>
      </c>
      <c s="36" t="s">
        <v>105</v>
      </c>
      <c s="37">
        <v>101.2</v>
      </c>
      <c s="36">
        <v>0</v>
      </c>
      <c s="36">
        <f>ROUND(G104*H104,6)</f>
      </c>
      <c r="L104" s="38">
        <v>0</v>
      </c>
      <c s="32">
        <f>ROUND(ROUND(L104,2)*ROUND(G104,3),2)</f>
      </c>
      <c s="36" t="s">
        <v>3015</v>
      </c>
      <c>
        <f>(M104*21)/100</f>
      </c>
      <c t="s">
        <v>28</v>
      </c>
    </row>
    <row r="105" spans="1:5" ht="12.75">
      <c r="A105" s="35" t="s">
        <v>56</v>
      </c>
      <c r="E105" s="39" t="s">
        <v>52</v>
      </c>
    </row>
    <row r="106" spans="1:5" ht="38.25">
      <c r="A106" s="35" t="s">
        <v>57</v>
      </c>
      <c r="E106" s="40" t="s">
        <v>5068</v>
      </c>
    </row>
    <row r="107" spans="1:5" ht="51">
      <c r="A107" t="s">
        <v>58</v>
      </c>
      <c r="E107" s="39" t="s">
        <v>4294</v>
      </c>
    </row>
    <row r="108" spans="1:16" ht="12.75">
      <c r="A108" t="s">
        <v>49</v>
      </c>
      <c s="34" t="s">
        <v>1000</v>
      </c>
      <c s="34" t="s">
        <v>4941</v>
      </c>
      <c s="35" t="s">
        <v>52</v>
      </c>
      <c s="6" t="s">
        <v>5069</v>
      </c>
      <c s="36" t="s">
        <v>54</v>
      </c>
      <c s="37">
        <v>2129.898</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5070</v>
      </c>
    </row>
    <row r="111" spans="1:5" ht="25.5">
      <c r="A111" t="s">
        <v>58</v>
      </c>
      <c r="E111" s="39" t="s">
        <v>5071</v>
      </c>
    </row>
    <row r="112" spans="1:16" ht="12.75">
      <c r="A112" t="s">
        <v>49</v>
      </c>
      <c s="34" t="s">
        <v>102</v>
      </c>
      <c s="34" t="s">
        <v>5072</v>
      </c>
      <c s="35" t="s">
        <v>52</v>
      </c>
      <c s="6" t="s">
        <v>5073</v>
      </c>
      <c s="36" t="s">
        <v>54</v>
      </c>
      <c s="37">
        <v>1638.383</v>
      </c>
      <c s="36">
        <v>0</v>
      </c>
      <c s="36">
        <f>ROUND(G112*H112,6)</f>
      </c>
      <c r="L112" s="38">
        <v>0</v>
      </c>
      <c s="32">
        <f>ROUND(ROUND(L112,2)*ROUND(G112,3),2)</f>
      </c>
      <c s="36" t="s">
        <v>3015</v>
      </c>
      <c>
        <f>(M112*21)/100</f>
      </c>
      <c t="s">
        <v>28</v>
      </c>
    </row>
    <row r="113" spans="1:5" ht="12.75">
      <c r="A113" s="35" t="s">
        <v>56</v>
      </c>
      <c r="E113" s="39" t="s">
        <v>52</v>
      </c>
    </row>
    <row r="114" spans="1:5" ht="25.5">
      <c r="A114" s="35" t="s">
        <v>57</v>
      </c>
      <c r="E114" s="40" t="s">
        <v>5074</v>
      </c>
    </row>
    <row r="115" spans="1:5" ht="25.5">
      <c r="A115" t="s">
        <v>58</v>
      </c>
      <c r="E115" s="39" t="s">
        <v>5071</v>
      </c>
    </row>
    <row r="116" spans="1:16" ht="12.75">
      <c r="A116" t="s">
        <v>49</v>
      </c>
      <c s="34" t="s">
        <v>924</v>
      </c>
      <c s="34" t="s">
        <v>4160</v>
      </c>
      <c s="35" t="s">
        <v>52</v>
      </c>
      <c s="6" t="s">
        <v>4161</v>
      </c>
      <c s="36" t="s">
        <v>75</v>
      </c>
      <c s="37">
        <v>69.07</v>
      </c>
      <c s="36">
        <v>0</v>
      </c>
      <c s="36">
        <f>ROUND(G116*H116,6)</f>
      </c>
      <c r="L116" s="38">
        <v>0</v>
      </c>
      <c s="32">
        <f>ROUND(ROUND(L116,2)*ROUND(G116,3),2)</f>
      </c>
      <c s="36" t="s">
        <v>3015</v>
      </c>
      <c>
        <f>(M116*21)/100</f>
      </c>
      <c t="s">
        <v>28</v>
      </c>
    </row>
    <row r="117" spans="1:5" ht="12.75">
      <c r="A117" s="35" t="s">
        <v>56</v>
      </c>
      <c r="E117" s="39" t="s">
        <v>52</v>
      </c>
    </row>
    <row r="118" spans="1:5" ht="51">
      <c r="A118" s="35" t="s">
        <v>57</v>
      </c>
      <c r="E118" s="40" t="s">
        <v>5075</v>
      </c>
    </row>
    <row r="119" spans="1:5" ht="114.75">
      <c r="A119" t="s">
        <v>58</v>
      </c>
      <c r="E119" s="39" t="s">
        <v>5076</v>
      </c>
    </row>
    <row r="120" spans="1:16" ht="12.75">
      <c r="A120" t="s">
        <v>49</v>
      </c>
      <c s="34" t="s">
        <v>108</v>
      </c>
      <c s="34" t="s">
        <v>4996</v>
      </c>
      <c s="35" t="s">
        <v>52</v>
      </c>
      <c s="6" t="s">
        <v>5077</v>
      </c>
      <c s="36" t="s">
        <v>54</v>
      </c>
      <c s="37">
        <v>800</v>
      </c>
      <c s="36">
        <v>0</v>
      </c>
      <c s="36">
        <f>ROUND(G120*H120,6)</f>
      </c>
      <c r="L120" s="38">
        <v>0</v>
      </c>
      <c s="32">
        <f>ROUND(ROUND(L120,2)*ROUND(G120,3),2)</f>
      </c>
      <c s="36" t="s">
        <v>3015</v>
      </c>
      <c>
        <f>(M120*21)/100</f>
      </c>
      <c t="s">
        <v>28</v>
      </c>
    </row>
    <row r="121" spans="1:5" ht="12.75">
      <c r="A121" s="35" t="s">
        <v>56</v>
      </c>
      <c r="E121" s="39" t="s">
        <v>52</v>
      </c>
    </row>
    <row r="122" spans="1:5" ht="25.5">
      <c r="A122" s="35" t="s">
        <v>57</v>
      </c>
      <c r="E122" s="40" t="s">
        <v>5078</v>
      </c>
    </row>
    <row r="123" spans="1:5" ht="89.25">
      <c r="A123" t="s">
        <v>58</v>
      </c>
      <c r="E123" s="39" t="s">
        <v>3684</v>
      </c>
    </row>
    <row r="124" spans="1:13" ht="12.75">
      <c r="A124" t="s">
        <v>47</v>
      </c>
      <c r="C124" s="31" t="s">
        <v>5079</v>
      </c>
      <c r="E124" s="33" t="s">
        <v>5080</v>
      </c>
      <c r="J124" s="32">
        <f>0</f>
      </c>
      <c s="32">
        <f>0</f>
      </c>
      <c s="32">
        <f>0+L125+L129+L133+L137+L141+L145</f>
      </c>
      <c s="32">
        <f>0+M125+M129+M133+M137+M141+M145</f>
      </c>
    </row>
    <row r="125" spans="1:16" ht="25.5">
      <c r="A125" t="s">
        <v>49</v>
      </c>
      <c s="34" t="s">
        <v>112</v>
      </c>
      <c s="34" t="s">
        <v>4623</v>
      </c>
      <c s="35" t="s">
        <v>52</v>
      </c>
      <c s="6" t="s">
        <v>5081</v>
      </c>
      <c s="36" t="s">
        <v>67</v>
      </c>
      <c s="37">
        <v>288</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5082</v>
      </c>
    </row>
    <row r="128" spans="1:5" ht="63.75">
      <c r="A128" t="s">
        <v>58</v>
      </c>
      <c r="E128" s="39" t="s">
        <v>5083</v>
      </c>
    </row>
    <row r="129" spans="1:16" ht="25.5">
      <c r="A129" t="s">
        <v>49</v>
      </c>
      <c s="34" t="s">
        <v>116</v>
      </c>
      <c s="34" t="s">
        <v>3847</v>
      </c>
      <c s="35" t="s">
        <v>52</v>
      </c>
      <c s="6" t="s">
        <v>3848</v>
      </c>
      <c s="36" t="s">
        <v>54</v>
      </c>
      <c s="37">
        <v>827.2</v>
      </c>
      <c s="36">
        <v>0</v>
      </c>
      <c s="36">
        <f>ROUND(G129*H129,6)</f>
      </c>
      <c r="L129" s="38">
        <v>0</v>
      </c>
      <c s="32">
        <f>ROUND(ROUND(L129,2)*ROUND(G129,3),2)</f>
      </c>
      <c s="36" t="s">
        <v>3015</v>
      </c>
      <c>
        <f>(M129*21)/100</f>
      </c>
      <c t="s">
        <v>28</v>
      </c>
    </row>
    <row r="130" spans="1:5" ht="12.75">
      <c r="A130" s="35" t="s">
        <v>56</v>
      </c>
      <c r="E130" s="39" t="s">
        <v>52</v>
      </c>
    </row>
    <row r="131" spans="1:5" ht="25.5">
      <c r="A131" s="35" t="s">
        <v>57</v>
      </c>
      <c r="E131" s="40" t="s">
        <v>5084</v>
      </c>
    </row>
    <row r="132" spans="1:5" ht="191.25">
      <c r="A132" t="s">
        <v>58</v>
      </c>
      <c r="E132" s="39" t="s">
        <v>3628</v>
      </c>
    </row>
    <row r="133" spans="1:16" ht="12.75">
      <c r="A133" t="s">
        <v>49</v>
      </c>
      <c s="34" t="s">
        <v>120</v>
      </c>
      <c s="34" t="s">
        <v>5085</v>
      </c>
      <c s="35" t="s">
        <v>52</v>
      </c>
      <c s="6" t="s">
        <v>5086</v>
      </c>
      <c s="36" t="s">
        <v>54</v>
      </c>
      <c s="37">
        <v>16</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5087</v>
      </c>
    </row>
    <row r="136" spans="1:5" ht="25.5">
      <c r="A136" t="s">
        <v>58</v>
      </c>
      <c r="E136" s="39" t="s">
        <v>5088</v>
      </c>
    </row>
    <row r="137" spans="1:16" ht="12.75">
      <c r="A137" t="s">
        <v>49</v>
      </c>
      <c s="34" t="s">
        <v>124</v>
      </c>
      <c s="34" t="s">
        <v>5089</v>
      </c>
      <c s="35" t="s">
        <v>52</v>
      </c>
      <c s="6" t="s">
        <v>5090</v>
      </c>
      <c s="36" t="s">
        <v>75</v>
      </c>
      <c s="37">
        <v>0.018</v>
      </c>
      <c s="36">
        <v>0</v>
      </c>
      <c s="36">
        <f>ROUND(G137*H137,6)</f>
      </c>
      <c r="L137" s="38">
        <v>0</v>
      </c>
      <c s="32">
        <f>ROUND(ROUND(L137,2)*ROUND(G137,3),2)</f>
      </c>
      <c s="36" t="s">
        <v>3015</v>
      </c>
      <c>
        <f>(M137*21)/100</f>
      </c>
      <c t="s">
        <v>28</v>
      </c>
    </row>
    <row r="138" spans="1:5" ht="12.75">
      <c r="A138" s="35" t="s">
        <v>56</v>
      </c>
      <c r="E138" s="39" t="s">
        <v>52</v>
      </c>
    </row>
    <row r="139" spans="1:5" ht="38.25">
      <c r="A139" s="35" t="s">
        <v>57</v>
      </c>
      <c r="E139" s="40" t="s">
        <v>5091</v>
      </c>
    </row>
    <row r="140" spans="1:5" ht="38.25">
      <c r="A140" t="s">
        <v>58</v>
      </c>
      <c r="E140" s="39" t="s">
        <v>5092</v>
      </c>
    </row>
    <row r="141" spans="1:16" ht="12.75">
      <c r="A141" t="s">
        <v>49</v>
      </c>
      <c s="34" t="s">
        <v>128</v>
      </c>
      <c s="34" t="s">
        <v>5093</v>
      </c>
      <c s="35" t="s">
        <v>52</v>
      </c>
      <c s="6" t="s">
        <v>5094</v>
      </c>
      <c s="36" t="s">
        <v>105</v>
      </c>
      <c s="37">
        <v>36</v>
      </c>
      <c s="36">
        <v>0</v>
      </c>
      <c s="36">
        <f>ROUND(G141*H141,6)</f>
      </c>
      <c r="L141" s="38">
        <v>0</v>
      </c>
      <c s="32">
        <f>ROUND(ROUND(L141,2)*ROUND(G141,3),2)</f>
      </c>
      <c s="36" t="s">
        <v>1063</v>
      </c>
      <c>
        <f>(M141*21)/100</f>
      </c>
      <c t="s">
        <v>28</v>
      </c>
    </row>
    <row r="142" spans="1:5" ht="12.75">
      <c r="A142" s="35" t="s">
        <v>56</v>
      </c>
      <c r="E142" s="39" t="s">
        <v>52</v>
      </c>
    </row>
    <row r="143" spans="1:5" ht="63.75">
      <c r="A143" s="35" t="s">
        <v>57</v>
      </c>
      <c r="E143" s="40" t="s">
        <v>5095</v>
      </c>
    </row>
    <row r="144" spans="1:5" ht="38.25">
      <c r="A144" t="s">
        <v>58</v>
      </c>
      <c r="E144" s="39" t="s">
        <v>5092</v>
      </c>
    </row>
    <row r="145" spans="1:16" ht="12.75">
      <c r="A145" t="s">
        <v>49</v>
      </c>
      <c s="34" t="s">
        <v>132</v>
      </c>
      <c s="34" t="s">
        <v>5096</v>
      </c>
      <c s="35" t="s">
        <v>52</v>
      </c>
      <c s="6" t="s">
        <v>5097</v>
      </c>
      <c s="36" t="s">
        <v>105</v>
      </c>
      <c s="37">
        <v>18</v>
      </c>
      <c s="36">
        <v>0</v>
      </c>
      <c s="36">
        <f>ROUND(G145*H145,6)</f>
      </c>
      <c r="L145" s="38">
        <v>0</v>
      </c>
      <c s="32">
        <f>ROUND(ROUND(L145,2)*ROUND(G145,3),2)</f>
      </c>
      <c s="36" t="s">
        <v>1063</v>
      </c>
      <c>
        <f>(M145*21)/100</f>
      </c>
      <c t="s">
        <v>28</v>
      </c>
    </row>
    <row r="146" spans="1:5" ht="12.75">
      <c r="A146" s="35" t="s">
        <v>56</v>
      </c>
      <c r="E146" s="39" t="s">
        <v>52</v>
      </c>
    </row>
    <row r="147" spans="1:5" ht="25.5">
      <c r="A147" s="35" t="s">
        <v>57</v>
      </c>
      <c r="E147" s="40" t="s">
        <v>5098</v>
      </c>
    </row>
    <row r="148" spans="1:5" ht="38.25">
      <c r="A148" t="s">
        <v>58</v>
      </c>
      <c r="E148" s="39" t="s">
        <v>5092</v>
      </c>
    </row>
    <row r="149" spans="1:13" ht="12.75">
      <c r="A149" t="s">
        <v>47</v>
      </c>
      <c r="C149" s="31" t="s">
        <v>5099</v>
      </c>
      <c r="E149" s="33" t="s">
        <v>5100</v>
      </c>
      <c r="J149" s="32">
        <f>0</f>
      </c>
      <c s="32">
        <f>0</f>
      </c>
      <c s="32">
        <f>0+L150+L154</f>
      </c>
      <c s="32">
        <f>0+M150+M154</f>
      </c>
    </row>
    <row r="150" spans="1:16" ht="12.75">
      <c r="A150" t="s">
        <v>49</v>
      </c>
      <c s="34" t="s">
        <v>136</v>
      </c>
      <c s="34" t="s">
        <v>5101</v>
      </c>
      <c s="35" t="s">
        <v>52</v>
      </c>
      <c s="6" t="s">
        <v>5102</v>
      </c>
      <c s="36" t="s">
        <v>54</v>
      </c>
      <c s="37">
        <v>491.4</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5103</v>
      </c>
    </row>
    <row r="153" spans="1:5" ht="51">
      <c r="A153" t="s">
        <v>58</v>
      </c>
      <c r="E153" s="39" t="s">
        <v>5104</v>
      </c>
    </row>
    <row r="154" spans="1:16" ht="12.75">
      <c r="A154" t="s">
        <v>49</v>
      </c>
      <c s="34" t="s">
        <v>140</v>
      </c>
      <c s="34" t="s">
        <v>5105</v>
      </c>
      <c s="35" t="s">
        <v>52</v>
      </c>
      <c s="6" t="s">
        <v>5106</v>
      </c>
      <c s="36" t="s">
        <v>54</v>
      </c>
      <c s="37">
        <v>1243.583</v>
      </c>
      <c s="36">
        <v>0</v>
      </c>
      <c s="36">
        <f>ROUND(G154*H154,6)</f>
      </c>
      <c r="L154" s="38">
        <v>0</v>
      </c>
      <c s="32">
        <f>ROUND(ROUND(L154,2)*ROUND(G154,3),2)</f>
      </c>
      <c s="36" t="s">
        <v>3015</v>
      </c>
      <c>
        <f>(M154*21)/100</f>
      </c>
      <c t="s">
        <v>28</v>
      </c>
    </row>
    <row r="155" spans="1:5" ht="12.75">
      <c r="A155" s="35" t="s">
        <v>56</v>
      </c>
      <c r="E155" s="39" t="s">
        <v>52</v>
      </c>
    </row>
    <row r="156" spans="1:5" ht="25.5">
      <c r="A156" s="35" t="s">
        <v>57</v>
      </c>
      <c r="E156" s="40" t="s">
        <v>5107</v>
      </c>
    </row>
    <row r="157" spans="1:5" ht="51">
      <c r="A157" t="s">
        <v>58</v>
      </c>
      <c r="E157" s="39" t="s">
        <v>5108</v>
      </c>
    </row>
    <row r="158" spans="1:13" ht="12.75">
      <c r="A158" t="s">
        <v>47</v>
      </c>
      <c r="C158" s="31" t="s">
        <v>5109</v>
      </c>
      <c r="E158" s="33" t="s">
        <v>643</v>
      </c>
      <c r="J158" s="32">
        <f>0</f>
      </c>
      <c s="32">
        <f>0</f>
      </c>
      <c s="32">
        <f>0+L159+L163+L167+L171+L175</f>
      </c>
      <c s="32">
        <f>0+M159+M163+M167+M171+M175</f>
      </c>
    </row>
    <row r="159" spans="1:16" ht="25.5">
      <c r="A159" t="s">
        <v>49</v>
      </c>
      <c s="34" t="s">
        <v>143</v>
      </c>
      <c s="34" t="s">
        <v>645</v>
      </c>
      <c s="35" t="s">
        <v>646</v>
      </c>
      <c s="6" t="s">
        <v>647</v>
      </c>
      <c s="36" t="s">
        <v>648</v>
      </c>
      <c s="37">
        <v>474.399</v>
      </c>
      <c s="36">
        <v>0</v>
      </c>
      <c s="36">
        <f>ROUND(G159*H159,6)</f>
      </c>
      <c r="L159" s="38">
        <v>0</v>
      </c>
      <c s="32">
        <f>ROUND(ROUND(L159,2)*ROUND(G159,3),2)</f>
      </c>
      <c s="36" t="s">
        <v>649</v>
      </c>
      <c>
        <f>(M159*21)/100</f>
      </c>
      <c t="s">
        <v>28</v>
      </c>
    </row>
    <row r="160" spans="1:5" ht="25.5">
      <c r="A160" s="35" t="s">
        <v>56</v>
      </c>
      <c r="E160" s="39" t="s">
        <v>3248</v>
      </c>
    </row>
    <row r="161" spans="1:5" ht="89.25">
      <c r="A161" s="35" t="s">
        <v>57</v>
      </c>
      <c r="E161" s="40" t="s">
        <v>5110</v>
      </c>
    </row>
    <row r="162" spans="1:5" ht="102">
      <c r="A162" t="s">
        <v>58</v>
      </c>
      <c r="E162" s="39" t="s">
        <v>651</v>
      </c>
    </row>
    <row r="163" spans="1:16" ht="25.5">
      <c r="A163" t="s">
        <v>49</v>
      </c>
      <c s="34" t="s">
        <v>147</v>
      </c>
      <c s="34" t="s">
        <v>658</v>
      </c>
      <c s="35" t="s">
        <v>659</v>
      </c>
      <c s="6" t="s">
        <v>660</v>
      </c>
      <c s="36" t="s">
        <v>648</v>
      </c>
      <c s="37">
        <v>172.675</v>
      </c>
      <c s="36">
        <v>0</v>
      </c>
      <c s="36">
        <f>ROUND(G163*H163,6)</f>
      </c>
      <c r="L163" s="38">
        <v>0</v>
      </c>
      <c s="32">
        <f>ROUND(ROUND(L163,2)*ROUND(G163,3),2)</f>
      </c>
      <c s="36" t="s">
        <v>649</v>
      </c>
      <c>
        <f>(M163*21)/100</f>
      </c>
      <c t="s">
        <v>28</v>
      </c>
    </row>
    <row r="164" spans="1:5" ht="25.5">
      <c r="A164" s="35" t="s">
        <v>56</v>
      </c>
      <c r="E164" s="39" t="s">
        <v>3248</v>
      </c>
    </row>
    <row r="165" spans="1:5" ht="25.5">
      <c r="A165" s="35" t="s">
        <v>57</v>
      </c>
      <c r="E165" s="40" t="s">
        <v>5111</v>
      </c>
    </row>
    <row r="166" spans="1:5" ht="102">
      <c r="A166" t="s">
        <v>58</v>
      </c>
      <c r="E166" s="39" t="s">
        <v>651</v>
      </c>
    </row>
    <row r="167" spans="1:16" ht="25.5">
      <c r="A167" t="s">
        <v>49</v>
      </c>
      <c s="34" t="s">
        <v>170</v>
      </c>
      <c s="34" t="s">
        <v>661</v>
      </c>
      <c s="35" t="s">
        <v>662</v>
      </c>
      <c s="6" t="s">
        <v>663</v>
      </c>
      <c s="36" t="s">
        <v>648</v>
      </c>
      <c s="37">
        <v>0.4</v>
      </c>
      <c s="36">
        <v>0</v>
      </c>
      <c s="36">
        <f>ROUND(G167*H167,6)</f>
      </c>
      <c r="L167" s="38">
        <v>0</v>
      </c>
      <c s="32">
        <f>ROUND(ROUND(L167,2)*ROUND(G167,3),2)</f>
      </c>
      <c s="36" t="s">
        <v>649</v>
      </c>
      <c>
        <f>(M167*21)/100</f>
      </c>
      <c t="s">
        <v>28</v>
      </c>
    </row>
    <row r="168" spans="1:5" ht="25.5">
      <c r="A168" s="35" t="s">
        <v>56</v>
      </c>
      <c r="E168" s="39" t="s">
        <v>3248</v>
      </c>
    </row>
    <row r="169" spans="1:5" ht="25.5">
      <c r="A169" s="35" t="s">
        <v>57</v>
      </c>
      <c r="E169" s="40" t="s">
        <v>5112</v>
      </c>
    </row>
    <row r="170" spans="1:5" ht="102">
      <c r="A170" t="s">
        <v>58</v>
      </c>
      <c r="E170" s="39" t="s">
        <v>651</v>
      </c>
    </row>
    <row r="171" spans="1:16" ht="25.5">
      <c r="A171" t="s">
        <v>49</v>
      </c>
      <c s="34" t="s">
        <v>175</v>
      </c>
      <c s="34" t="s">
        <v>2720</v>
      </c>
      <c s="35" t="s">
        <v>2721</v>
      </c>
      <c s="6" t="s">
        <v>2722</v>
      </c>
      <c s="36" t="s">
        <v>648</v>
      </c>
      <c s="37">
        <v>3.84</v>
      </c>
      <c s="36">
        <v>0</v>
      </c>
      <c s="36">
        <f>ROUND(G171*H171,6)</f>
      </c>
      <c r="L171" s="38">
        <v>0</v>
      </c>
      <c s="32">
        <f>ROUND(ROUND(L171,2)*ROUND(G171,3),2)</f>
      </c>
      <c s="36" t="s">
        <v>649</v>
      </c>
      <c>
        <f>(M171*21)/100</f>
      </c>
      <c t="s">
        <v>28</v>
      </c>
    </row>
    <row r="172" spans="1:5" ht="25.5">
      <c r="A172" s="35" t="s">
        <v>56</v>
      </c>
      <c r="E172" s="39" t="s">
        <v>3248</v>
      </c>
    </row>
    <row r="173" spans="1:5" ht="25.5">
      <c r="A173" s="35" t="s">
        <v>57</v>
      </c>
      <c r="E173" s="40" t="s">
        <v>5113</v>
      </c>
    </row>
    <row r="174" spans="1:5" ht="102">
      <c r="A174" t="s">
        <v>58</v>
      </c>
      <c r="E174" s="39" t="s">
        <v>651</v>
      </c>
    </row>
    <row r="175" spans="1:16" ht="38.25">
      <c r="A175" t="s">
        <v>49</v>
      </c>
      <c s="34" t="s">
        <v>178</v>
      </c>
      <c s="34" t="s">
        <v>3426</v>
      </c>
      <c s="35" t="s">
        <v>3427</v>
      </c>
      <c s="6" t="s">
        <v>3428</v>
      </c>
      <c s="36" t="s">
        <v>648</v>
      </c>
      <c s="37">
        <v>203.314</v>
      </c>
      <c s="36">
        <v>0</v>
      </c>
      <c s="36">
        <f>ROUND(G175*H175,6)</f>
      </c>
      <c r="L175" s="38">
        <v>0</v>
      </c>
      <c s="32">
        <f>ROUND(ROUND(L175,2)*ROUND(G175,3),2)</f>
      </c>
      <c s="36" t="s">
        <v>649</v>
      </c>
      <c>
        <f>(M175*21)/100</f>
      </c>
      <c t="s">
        <v>28</v>
      </c>
    </row>
    <row r="176" spans="1:5" ht="25.5">
      <c r="A176" s="35" t="s">
        <v>56</v>
      </c>
      <c r="E176" s="39" t="s">
        <v>3248</v>
      </c>
    </row>
    <row r="177" spans="1:5" ht="89.25">
      <c r="A177" s="35" t="s">
        <v>57</v>
      </c>
      <c r="E177" s="40" t="s">
        <v>5114</v>
      </c>
    </row>
    <row r="178" spans="1:5" ht="102">
      <c r="A178" t="s">
        <v>58</v>
      </c>
      <c r="E1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5117</v>
      </c>
      <c r="E8" s="30" t="s">
        <v>5116</v>
      </c>
      <c r="J8" s="29">
        <f>0+J9+J18+J47+J52+J61+J102+J135+J160+J165+J218</f>
      </c>
      <c s="29">
        <f>0+K9+K18+K47+K52+K61+K102+K135+K160+K165+K218</f>
      </c>
      <c s="29">
        <f>0+L9+L18+L47+L52+L61+L102+L135+L160+L165+L218</f>
      </c>
      <c s="29">
        <f>0+M9+M18+M47+M52+M61+M102+M135+M160+M165+M218</f>
      </c>
    </row>
    <row r="9" spans="1:13" ht="12.75">
      <c r="A9" t="s">
        <v>47</v>
      </c>
      <c r="C9" s="31" t="s">
        <v>1614</v>
      </c>
      <c r="E9" s="33" t="s">
        <v>1615</v>
      </c>
      <c r="J9" s="32">
        <f>0</f>
      </c>
      <c s="32">
        <f>0</f>
      </c>
      <c s="32">
        <f>0+L10+L14</f>
      </c>
      <c s="32">
        <f>0+M10+M14</f>
      </c>
    </row>
    <row r="10" spans="1:16" ht="12.75">
      <c r="A10" t="s">
        <v>49</v>
      </c>
      <c s="34" t="s">
        <v>644</v>
      </c>
      <c s="34" t="s">
        <v>5118</v>
      </c>
      <c s="35" t="s">
        <v>52</v>
      </c>
      <c s="6" t="s">
        <v>5119</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5120</v>
      </c>
      <c s="35" t="s">
        <v>52</v>
      </c>
      <c s="6" t="s">
        <v>5121</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5122</v>
      </c>
    </row>
    <row r="18" spans="1:13" ht="12.75">
      <c r="A18" t="s">
        <v>47</v>
      </c>
      <c r="C18" s="31" t="s">
        <v>644</v>
      </c>
      <c r="E18" s="33" t="s">
        <v>1157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3015</v>
      </c>
      <c>
        <f>(M19*21)/100</f>
      </c>
      <c t="s">
        <v>28</v>
      </c>
    </row>
    <row r="20" spans="1:5" ht="12.75">
      <c r="A20" s="35" t="s">
        <v>56</v>
      </c>
      <c r="E20" s="39" t="s">
        <v>5123</v>
      </c>
    </row>
    <row r="21" spans="1:5" ht="76.5">
      <c r="A21" s="35" t="s">
        <v>57</v>
      </c>
      <c r="E21" s="40" t="s">
        <v>5124</v>
      </c>
    </row>
    <row r="22" spans="1:5" ht="38.25">
      <c r="A22" t="s">
        <v>58</v>
      </c>
      <c r="E22" s="39" t="s">
        <v>5125</v>
      </c>
    </row>
    <row r="23" spans="1:16" ht="12.75">
      <c r="A23" t="s">
        <v>49</v>
      </c>
      <c s="34" t="s">
        <v>94</v>
      </c>
      <c s="34" t="s">
        <v>5126</v>
      </c>
      <c s="35" t="s">
        <v>52</v>
      </c>
      <c s="6" t="s">
        <v>5127</v>
      </c>
      <c s="36" t="s">
        <v>75</v>
      </c>
      <c s="37">
        <v>8.505</v>
      </c>
      <c s="36">
        <v>0</v>
      </c>
      <c s="36">
        <f>ROUND(G23*H23,6)</f>
      </c>
      <c r="L23" s="38">
        <v>0</v>
      </c>
      <c s="32">
        <f>ROUND(ROUND(L23,2)*ROUND(G23,3),2)</f>
      </c>
      <c s="36" t="s">
        <v>3015</v>
      </c>
      <c>
        <f>(M23*21)/100</f>
      </c>
      <c t="s">
        <v>28</v>
      </c>
    </row>
    <row r="24" spans="1:5" ht="12.75">
      <c r="A24" s="35" t="s">
        <v>56</v>
      </c>
      <c r="E24" s="39" t="s">
        <v>52</v>
      </c>
    </row>
    <row r="25" spans="1:5" ht="140.25">
      <c r="A25" s="35" t="s">
        <v>57</v>
      </c>
      <c r="E25" s="40" t="s">
        <v>5128</v>
      </c>
    </row>
    <row r="26" spans="1:5" ht="38.25">
      <c r="A26" t="s">
        <v>58</v>
      </c>
      <c r="E26" s="39" t="s">
        <v>3523</v>
      </c>
    </row>
    <row r="27" spans="1:16" ht="12.75">
      <c r="A27" t="s">
        <v>49</v>
      </c>
      <c s="34" t="s">
        <v>100</v>
      </c>
      <c s="34" t="s">
        <v>3375</v>
      </c>
      <c s="35" t="s">
        <v>52</v>
      </c>
      <c s="6" t="s">
        <v>3376</v>
      </c>
      <c s="36" t="s">
        <v>75</v>
      </c>
      <c s="37">
        <v>46.505</v>
      </c>
      <c s="36">
        <v>0</v>
      </c>
      <c s="36">
        <f>ROUND(G27*H27,6)</f>
      </c>
      <c r="L27" s="38">
        <v>0</v>
      </c>
      <c s="32">
        <f>ROUND(ROUND(L27,2)*ROUND(G27,3),2)</f>
      </c>
      <c s="36" t="s">
        <v>3015</v>
      </c>
      <c>
        <f>(M27*21)/100</f>
      </c>
      <c t="s">
        <v>28</v>
      </c>
    </row>
    <row r="28" spans="1:5" ht="12.75">
      <c r="A28" s="35" t="s">
        <v>56</v>
      </c>
      <c r="E28" s="39" t="s">
        <v>52</v>
      </c>
    </row>
    <row r="29" spans="1:5" ht="165.75">
      <c r="A29" s="35" t="s">
        <v>57</v>
      </c>
      <c r="E29" s="40" t="s">
        <v>5129</v>
      </c>
    </row>
    <row r="30" spans="1:5" ht="369.75">
      <c r="A30" t="s">
        <v>58</v>
      </c>
      <c r="E30" s="39" t="s">
        <v>5130</v>
      </c>
    </row>
    <row r="31" spans="1:16" ht="12.75">
      <c r="A31" t="s">
        <v>49</v>
      </c>
      <c s="34" t="s">
        <v>27</v>
      </c>
      <c s="34" t="s">
        <v>5131</v>
      </c>
      <c s="35" t="s">
        <v>52</v>
      </c>
      <c s="6" t="s">
        <v>5132</v>
      </c>
      <c s="36" t="s">
        <v>75</v>
      </c>
      <c s="37">
        <v>46.505</v>
      </c>
      <c s="36">
        <v>0</v>
      </c>
      <c s="36">
        <f>ROUND(G31*H31,6)</f>
      </c>
      <c r="L31" s="38">
        <v>0</v>
      </c>
      <c s="32">
        <f>ROUND(ROUND(L31,2)*ROUND(G31,3),2)</f>
      </c>
      <c s="36" t="s">
        <v>3015</v>
      </c>
      <c>
        <f>(M31*21)/100</f>
      </c>
      <c t="s">
        <v>28</v>
      </c>
    </row>
    <row r="32" spans="1:5" ht="12.75">
      <c r="A32" s="35" t="s">
        <v>56</v>
      </c>
      <c r="E32" s="39" t="s">
        <v>52</v>
      </c>
    </row>
    <row r="33" spans="1:5" ht="12.75">
      <c r="A33" s="35" t="s">
        <v>57</v>
      </c>
      <c r="E33" s="40" t="s">
        <v>5133</v>
      </c>
    </row>
    <row r="34" spans="1:5" ht="191.25">
      <c r="A34" t="s">
        <v>58</v>
      </c>
      <c r="E34" s="39" t="s">
        <v>5134</v>
      </c>
    </row>
    <row r="35" spans="1:16" ht="12.75">
      <c r="A35" t="s">
        <v>49</v>
      </c>
      <c s="34" t="s">
        <v>168</v>
      </c>
      <c s="34" t="s">
        <v>4373</v>
      </c>
      <c s="35" t="s">
        <v>52</v>
      </c>
      <c s="6" t="s">
        <v>4374</v>
      </c>
      <c s="36" t="s">
        <v>54</v>
      </c>
      <c s="37">
        <v>56.7</v>
      </c>
      <c s="36">
        <v>0</v>
      </c>
      <c s="36">
        <f>ROUND(G35*H35,6)</f>
      </c>
      <c r="L35" s="38">
        <v>0</v>
      </c>
      <c s="32">
        <f>ROUND(ROUND(L35,2)*ROUND(G35,3),2)</f>
      </c>
      <c s="36" t="s">
        <v>3015</v>
      </c>
      <c>
        <f>(M35*21)/100</f>
      </c>
      <c t="s">
        <v>28</v>
      </c>
    </row>
    <row r="36" spans="1:5" ht="12.75">
      <c r="A36" s="35" t="s">
        <v>56</v>
      </c>
      <c r="E36" s="39" t="s">
        <v>52</v>
      </c>
    </row>
    <row r="37" spans="1:5" ht="25.5">
      <c r="A37" s="35" t="s">
        <v>57</v>
      </c>
      <c r="E37" s="40" t="s">
        <v>5135</v>
      </c>
    </row>
    <row r="38" spans="1:5" ht="38.25">
      <c r="A38" t="s">
        <v>58</v>
      </c>
      <c r="E38" s="39" t="s">
        <v>3547</v>
      </c>
    </row>
    <row r="39" spans="1:16" ht="12.75">
      <c r="A39" t="s">
        <v>49</v>
      </c>
      <c s="34" t="s">
        <v>534</v>
      </c>
      <c s="34" t="s">
        <v>2742</v>
      </c>
      <c s="35" t="s">
        <v>52</v>
      </c>
      <c s="6" t="s">
        <v>2743</v>
      </c>
      <c s="36" t="s">
        <v>54</v>
      </c>
      <c s="37">
        <v>56.7</v>
      </c>
      <c s="36">
        <v>0</v>
      </c>
      <c s="36">
        <f>ROUND(G39*H39,6)</f>
      </c>
      <c r="L39" s="38">
        <v>0</v>
      </c>
      <c s="32">
        <f>ROUND(ROUND(L39,2)*ROUND(G39,3),2)</f>
      </c>
      <c s="36" t="s">
        <v>3015</v>
      </c>
      <c>
        <f>(M39*21)/100</f>
      </c>
      <c t="s">
        <v>28</v>
      </c>
    </row>
    <row r="40" spans="1:5" ht="12.75">
      <c r="A40" s="35" t="s">
        <v>56</v>
      </c>
      <c r="E40" s="39" t="s">
        <v>52</v>
      </c>
    </row>
    <row r="41" spans="1:5" ht="12.75">
      <c r="A41" s="35" t="s">
        <v>57</v>
      </c>
      <c r="E41" s="40" t="s">
        <v>5136</v>
      </c>
    </row>
    <row r="42" spans="1:5" ht="25.5">
      <c r="A42" t="s">
        <v>58</v>
      </c>
      <c r="E42" s="39" t="s">
        <v>2744</v>
      </c>
    </row>
    <row r="43" spans="1:16" ht="12.75">
      <c r="A43" t="s">
        <v>49</v>
      </c>
      <c s="34" t="s">
        <v>673</v>
      </c>
      <c s="34" t="s">
        <v>5137</v>
      </c>
      <c s="35" t="s">
        <v>52</v>
      </c>
      <c s="6" t="s">
        <v>5138</v>
      </c>
      <c s="36" t="s">
        <v>54</v>
      </c>
      <c s="37">
        <v>56.7</v>
      </c>
      <c s="36">
        <v>0</v>
      </c>
      <c s="36">
        <f>ROUND(G43*H43,6)</f>
      </c>
      <c r="L43" s="38">
        <v>0</v>
      </c>
      <c s="32">
        <f>ROUND(ROUND(L43,2)*ROUND(G43,3),2)</f>
      </c>
      <c s="36" t="s">
        <v>3015</v>
      </c>
      <c>
        <f>(M43*21)/100</f>
      </c>
      <c t="s">
        <v>28</v>
      </c>
    </row>
    <row r="44" spans="1:5" ht="12.75">
      <c r="A44" s="35" t="s">
        <v>56</v>
      </c>
      <c r="E44" s="39" t="s">
        <v>52</v>
      </c>
    </row>
    <row r="45" spans="1:5" ht="12.75">
      <c r="A45" s="35" t="s">
        <v>57</v>
      </c>
      <c r="E45" s="40" t="s">
        <v>5139</v>
      </c>
    </row>
    <row r="46" spans="1:5" ht="38.25">
      <c r="A46" t="s">
        <v>58</v>
      </c>
      <c r="E46" s="39" t="s">
        <v>5140</v>
      </c>
    </row>
    <row r="47" spans="1:13" ht="12.75">
      <c r="A47" t="s">
        <v>47</v>
      </c>
      <c r="C47" s="31" t="s">
        <v>28</v>
      </c>
      <c r="E47" s="33" t="s">
        <v>3389</v>
      </c>
      <c r="J47" s="32">
        <f>0</f>
      </c>
      <c s="32">
        <f>0</f>
      </c>
      <c s="32">
        <f>0+L48</f>
      </c>
      <c s="32">
        <f>0+M48</f>
      </c>
    </row>
    <row r="48" spans="1:16" ht="25.5">
      <c r="A48" t="s">
        <v>49</v>
      </c>
      <c s="34" t="s">
        <v>677</v>
      </c>
      <c s="34" t="s">
        <v>5141</v>
      </c>
      <c s="35" t="s">
        <v>52</v>
      </c>
      <c s="6" t="s">
        <v>5142</v>
      </c>
      <c s="36" t="s">
        <v>67</v>
      </c>
      <c s="37">
        <v>346.572</v>
      </c>
      <c s="36">
        <v>0</v>
      </c>
      <c s="36">
        <f>ROUND(G48*H48,6)</f>
      </c>
      <c r="L48" s="38">
        <v>0</v>
      </c>
      <c s="32">
        <f>ROUND(ROUND(L48,2)*ROUND(G48,3),2)</f>
      </c>
      <c s="36" t="s">
        <v>3015</v>
      </c>
      <c>
        <f>(M48*21)/100</f>
      </c>
      <c t="s">
        <v>28</v>
      </c>
    </row>
    <row r="49" spans="1:5" ht="25.5">
      <c r="A49" s="35" t="s">
        <v>56</v>
      </c>
      <c r="E49" s="39" t="s">
        <v>5143</v>
      </c>
    </row>
    <row r="50" spans="1:5" ht="38.25">
      <c r="A50" s="35" t="s">
        <v>57</v>
      </c>
      <c r="E50" s="40" t="s">
        <v>5144</v>
      </c>
    </row>
    <row r="51" spans="1:5" ht="63.75">
      <c r="A51" t="s">
        <v>58</v>
      </c>
      <c r="E51" s="39" t="s">
        <v>5083</v>
      </c>
    </row>
    <row r="52" spans="1:13" ht="12.75">
      <c r="A52" t="s">
        <v>47</v>
      </c>
      <c r="C52" s="31" t="s">
        <v>26</v>
      </c>
      <c r="E52" s="33" t="s">
        <v>3565</v>
      </c>
      <c r="J52" s="32">
        <f>0</f>
      </c>
      <c s="32">
        <f>0</f>
      </c>
      <c s="32">
        <f>0+L53+L57</f>
      </c>
      <c s="32">
        <f>0+M53+M57</f>
      </c>
    </row>
    <row r="53" spans="1:16" ht="12.75">
      <c r="A53" t="s">
        <v>49</v>
      </c>
      <c s="34" t="s">
        <v>681</v>
      </c>
      <c s="34" t="s">
        <v>5042</v>
      </c>
      <c s="35" t="s">
        <v>52</v>
      </c>
      <c s="6" t="s">
        <v>5043</v>
      </c>
      <c s="36" t="s">
        <v>75</v>
      </c>
      <c s="37">
        <v>4.8</v>
      </c>
      <c s="36">
        <v>0</v>
      </c>
      <c s="36">
        <f>ROUND(G53*H53,6)</f>
      </c>
      <c r="L53" s="38">
        <v>0</v>
      </c>
      <c s="32">
        <f>ROUND(ROUND(L53,2)*ROUND(G53,3),2)</f>
      </c>
      <c s="36" t="s">
        <v>3015</v>
      </c>
      <c>
        <f>(M53*21)/100</f>
      </c>
      <c t="s">
        <v>28</v>
      </c>
    </row>
    <row r="54" spans="1:5" ht="12.75">
      <c r="A54" s="35" t="s">
        <v>56</v>
      </c>
      <c r="E54" s="39" t="s">
        <v>52</v>
      </c>
    </row>
    <row r="55" spans="1:5" ht="25.5">
      <c r="A55" s="35" t="s">
        <v>57</v>
      </c>
      <c r="E55" s="40" t="s">
        <v>5145</v>
      </c>
    </row>
    <row r="56" spans="1:5" ht="369.75">
      <c r="A56" t="s">
        <v>58</v>
      </c>
      <c r="E56" s="39" t="s">
        <v>3573</v>
      </c>
    </row>
    <row r="57" spans="1:16" ht="12.75">
      <c r="A57" t="s">
        <v>49</v>
      </c>
      <c s="34" t="s">
        <v>685</v>
      </c>
      <c s="34" t="s">
        <v>4674</v>
      </c>
      <c s="35" t="s">
        <v>52</v>
      </c>
      <c s="6" t="s">
        <v>5046</v>
      </c>
      <c s="36" t="s">
        <v>648</v>
      </c>
      <c s="37">
        <v>0.48</v>
      </c>
      <c s="36">
        <v>0</v>
      </c>
      <c s="36">
        <f>ROUND(G57*H57,6)</f>
      </c>
      <c r="L57" s="38">
        <v>0</v>
      </c>
      <c s="32">
        <f>ROUND(ROUND(L57,2)*ROUND(G57,3),2)</f>
      </c>
      <c s="36" t="s">
        <v>3015</v>
      </c>
      <c>
        <f>(M57*21)/100</f>
      </c>
      <c t="s">
        <v>28</v>
      </c>
    </row>
    <row r="58" spans="1:5" ht="12.75">
      <c r="A58" s="35" t="s">
        <v>56</v>
      </c>
      <c r="E58" s="39" t="s">
        <v>52</v>
      </c>
    </row>
    <row r="59" spans="1:5" ht="25.5">
      <c r="A59" s="35" t="s">
        <v>57</v>
      </c>
      <c r="E59" s="40" t="s">
        <v>5146</v>
      </c>
    </row>
    <row r="60" spans="1:5" ht="267.75">
      <c r="A60" t="s">
        <v>58</v>
      </c>
      <c r="E60" s="39" t="s">
        <v>3577</v>
      </c>
    </row>
    <row r="61" spans="1:13" ht="12.75">
      <c r="A61" t="s">
        <v>47</v>
      </c>
      <c r="C61" s="31" t="s">
        <v>94</v>
      </c>
      <c r="E61" s="33" t="s">
        <v>3585</v>
      </c>
      <c r="J61" s="32">
        <f>0</f>
      </c>
      <c s="32">
        <f>0</f>
      </c>
      <c s="32">
        <f>0+L62+L66+L70+L74+L78+L82+L86+L90+L94+L98</f>
      </c>
      <c s="32">
        <f>0+M62+M66+M70+M74+M78+M82+M86+M90+M94+M98</f>
      </c>
    </row>
    <row r="62" spans="1:16" ht="12.75">
      <c r="A62" t="s">
        <v>49</v>
      </c>
      <c s="34" t="s">
        <v>50</v>
      </c>
      <c s="34" t="s">
        <v>5147</v>
      </c>
      <c s="35" t="s">
        <v>52</v>
      </c>
      <c s="6" t="s">
        <v>5148</v>
      </c>
      <c s="36" t="s">
        <v>67</v>
      </c>
      <c s="37">
        <v>4</v>
      </c>
      <c s="36">
        <v>0</v>
      </c>
      <c s="36">
        <f>ROUND(G62*H62,6)</f>
      </c>
      <c r="L62" s="38">
        <v>0</v>
      </c>
      <c s="32">
        <f>ROUND(ROUND(L62,2)*ROUND(G62,3),2)</f>
      </c>
      <c s="36" t="s">
        <v>3015</v>
      </c>
      <c>
        <f>(M62*21)/100</f>
      </c>
      <c t="s">
        <v>28</v>
      </c>
    </row>
    <row r="63" spans="1:5" ht="25.5">
      <c r="A63" s="35" t="s">
        <v>56</v>
      </c>
      <c r="E63" s="39" t="s">
        <v>5149</v>
      </c>
    </row>
    <row r="64" spans="1:5" ht="12.75">
      <c r="A64" s="35" t="s">
        <v>57</v>
      </c>
      <c r="E64" s="40" t="s">
        <v>5150</v>
      </c>
    </row>
    <row r="65" spans="1:5" ht="89.25">
      <c r="A65" t="s">
        <v>58</v>
      </c>
      <c r="E65" s="39" t="s">
        <v>5151</v>
      </c>
    </row>
    <row r="66" spans="1:16" ht="12.75">
      <c r="A66" t="s">
        <v>49</v>
      </c>
      <c s="34" t="s">
        <v>60</v>
      </c>
      <c s="34" t="s">
        <v>5152</v>
      </c>
      <c s="35" t="s">
        <v>52</v>
      </c>
      <c s="6" t="s">
        <v>5153</v>
      </c>
      <c s="36" t="s">
        <v>67</v>
      </c>
      <c s="37">
        <v>48</v>
      </c>
      <c s="36">
        <v>0</v>
      </c>
      <c s="36">
        <f>ROUND(G66*H66,6)</f>
      </c>
      <c r="L66" s="38">
        <v>0</v>
      </c>
      <c s="32">
        <f>ROUND(ROUND(L66,2)*ROUND(G66,3),2)</f>
      </c>
      <c s="36" t="s">
        <v>3015</v>
      </c>
      <c>
        <f>(M66*21)/100</f>
      </c>
      <c t="s">
        <v>28</v>
      </c>
    </row>
    <row r="67" spans="1:5" ht="25.5">
      <c r="A67" s="35" t="s">
        <v>56</v>
      </c>
      <c r="E67" s="39" t="s">
        <v>5154</v>
      </c>
    </row>
    <row r="68" spans="1:5" ht="12.75">
      <c r="A68" s="35" t="s">
        <v>57</v>
      </c>
      <c r="E68" s="40" t="s">
        <v>5155</v>
      </c>
    </row>
    <row r="69" spans="1:5" ht="165.75">
      <c r="A69" t="s">
        <v>58</v>
      </c>
      <c r="E69" s="39" t="s">
        <v>5156</v>
      </c>
    </row>
    <row r="70" spans="1:16" ht="12.75">
      <c r="A70" t="s">
        <v>49</v>
      </c>
      <c s="34" t="s">
        <v>64</v>
      </c>
      <c s="34" t="s">
        <v>4760</v>
      </c>
      <c s="35" t="s">
        <v>52</v>
      </c>
      <c s="6" t="s">
        <v>5157</v>
      </c>
      <c s="36" t="s">
        <v>75</v>
      </c>
      <c s="37">
        <v>10.4</v>
      </c>
      <c s="36">
        <v>0</v>
      </c>
      <c s="36">
        <f>ROUND(G70*H70,6)</f>
      </c>
      <c r="L70" s="38">
        <v>0</v>
      </c>
      <c s="32">
        <f>ROUND(ROUND(L70,2)*ROUND(G70,3),2)</f>
      </c>
      <c s="36" t="s">
        <v>3015</v>
      </c>
      <c>
        <f>(M70*21)/100</f>
      </c>
      <c t="s">
        <v>28</v>
      </c>
    </row>
    <row r="71" spans="1:5" ht="12.75">
      <c r="A71" s="35" t="s">
        <v>56</v>
      </c>
      <c r="E71" s="39" t="s">
        <v>52</v>
      </c>
    </row>
    <row r="72" spans="1:5" ht="38.25">
      <c r="A72" s="35" t="s">
        <v>57</v>
      </c>
      <c r="E72" s="40" t="s">
        <v>5158</v>
      </c>
    </row>
    <row r="73" spans="1:5" ht="369.75">
      <c r="A73" t="s">
        <v>58</v>
      </c>
      <c r="E73" s="39" t="s">
        <v>3789</v>
      </c>
    </row>
    <row r="74" spans="1:16" ht="12.75">
      <c r="A74" t="s">
        <v>49</v>
      </c>
      <c s="34" t="s">
        <v>69</v>
      </c>
      <c s="34" t="s">
        <v>3805</v>
      </c>
      <c s="35" t="s">
        <v>52</v>
      </c>
      <c s="6" t="s">
        <v>3806</v>
      </c>
      <c s="36" t="s">
        <v>75</v>
      </c>
      <c s="37">
        <v>5.67</v>
      </c>
      <c s="36">
        <v>0</v>
      </c>
      <c s="36">
        <f>ROUND(G74*H74,6)</f>
      </c>
      <c r="L74" s="38">
        <v>0</v>
      </c>
      <c s="32">
        <f>ROUND(ROUND(L74,2)*ROUND(G74,3),2)</f>
      </c>
      <c s="36" t="s">
        <v>3015</v>
      </c>
      <c>
        <f>(M74*21)/100</f>
      </c>
      <c t="s">
        <v>28</v>
      </c>
    </row>
    <row r="75" spans="1:5" ht="12.75">
      <c r="A75" s="35" t="s">
        <v>56</v>
      </c>
      <c r="E75" s="39" t="s">
        <v>52</v>
      </c>
    </row>
    <row r="76" spans="1:5" ht="102">
      <c r="A76" s="35" t="s">
        <v>57</v>
      </c>
      <c r="E76" s="40" t="s">
        <v>5159</v>
      </c>
    </row>
    <row r="77" spans="1:5" ht="369.75">
      <c r="A77" t="s">
        <v>58</v>
      </c>
      <c r="E77" s="39" t="s">
        <v>3573</v>
      </c>
    </row>
    <row r="78" spans="1:16" ht="12.75">
      <c r="A78" t="s">
        <v>49</v>
      </c>
      <c s="34" t="s">
        <v>72</v>
      </c>
      <c s="34" t="s">
        <v>4764</v>
      </c>
      <c s="35" t="s">
        <v>52</v>
      </c>
      <c s="6" t="s">
        <v>5160</v>
      </c>
      <c s="36" t="s">
        <v>75</v>
      </c>
      <c s="37">
        <v>16.763</v>
      </c>
      <c s="36">
        <v>0</v>
      </c>
      <c s="36">
        <f>ROUND(G78*H78,6)</f>
      </c>
      <c r="L78" s="38">
        <v>0</v>
      </c>
      <c s="32">
        <f>ROUND(ROUND(L78,2)*ROUND(G78,3),2)</f>
      </c>
      <c s="36" t="s">
        <v>3015</v>
      </c>
      <c>
        <f>(M78*21)/100</f>
      </c>
      <c t="s">
        <v>28</v>
      </c>
    </row>
    <row r="79" spans="1:5" ht="12.75">
      <c r="A79" s="35" t="s">
        <v>56</v>
      </c>
      <c r="E79" s="39" t="s">
        <v>52</v>
      </c>
    </row>
    <row r="80" spans="1:5" ht="25.5">
      <c r="A80" s="35" t="s">
        <v>57</v>
      </c>
      <c r="E80" s="40" t="s">
        <v>5161</v>
      </c>
    </row>
    <row r="81" spans="1:5" ht="369.75">
      <c r="A81" t="s">
        <v>58</v>
      </c>
      <c r="E81" s="39" t="s">
        <v>3573</v>
      </c>
    </row>
    <row r="82" spans="1:16" ht="12.75">
      <c r="A82" t="s">
        <v>49</v>
      </c>
      <c s="34" t="s">
        <v>78</v>
      </c>
      <c s="34" t="s">
        <v>5052</v>
      </c>
      <c s="35" t="s">
        <v>52</v>
      </c>
      <c s="6" t="s">
        <v>5053</v>
      </c>
      <c s="36" t="s">
        <v>648</v>
      </c>
      <c s="37">
        <v>1.099</v>
      </c>
      <c s="36">
        <v>0</v>
      </c>
      <c s="36">
        <f>ROUND(G82*H82,6)</f>
      </c>
      <c r="L82" s="38">
        <v>0</v>
      </c>
      <c s="32">
        <f>ROUND(ROUND(L82,2)*ROUND(G82,3),2)</f>
      </c>
      <c s="36" t="s">
        <v>3015</v>
      </c>
      <c>
        <f>(M82*21)/100</f>
      </c>
      <c t="s">
        <v>28</v>
      </c>
    </row>
    <row r="83" spans="1:5" ht="38.25">
      <c r="A83" s="35" t="s">
        <v>56</v>
      </c>
      <c r="E83" s="39" t="s">
        <v>5162</v>
      </c>
    </row>
    <row r="84" spans="1:5" ht="89.25">
      <c r="A84" s="35" t="s">
        <v>57</v>
      </c>
      <c r="E84" s="40" t="s">
        <v>5163</v>
      </c>
    </row>
    <row r="85" spans="1:5" ht="191.25">
      <c r="A85" t="s">
        <v>58</v>
      </c>
      <c r="E85" s="39" t="s">
        <v>5055</v>
      </c>
    </row>
    <row r="86" spans="1:16" ht="12.75">
      <c r="A86" t="s">
        <v>49</v>
      </c>
      <c s="34" t="s">
        <v>83</v>
      </c>
      <c s="34" t="s">
        <v>5164</v>
      </c>
      <c s="35" t="s">
        <v>52</v>
      </c>
      <c s="6" t="s">
        <v>5165</v>
      </c>
      <c s="36" t="s">
        <v>75</v>
      </c>
      <c s="37">
        <v>1.923</v>
      </c>
      <c s="36">
        <v>0</v>
      </c>
      <c s="36">
        <f>ROUND(G86*H86,6)</f>
      </c>
      <c r="L86" s="38">
        <v>0</v>
      </c>
      <c s="32">
        <f>ROUND(ROUND(L86,2)*ROUND(G86,3),2)</f>
      </c>
      <c s="36" t="s">
        <v>3015</v>
      </c>
      <c>
        <f>(M86*21)/100</f>
      </c>
      <c t="s">
        <v>28</v>
      </c>
    </row>
    <row r="87" spans="1:5" ht="12.75">
      <c r="A87" s="35" t="s">
        <v>56</v>
      </c>
      <c r="E87" s="39" t="s">
        <v>5166</v>
      </c>
    </row>
    <row r="88" spans="1:5" ht="38.25">
      <c r="A88" s="35" t="s">
        <v>57</v>
      </c>
      <c r="E88" s="40" t="s">
        <v>5167</v>
      </c>
    </row>
    <row r="89" spans="1:5" ht="369.75">
      <c r="A89" t="s">
        <v>58</v>
      </c>
      <c r="E89" s="39" t="s">
        <v>3573</v>
      </c>
    </row>
    <row r="90" spans="1:16" ht="12.75">
      <c r="A90" t="s">
        <v>49</v>
      </c>
      <c s="34" t="s">
        <v>87</v>
      </c>
      <c s="34" t="s">
        <v>5168</v>
      </c>
      <c s="35" t="s">
        <v>52</v>
      </c>
      <c s="6" t="s">
        <v>5169</v>
      </c>
      <c s="36" t="s">
        <v>75</v>
      </c>
      <c s="37">
        <v>0.528</v>
      </c>
      <c s="36">
        <v>0</v>
      </c>
      <c s="36">
        <f>ROUND(G90*H90,6)</f>
      </c>
      <c r="L90" s="38">
        <v>0</v>
      </c>
      <c s="32">
        <f>ROUND(ROUND(L90,2)*ROUND(G90,3),2)</f>
      </c>
      <c s="36" t="s">
        <v>3015</v>
      </c>
      <c>
        <f>(M90*21)/100</f>
      </c>
      <c t="s">
        <v>28</v>
      </c>
    </row>
    <row r="91" spans="1:5" ht="12.75">
      <c r="A91" s="35" t="s">
        <v>56</v>
      </c>
      <c r="E91" s="39" t="s">
        <v>5170</v>
      </c>
    </row>
    <row r="92" spans="1:5" ht="25.5">
      <c r="A92" s="35" t="s">
        <v>57</v>
      </c>
      <c r="E92" s="40" t="s">
        <v>5171</v>
      </c>
    </row>
    <row r="93" spans="1:5" ht="38.25">
      <c r="A93" t="s">
        <v>58</v>
      </c>
      <c r="E93" s="39" t="s">
        <v>5172</v>
      </c>
    </row>
    <row r="94" spans="1:16" ht="12.75">
      <c r="A94" t="s">
        <v>49</v>
      </c>
      <c s="34" t="s">
        <v>91</v>
      </c>
      <c s="34" t="s">
        <v>5173</v>
      </c>
      <c s="35" t="s">
        <v>52</v>
      </c>
      <c s="6" t="s">
        <v>5174</v>
      </c>
      <c s="36" t="s">
        <v>75</v>
      </c>
      <c s="37">
        <v>1.923</v>
      </c>
      <c s="36">
        <v>0</v>
      </c>
      <c s="36">
        <f>ROUND(G94*H94,6)</f>
      </c>
      <c r="L94" s="38">
        <v>0</v>
      </c>
      <c s="32">
        <f>ROUND(ROUND(L94,2)*ROUND(G94,3),2)</f>
      </c>
      <c s="36" t="s">
        <v>3015</v>
      </c>
      <c>
        <f>(M94*21)/100</f>
      </c>
      <c t="s">
        <v>28</v>
      </c>
    </row>
    <row r="95" spans="1:5" ht="25.5">
      <c r="A95" s="35" t="s">
        <v>56</v>
      </c>
      <c r="E95" s="39" t="s">
        <v>5175</v>
      </c>
    </row>
    <row r="96" spans="1:5" ht="38.25">
      <c r="A96" s="35" t="s">
        <v>57</v>
      </c>
      <c r="E96" s="40" t="s">
        <v>5167</v>
      </c>
    </row>
    <row r="97" spans="1:5" ht="409.5">
      <c r="A97" t="s">
        <v>58</v>
      </c>
      <c r="E97" s="39" t="s">
        <v>5176</v>
      </c>
    </row>
    <row r="98" spans="1:16" ht="12.75">
      <c r="A98" t="s">
        <v>49</v>
      </c>
      <c s="34" t="s">
        <v>96</v>
      </c>
      <c s="34" t="s">
        <v>3589</v>
      </c>
      <c s="35" t="s">
        <v>52</v>
      </c>
      <c s="6" t="s">
        <v>3590</v>
      </c>
      <c s="36" t="s">
        <v>75</v>
      </c>
      <c s="37">
        <v>11.34</v>
      </c>
      <c s="36">
        <v>0</v>
      </c>
      <c s="36">
        <f>ROUND(G98*H98,6)</f>
      </c>
      <c r="L98" s="38">
        <v>0</v>
      </c>
      <c s="32">
        <f>ROUND(ROUND(L98,2)*ROUND(G98,3),2)</f>
      </c>
      <c s="36" t="s">
        <v>3015</v>
      </c>
      <c>
        <f>(M98*21)/100</f>
      </c>
      <c t="s">
        <v>28</v>
      </c>
    </row>
    <row r="99" spans="1:5" ht="12.75">
      <c r="A99" s="35" t="s">
        <v>56</v>
      </c>
      <c r="E99" s="39" t="s">
        <v>52</v>
      </c>
    </row>
    <row r="100" spans="1:5" ht="102">
      <c r="A100" s="35" t="s">
        <v>57</v>
      </c>
      <c r="E100" s="40" t="s">
        <v>5177</v>
      </c>
    </row>
    <row r="101" spans="1:5" ht="114.75">
      <c r="A101" t="s">
        <v>58</v>
      </c>
      <c r="E101" s="39" t="s">
        <v>3592</v>
      </c>
    </row>
    <row r="102" spans="1:13" ht="12.75">
      <c r="A102" t="s">
        <v>47</v>
      </c>
      <c r="C102" s="31" t="s">
        <v>27</v>
      </c>
      <c r="E102" s="33" t="s">
        <v>3840</v>
      </c>
      <c r="J102" s="32">
        <f>0</f>
      </c>
      <c s="32">
        <f>0</f>
      </c>
      <c s="32">
        <f>0+L103+L107+L111+L115+L119+L123+L127+L131</f>
      </c>
      <c s="32">
        <f>0+M103+M107+M111+M115+M119+M123+M127+M131</f>
      </c>
    </row>
    <row r="103" spans="1:16" ht="25.5">
      <c r="A103" t="s">
        <v>49</v>
      </c>
      <c s="34" t="s">
        <v>1000</v>
      </c>
      <c s="34" t="s">
        <v>5178</v>
      </c>
      <c s="35" t="s">
        <v>52</v>
      </c>
      <c s="6" t="s">
        <v>5179</v>
      </c>
      <c s="36" t="s">
        <v>54</v>
      </c>
      <c s="37">
        <v>657.6</v>
      </c>
      <c s="36">
        <v>0</v>
      </c>
      <c s="36">
        <f>ROUND(G103*H103,6)</f>
      </c>
      <c r="L103" s="38">
        <v>0</v>
      </c>
      <c s="32">
        <f>ROUND(ROUND(L103,2)*ROUND(G103,3),2)</f>
      </c>
      <c s="36" t="s">
        <v>3015</v>
      </c>
      <c>
        <f>(M103*21)/100</f>
      </c>
      <c t="s">
        <v>28</v>
      </c>
    </row>
    <row r="104" spans="1:5" ht="12.75">
      <c r="A104" s="35" t="s">
        <v>56</v>
      </c>
      <c r="E104" s="39" t="s">
        <v>52</v>
      </c>
    </row>
    <row r="105" spans="1:5" ht="191.25">
      <c r="A105" s="35" t="s">
        <v>57</v>
      </c>
      <c r="E105" s="40" t="s">
        <v>5180</v>
      </c>
    </row>
    <row r="106" spans="1:5" ht="76.5">
      <c r="A106" t="s">
        <v>58</v>
      </c>
      <c r="E106" s="39" t="s">
        <v>5061</v>
      </c>
    </row>
    <row r="107" spans="1:16" ht="12.75">
      <c r="A107" t="s">
        <v>49</v>
      </c>
      <c s="34" t="s">
        <v>102</v>
      </c>
      <c s="34" t="s">
        <v>5181</v>
      </c>
      <c s="35" t="s">
        <v>52</v>
      </c>
      <c s="6" t="s">
        <v>5182</v>
      </c>
      <c s="36" t="s">
        <v>54</v>
      </c>
      <c s="37">
        <v>305.9</v>
      </c>
      <c s="36">
        <v>0</v>
      </c>
      <c s="36">
        <f>ROUND(G107*H107,6)</f>
      </c>
      <c r="L107" s="38">
        <v>0</v>
      </c>
      <c s="32">
        <f>ROUND(ROUND(L107,2)*ROUND(G107,3),2)</f>
      </c>
      <c s="36" t="s">
        <v>3015</v>
      </c>
      <c>
        <f>(M107*21)/100</f>
      </c>
      <c t="s">
        <v>28</v>
      </c>
    </row>
    <row r="108" spans="1:5" ht="12.75">
      <c r="A108" s="35" t="s">
        <v>56</v>
      </c>
      <c r="E108" s="39" t="s">
        <v>52</v>
      </c>
    </row>
    <row r="109" spans="1:5" ht="331.5">
      <c r="A109" s="35" t="s">
        <v>57</v>
      </c>
      <c r="E109" s="40" t="s">
        <v>5183</v>
      </c>
    </row>
    <row r="110" spans="1:5" ht="76.5">
      <c r="A110" t="s">
        <v>58</v>
      </c>
      <c r="E110" s="39" t="s">
        <v>5061</v>
      </c>
    </row>
    <row r="111" spans="1:16" ht="12.75">
      <c r="A111" t="s">
        <v>49</v>
      </c>
      <c s="34" t="s">
        <v>924</v>
      </c>
      <c s="34" t="s">
        <v>5184</v>
      </c>
      <c s="35" t="s">
        <v>52</v>
      </c>
      <c s="6" t="s">
        <v>5185</v>
      </c>
      <c s="36" t="s">
        <v>54</v>
      </c>
      <c s="37">
        <v>104.9</v>
      </c>
      <c s="36">
        <v>0</v>
      </c>
      <c s="36">
        <f>ROUND(G111*H111,6)</f>
      </c>
      <c r="L111" s="38">
        <v>0</v>
      </c>
      <c s="32">
        <f>ROUND(ROUND(L111,2)*ROUND(G111,3),2)</f>
      </c>
      <c s="36" t="s">
        <v>5186</v>
      </c>
      <c>
        <f>(M111*21)/100</f>
      </c>
      <c t="s">
        <v>28</v>
      </c>
    </row>
    <row r="112" spans="1:5" ht="12.75">
      <c r="A112" s="35" t="s">
        <v>56</v>
      </c>
      <c r="E112" s="39" t="s">
        <v>5187</v>
      </c>
    </row>
    <row r="113" spans="1:5" ht="140.25">
      <c r="A113" s="35" t="s">
        <v>57</v>
      </c>
      <c r="E113" s="40" t="s">
        <v>5188</v>
      </c>
    </row>
    <row r="114" spans="1:5" ht="51">
      <c r="A114" t="s">
        <v>58</v>
      </c>
      <c r="E114" s="39" t="s">
        <v>5189</v>
      </c>
    </row>
    <row r="115" spans="1:16" ht="25.5">
      <c r="A115" t="s">
        <v>49</v>
      </c>
      <c s="34" t="s">
        <v>108</v>
      </c>
      <c s="34" t="s">
        <v>5190</v>
      </c>
      <c s="35" t="s">
        <v>52</v>
      </c>
      <c s="6" t="s">
        <v>5191</v>
      </c>
      <c s="36" t="s">
        <v>54</v>
      </c>
      <c s="37">
        <v>168</v>
      </c>
      <c s="36">
        <v>0</v>
      </c>
      <c s="36">
        <f>ROUND(G115*H115,6)</f>
      </c>
      <c r="L115" s="38">
        <v>0</v>
      </c>
      <c s="32">
        <f>ROUND(ROUND(L115,2)*ROUND(G115,3),2)</f>
      </c>
      <c s="36" t="s">
        <v>3015</v>
      </c>
      <c>
        <f>(M115*21)/100</f>
      </c>
      <c t="s">
        <v>28</v>
      </c>
    </row>
    <row r="116" spans="1:5" ht="12.75">
      <c r="A116" s="35" t="s">
        <v>56</v>
      </c>
      <c r="E116" s="39" t="s">
        <v>52</v>
      </c>
    </row>
    <row r="117" spans="1:5" ht="51">
      <c r="A117" s="35" t="s">
        <v>57</v>
      </c>
      <c r="E117" s="40" t="s">
        <v>5192</v>
      </c>
    </row>
    <row r="118" spans="1:5" ht="76.5">
      <c r="A118" t="s">
        <v>58</v>
      </c>
      <c r="E118" s="39" t="s">
        <v>5061</v>
      </c>
    </row>
    <row r="119" spans="1:16" ht="12.75">
      <c r="A119" t="s">
        <v>49</v>
      </c>
      <c s="34" t="s">
        <v>112</v>
      </c>
      <c s="34" t="s">
        <v>4820</v>
      </c>
      <c s="35" t="s">
        <v>52</v>
      </c>
      <c s="6" t="s">
        <v>5059</v>
      </c>
      <c s="36" t="s">
        <v>54</v>
      </c>
      <c s="37">
        <v>1109.1</v>
      </c>
      <c s="36">
        <v>0</v>
      </c>
      <c s="36">
        <f>ROUND(G119*H119,6)</f>
      </c>
      <c r="L119" s="38">
        <v>0</v>
      </c>
      <c s="32">
        <f>ROUND(ROUND(L119,2)*ROUND(G119,3),2)</f>
      </c>
      <c s="36" t="s">
        <v>3015</v>
      </c>
      <c>
        <f>(M119*21)/100</f>
      </c>
      <c t="s">
        <v>28</v>
      </c>
    </row>
    <row r="120" spans="1:5" ht="12.75">
      <c r="A120" s="35" t="s">
        <v>56</v>
      </c>
      <c r="E120" s="39" t="s">
        <v>52</v>
      </c>
    </row>
    <row r="121" spans="1:5" ht="102">
      <c r="A121" s="35" t="s">
        <v>57</v>
      </c>
      <c r="E121" s="40" t="s">
        <v>5193</v>
      </c>
    </row>
    <row r="122" spans="1:5" ht="76.5">
      <c r="A122" t="s">
        <v>58</v>
      </c>
      <c r="E122" s="39" t="s">
        <v>5061</v>
      </c>
    </row>
    <row r="123" spans="1:16" ht="12.75">
      <c r="A123" t="s">
        <v>49</v>
      </c>
      <c s="34" t="s">
        <v>116</v>
      </c>
      <c s="34" t="s">
        <v>5062</v>
      </c>
      <c s="35" t="s">
        <v>52</v>
      </c>
      <c s="6" t="s">
        <v>5063</v>
      </c>
      <c s="36" t="s">
        <v>54</v>
      </c>
      <c s="37">
        <v>941.1</v>
      </c>
      <c s="36">
        <v>0</v>
      </c>
      <c s="36">
        <f>ROUND(G123*H123,6)</f>
      </c>
      <c r="L123" s="38">
        <v>0</v>
      </c>
      <c s="32">
        <f>ROUND(ROUND(L123,2)*ROUND(G123,3),2)</f>
      </c>
      <c s="36" t="s">
        <v>3015</v>
      </c>
      <c>
        <f>(M123*21)/100</f>
      </c>
      <c t="s">
        <v>28</v>
      </c>
    </row>
    <row r="124" spans="1:5" ht="12.75">
      <c r="A124" s="35" t="s">
        <v>56</v>
      </c>
      <c r="E124" s="39" t="s">
        <v>52</v>
      </c>
    </row>
    <row r="125" spans="1:5" ht="76.5">
      <c r="A125" s="35" t="s">
        <v>57</v>
      </c>
      <c r="E125" s="40" t="s">
        <v>5194</v>
      </c>
    </row>
    <row r="126" spans="1:5" ht="76.5">
      <c r="A126" t="s">
        <v>58</v>
      </c>
      <c r="E126" s="39" t="s">
        <v>5061</v>
      </c>
    </row>
    <row r="127" spans="1:16" ht="12.75">
      <c r="A127" t="s">
        <v>49</v>
      </c>
      <c s="34" t="s">
        <v>120</v>
      </c>
      <c s="34" t="s">
        <v>5195</v>
      </c>
      <c s="35" t="s">
        <v>52</v>
      </c>
      <c s="6" t="s">
        <v>5196</v>
      </c>
      <c s="36" t="s">
        <v>54</v>
      </c>
      <c s="37">
        <v>213.4</v>
      </c>
      <c s="36">
        <v>0</v>
      </c>
      <c s="36">
        <f>ROUND(G127*H127,6)</f>
      </c>
      <c r="L127" s="38">
        <v>0</v>
      </c>
      <c s="32">
        <f>ROUND(ROUND(L127,2)*ROUND(G127,3),2)</f>
      </c>
      <c s="36" t="s">
        <v>3015</v>
      </c>
      <c>
        <f>(M127*21)/100</f>
      </c>
      <c t="s">
        <v>28</v>
      </c>
    </row>
    <row r="128" spans="1:5" ht="12.75">
      <c r="A128" s="35" t="s">
        <v>56</v>
      </c>
      <c r="E128" s="39" t="s">
        <v>5197</v>
      </c>
    </row>
    <row r="129" spans="1:5" ht="38.25">
      <c r="A129" s="35" t="s">
        <v>57</v>
      </c>
      <c r="E129" s="40" t="s">
        <v>5198</v>
      </c>
    </row>
    <row r="130" spans="1:5" ht="63.75">
      <c r="A130" t="s">
        <v>58</v>
      </c>
      <c r="E130" s="39" t="s">
        <v>5199</v>
      </c>
    </row>
    <row r="131" spans="1:16" ht="12.75">
      <c r="A131" t="s">
        <v>49</v>
      </c>
      <c s="34" t="s">
        <v>124</v>
      </c>
      <c s="34" t="s">
        <v>5200</v>
      </c>
      <c s="35" t="s">
        <v>52</v>
      </c>
      <c s="6" t="s">
        <v>5201</v>
      </c>
      <c s="36" t="s">
        <v>54</v>
      </c>
      <c s="37">
        <v>865.2</v>
      </c>
      <c s="36">
        <v>0</v>
      </c>
      <c s="36">
        <f>ROUND(G131*H131,6)</f>
      </c>
      <c r="L131" s="38">
        <v>0</v>
      </c>
      <c s="32">
        <f>ROUND(ROUND(L131,2)*ROUND(G131,3),2)</f>
      </c>
      <c s="36" t="s">
        <v>1063</v>
      </c>
      <c>
        <f>(M131*21)/100</f>
      </c>
      <c t="s">
        <v>28</v>
      </c>
    </row>
    <row r="132" spans="1:5" ht="12.75">
      <c r="A132" s="35" t="s">
        <v>56</v>
      </c>
      <c r="E132" s="39" t="s">
        <v>52</v>
      </c>
    </row>
    <row r="133" spans="1:5" ht="38.25">
      <c r="A133" s="35" t="s">
        <v>57</v>
      </c>
      <c r="E133" s="40" t="s">
        <v>5202</v>
      </c>
    </row>
    <row r="134" spans="1:5" ht="76.5">
      <c r="A134" t="s">
        <v>58</v>
      </c>
      <c r="E134" s="39" t="s">
        <v>5061</v>
      </c>
    </row>
    <row r="135" spans="1:13" ht="12.75">
      <c r="A135" t="s">
        <v>47</v>
      </c>
      <c r="C135" s="31" t="s">
        <v>168</v>
      </c>
      <c r="E135" s="33" t="s">
        <v>1269</v>
      </c>
      <c r="J135" s="32">
        <f>0</f>
      </c>
      <c s="32">
        <f>0</f>
      </c>
      <c s="32">
        <f>0+L136+L140+L144+L148+L152+L156</f>
      </c>
      <c s="32">
        <f>0+M136+M140+M144+M148+M152+M156</f>
      </c>
    </row>
    <row r="136" spans="1:16" ht="25.5">
      <c r="A136" t="s">
        <v>49</v>
      </c>
      <c s="34" t="s">
        <v>128</v>
      </c>
      <c s="34" t="s">
        <v>5203</v>
      </c>
      <c s="35" t="s">
        <v>52</v>
      </c>
      <c s="6" t="s">
        <v>5204</v>
      </c>
      <c s="36" t="s">
        <v>54</v>
      </c>
      <c s="37">
        <v>400.92</v>
      </c>
      <c s="36">
        <v>0</v>
      </c>
      <c s="36">
        <f>ROUND(G136*H136,6)</f>
      </c>
      <c r="L136" s="38">
        <v>0</v>
      </c>
      <c s="32">
        <f>ROUND(ROUND(L136,2)*ROUND(G136,3),2)</f>
      </c>
      <c s="36" t="s">
        <v>5186</v>
      </c>
      <c>
        <f>(M136*21)/100</f>
      </c>
      <c t="s">
        <v>28</v>
      </c>
    </row>
    <row r="137" spans="1:5" ht="12.75">
      <c r="A137" s="35" t="s">
        <v>56</v>
      </c>
      <c r="E137" s="39" t="s">
        <v>5205</v>
      </c>
    </row>
    <row r="138" spans="1:5" ht="76.5">
      <c r="A138" s="35" t="s">
        <v>57</v>
      </c>
      <c r="E138" s="40" t="s">
        <v>5206</v>
      </c>
    </row>
    <row r="139" spans="1:5" ht="191.25">
      <c r="A139" t="s">
        <v>58</v>
      </c>
      <c r="E139" s="39" t="s">
        <v>3628</v>
      </c>
    </row>
    <row r="140" spans="1:16" ht="12.75">
      <c r="A140" t="s">
        <v>49</v>
      </c>
      <c s="34" t="s">
        <v>132</v>
      </c>
      <c s="34" t="s">
        <v>5207</v>
      </c>
      <c s="35" t="s">
        <v>52</v>
      </c>
      <c s="6" t="s">
        <v>5208</v>
      </c>
      <c s="36" t="s">
        <v>54</v>
      </c>
      <c s="37">
        <v>374.92</v>
      </c>
      <c s="36">
        <v>0</v>
      </c>
      <c s="36">
        <f>ROUND(G140*H140,6)</f>
      </c>
      <c r="L140" s="38">
        <v>0</v>
      </c>
      <c s="32">
        <f>ROUND(ROUND(L140,2)*ROUND(G140,3),2)</f>
      </c>
      <c s="36" t="s">
        <v>3015</v>
      </c>
      <c>
        <f>(M140*21)/100</f>
      </c>
      <c t="s">
        <v>28</v>
      </c>
    </row>
    <row r="141" spans="1:5" ht="12.75">
      <c r="A141" s="35" t="s">
        <v>56</v>
      </c>
      <c r="E141" s="39" t="s">
        <v>52</v>
      </c>
    </row>
    <row r="142" spans="1:5" ht="51">
      <c r="A142" s="35" t="s">
        <v>57</v>
      </c>
      <c r="E142" s="40" t="s">
        <v>5209</v>
      </c>
    </row>
    <row r="143" spans="1:5" ht="191.25">
      <c r="A143" t="s">
        <v>58</v>
      </c>
      <c r="E143" s="39" t="s">
        <v>3628</v>
      </c>
    </row>
    <row r="144" spans="1:16" ht="12.75">
      <c r="A144" t="s">
        <v>49</v>
      </c>
      <c s="34" t="s">
        <v>136</v>
      </c>
      <c s="34" t="s">
        <v>4837</v>
      </c>
      <c s="35" t="s">
        <v>52</v>
      </c>
      <c s="6" t="s">
        <v>4838</v>
      </c>
      <c s="36" t="s">
        <v>54</v>
      </c>
      <c s="37">
        <v>400.92</v>
      </c>
      <c s="36">
        <v>0</v>
      </c>
      <c s="36">
        <f>ROUND(G144*H144,6)</f>
      </c>
      <c r="L144" s="38">
        <v>0</v>
      </c>
      <c s="32">
        <f>ROUND(ROUND(L144,2)*ROUND(G144,3),2)</f>
      </c>
      <c s="36" t="s">
        <v>3015</v>
      </c>
      <c>
        <f>(M144*21)/100</f>
      </c>
      <c t="s">
        <v>28</v>
      </c>
    </row>
    <row r="145" spans="1:5" ht="12.75">
      <c r="A145" s="35" t="s">
        <v>56</v>
      </c>
      <c r="E145" s="39" t="s">
        <v>5210</v>
      </c>
    </row>
    <row r="146" spans="1:5" ht="76.5">
      <c r="A146" s="35" t="s">
        <v>57</v>
      </c>
      <c r="E146" s="40" t="s">
        <v>5206</v>
      </c>
    </row>
    <row r="147" spans="1:5" ht="204">
      <c r="A147" t="s">
        <v>58</v>
      </c>
      <c r="E147" s="39" t="s">
        <v>5211</v>
      </c>
    </row>
    <row r="148" spans="1:16" ht="12.75">
      <c r="A148" t="s">
        <v>49</v>
      </c>
      <c s="34" t="s">
        <v>140</v>
      </c>
      <c s="34" t="s">
        <v>3850</v>
      </c>
      <c s="35" t="s">
        <v>52</v>
      </c>
      <c s="6" t="s">
        <v>3851</v>
      </c>
      <c s="36" t="s">
        <v>54</v>
      </c>
      <c s="37">
        <v>317.24</v>
      </c>
      <c s="36">
        <v>0</v>
      </c>
      <c s="36">
        <f>ROUND(G148*H148,6)</f>
      </c>
      <c r="L148" s="38">
        <v>0</v>
      </c>
      <c s="32">
        <f>ROUND(ROUND(L148,2)*ROUND(G148,3),2)</f>
      </c>
      <c s="36" t="s">
        <v>3015</v>
      </c>
      <c>
        <f>(M148*21)/100</f>
      </c>
      <c t="s">
        <v>28</v>
      </c>
    </row>
    <row r="149" spans="1:5" ht="12.75">
      <c r="A149" s="35" t="s">
        <v>56</v>
      </c>
      <c r="E149" s="39" t="s">
        <v>52</v>
      </c>
    </row>
    <row r="150" spans="1:5" ht="76.5">
      <c r="A150" s="35" t="s">
        <v>57</v>
      </c>
      <c r="E150" s="40" t="s">
        <v>5212</v>
      </c>
    </row>
    <row r="151" spans="1:5" ht="38.25">
      <c r="A151" t="s">
        <v>58</v>
      </c>
      <c r="E151" s="39" t="s">
        <v>5213</v>
      </c>
    </row>
    <row r="152" spans="1:16" ht="12.75">
      <c r="A152" t="s">
        <v>49</v>
      </c>
      <c s="34" t="s">
        <v>143</v>
      </c>
      <c s="34" t="s">
        <v>5214</v>
      </c>
      <c s="35" t="s">
        <v>52</v>
      </c>
      <c s="6" t="s">
        <v>5215</v>
      </c>
      <c s="36" t="s">
        <v>54</v>
      </c>
      <c s="37">
        <v>26</v>
      </c>
      <c s="36">
        <v>0</v>
      </c>
      <c s="36">
        <f>ROUND(G152*H152,6)</f>
      </c>
      <c r="L152" s="38">
        <v>0</v>
      </c>
      <c s="32">
        <f>ROUND(ROUND(L152,2)*ROUND(G152,3),2)</f>
      </c>
      <c s="36" t="s">
        <v>3015</v>
      </c>
      <c>
        <f>(M152*21)/100</f>
      </c>
      <c t="s">
        <v>28</v>
      </c>
    </row>
    <row r="153" spans="1:5" ht="12.75">
      <c r="A153" s="35" t="s">
        <v>56</v>
      </c>
      <c r="E153" s="39" t="s">
        <v>52</v>
      </c>
    </row>
    <row r="154" spans="1:5" ht="51">
      <c r="A154" s="35" t="s">
        <v>57</v>
      </c>
      <c r="E154" s="40" t="s">
        <v>5216</v>
      </c>
    </row>
    <row r="155" spans="1:5" ht="63.75">
      <c r="A155" t="s">
        <v>58</v>
      </c>
      <c r="E155" s="39" t="s">
        <v>5217</v>
      </c>
    </row>
    <row r="156" spans="1:16" ht="12.75">
      <c r="A156" t="s">
        <v>49</v>
      </c>
      <c s="34" t="s">
        <v>147</v>
      </c>
      <c s="34" t="s">
        <v>5105</v>
      </c>
      <c s="35" t="s">
        <v>52</v>
      </c>
      <c s="6" t="s">
        <v>5106</v>
      </c>
      <c s="36" t="s">
        <v>54</v>
      </c>
      <c s="37">
        <v>1806.3</v>
      </c>
      <c s="36">
        <v>0</v>
      </c>
      <c s="36">
        <f>ROUND(G156*H156,6)</f>
      </c>
      <c r="L156" s="38">
        <v>0</v>
      </c>
      <c s="32">
        <f>ROUND(ROUND(L156,2)*ROUND(G156,3),2)</f>
      </c>
      <c s="36" t="s">
        <v>3015</v>
      </c>
      <c>
        <f>(M156*21)/100</f>
      </c>
      <c t="s">
        <v>28</v>
      </c>
    </row>
    <row r="157" spans="1:5" ht="12.75">
      <c r="A157" s="35" t="s">
        <v>56</v>
      </c>
      <c r="E157" s="39" t="s">
        <v>52</v>
      </c>
    </row>
    <row r="158" spans="1:5" ht="25.5">
      <c r="A158" s="35" t="s">
        <v>57</v>
      </c>
      <c r="E158" s="40" t="s">
        <v>5218</v>
      </c>
    </row>
    <row r="159" spans="1:5" ht="51">
      <c r="A159" t="s">
        <v>58</v>
      </c>
      <c r="E159" s="39" t="s">
        <v>5108</v>
      </c>
    </row>
    <row r="160" spans="1:13" ht="12.75">
      <c r="A160" t="s">
        <v>47</v>
      </c>
      <c r="C160" s="31" t="s">
        <v>534</v>
      </c>
      <c r="E160" s="33" t="s">
        <v>1740</v>
      </c>
      <c r="J160" s="32">
        <f>0</f>
      </c>
      <c s="32">
        <f>0</f>
      </c>
      <c s="32">
        <f>0+L161</f>
      </c>
      <c s="32">
        <f>0+M161</f>
      </c>
    </row>
    <row r="161" spans="1:16" ht="12.75">
      <c r="A161" t="s">
        <v>49</v>
      </c>
      <c s="34" t="s">
        <v>170</v>
      </c>
      <c s="34" t="s">
        <v>5219</v>
      </c>
      <c s="35" t="s">
        <v>52</v>
      </c>
      <c s="6" t="s">
        <v>5220</v>
      </c>
      <c s="36" t="s">
        <v>105</v>
      </c>
      <c s="37">
        <v>26</v>
      </c>
      <c s="36">
        <v>0</v>
      </c>
      <c s="36">
        <f>ROUND(G161*H161,6)</f>
      </c>
      <c r="L161" s="38">
        <v>0</v>
      </c>
      <c s="32">
        <f>ROUND(ROUND(L161,2)*ROUND(G161,3),2)</f>
      </c>
      <c s="36" t="s">
        <v>3015</v>
      </c>
      <c>
        <f>(M161*21)/100</f>
      </c>
      <c t="s">
        <v>28</v>
      </c>
    </row>
    <row r="162" spans="1:5" ht="12.75">
      <c r="A162" s="35" t="s">
        <v>56</v>
      </c>
      <c r="E162" s="39" t="s">
        <v>5221</v>
      </c>
    </row>
    <row r="163" spans="1:5" ht="25.5">
      <c r="A163" s="35" t="s">
        <v>57</v>
      </c>
      <c r="E163" s="40" t="s">
        <v>5222</v>
      </c>
    </row>
    <row r="164" spans="1:5" ht="178.5">
      <c r="A164" t="s">
        <v>58</v>
      </c>
      <c r="E164" s="39" t="s">
        <v>5223</v>
      </c>
    </row>
    <row r="165" spans="1:13" ht="12.75">
      <c r="A165" t="s">
        <v>47</v>
      </c>
      <c r="C165" s="31" t="s">
        <v>673</v>
      </c>
      <c r="E165" s="33" t="s">
        <v>1744</v>
      </c>
      <c r="J165" s="32">
        <f>0</f>
      </c>
      <c s="32">
        <f>0</f>
      </c>
      <c s="32">
        <f>0+L166+L170+L174+L178+L182+L186+L190+L194+L198+L202+L206+L210+L214</f>
      </c>
      <c s="32">
        <f>0+M166+M170+M174+M178+M182+M186+M190+M194+M198+M202+M206+M210+M214</f>
      </c>
    </row>
    <row r="166" spans="1:16" ht="12.75">
      <c r="A166" t="s">
        <v>49</v>
      </c>
      <c s="34" t="s">
        <v>175</v>
      </c>
      <c s="34" t="s">
        <v>5224</v>
      </c>
      <c s="35" t="s">
        <v>52</v>
      </c>
      <c s="6" t="s">
        <v>5225</v>
      </c>
      <c s="36" t="s">
        <v>105</v>
      </c>
      <c s="37">
        <v>123.97</v>
      </c>
      <c s="36">
        <v>0</v>
      </c>
      <c s="36">
        <f>ROUND(G166*H166,6)</f>
      </c>
      <c r="L166" s="38">
        <v>0</v>
      </c>
      <c s="32">
        <f>ROUND(ROUND(L166,2)*ROUND(G166,3),2)</f>
      </c>
      <c s="36" t="s">
        <v>1063</v>
      </c>
      <c>
        <f>(M166*21)/100</f>
      </c>
      <c t="s">
        <v>28</v>
      </c>
    </row>
    <row r="167" spans="1:5" ht="12.75">
      <c r="A167" s="35" t="s">
        <v>56</v>
      </c>
      <c r="E167" s="39" t="s">
        <v>5226</v>
      </c>
    </row>
    <row r="168" spans="1:5" ht="25.5">
      <c r="A168" s="35" t="s">
        <v>57</v>
      </c>
      <c r="E168" s="40" t="s">
        <v>5227</v>
      </c>
    </row>
    <row r="169" spans="1:5" ht="89.25">
      <c r="A169" t="s">
        <v>58</v>
      </c>
      <c r="E169" s="39" t="s">
        <v>5228</v>
      </c>
    </row>
    <row r="170" spans="1:16" ht="12.75">
      <c r="A170" t="s">
        <v>49</v>
      </c>
      <c s="34" t="s">
        <v>178</v>
      </c>
      <c s="34" t="s">
        <v>5229</v>
      </c>
      <c s="35" t="s">
        <v>52</v>
      </c>
      <c s="6" t="s">
        <v>5230</v>
      </c>
      <c s="36" t="s">
        <v>67</v>
      </c>
      <c s="37">
        <v>2</v>
      </c>
      <c s="36">
        <v>0</v>
      </c>
      <c s="36">
        <f>ROUND(G170*H170,6)</f>
      </c>
      <c r="L170" s="38">
        <v>0</v>
      </c>
      <c s="32">
        <f>ROUND(ROUND(L170,2)*ROUND(G170,3),2)</f>
      </c>
      <c s="36" t="s">
        <v>3015</v>
      </c>
      <c>
        <f>(M170*21)/100</f>
      </c>
      <c t="s">
        <v>28</v>
      </c>
    </row>
    <row r="171" spans="1:5" ht="12.75">
      <c r="A171" s="35" t="s">
        <v>56</v>
      </c>
      <c r="E171" s="39" t="s">
        <v>52</v>
      </c>
    </row>
    <row r="172" spans="1:5" ht="25.5">
      <c r="A172" s="35" t="s">
        <v>57</v>
      </c>
      <c r="E172" s="40" t="s">
        <v>5231</v>
      </c>
    </row>
    <row r="173" spans="1:5" ht="25.5">
      <c r="A173" t="s">
        <v>58</v>
      </c>
      <c r="E173" s="39" t="s">
        <v>5232</v>
      </c>
    </row>
    <row r="174" spans="1:16" ht="12.75">
      <c r="A174" t="s">
        <v>49</v>
      </c>
      <c s="34" t="s">
        <v>181</v>
      </c>
      <c s="34" t="s">
        <v>4895</v>
      </c>
      <c s="35" t="s">
        <v>52</v>
      </c>
      <c s="6" t="s">
        <v>5233</v>
      </c>
      <c s="36" t="s">
        <v>105</v>
      </c>
      <c s="37">
        <v>31.05</v>
      </c>
      <c s="36">
        <v>0</v>
      </c>
      <c s="36">
        <f>ROUND(G174*H174,6)</f>
      </c>
      <c r="L174" s="38">
        <v>0</v>
      </c>
      <c s="32">
        <f>ROUND(ROUND(L174,2)*ROUND(G174,3),2)</f>
      </c>
      <c s="36" t="s">
        <v>3015</v>
      </c>
      <c>
        <f>(M174*21)/100</f>
      </c>
      <c t="s">
        <v>28</v>
      </c>
    </row>
    <row r="175" spans="1:5" ht="12.75">
      <c r="A175" s="35" t="s">
        <v>56</v>
      </c>
      <c r="E175" s="39" t="s">
        <v>5234</v>
      </c>
    </row>
    <row r="176" spans="1:5" ht="25.5">
      <c r="A176" s="35" t="s">
        <v>57</v>
      </c>
      <c r="E176" s="40" t="s">
        <v>5235</v>
      </c>
    </row>
    <row r="177" spans="1:5" ht="293.25">
      <c r="A177" t="s">
        <v>58</v>
      </c>
      <c r="E177" s="39" t="s">
        <v>5236</v>
      </c>
    </row>
    <row r="178" spans="1:16" ht="12.75">
      <c r="A178" t="s">
        <v>49</v>
      </c>
      <c s="34" t="s">
        <v>185</v>
      </c>
      <c s="34" t="s">
        <v>5237</v>
      </c>
      <c s="35" t="s">
        <v>52</v>
      </c>
      <c s="6" t="s">
        <v>5238</v>
      </c>
      <c s="36" t="s">
        <v>2207</v>
      </c>
      <c s="37">
        <v>132</v>
      </c>
      <c s="36">
        <v>0</v>
      </c>
      <c s="36">
        <f>ROUND(G178*H178,6)</f>
      </c>
      <c r="L178" s="38">
        <v>0</v>
      </c>
      <c s="32">
        <f>ROUND(ROUND(L178,2)*ROUND(G178,3),2)</f>
      </c>
      <c s="36" t="s">
        <v>3015</v>
      </c>
      <c>
        <f>(M178*21)/100</f>
      </c>
      <c t="s">
        <v>28</v>
      </c>
    </row>
    <row r="179" spans="1:5" ht="12.75">
      <c r="A179" s="35" t="s">
        <v>56</v>
      </c>
      <c r="E179" s="39" t="s">
        <v>52</v>
      </c>
    </row>
    <row r="180" spans="1:5" ht="76.5">
      <c r="A180" s="35" t="s">
        <v>57</v>
      </c>
      <c r="E180" s="40" t="s">
        <v>5239</v>
      </c>
    </row>
    <row r="181" spans="1:5" ht="357">
      <c r="A181" t="s">
        <v>58</v>
      </c>
      <c r="E181" s="39" t="s">
        <v>5240</v>
      </c>
    </row>
    <row r="182" spans="1:16" ht="12.75">
      <c r="A182" t="s">
        <v>49</v>
      </c>
      <c s="34" t="s">
        <v>925</v>
      </c>
      <c s="34" t="s">
        <v>5241</v>
      </c>
      <c s="35" t="s">
        <v>52</v>
      </c>
      <c s="6" t="s">
        <v>5242</v>
      </c>
      <c s="36" t="s">
        <v>54</v>
      </c>
      <c s="37">
        <v>336</v>
      </c>
      <c s="36">
        <v>0</v>
      </c>
      <c s="36">
        <f>ROUND(G182*H182,6)</f>
      </c>
      <c r="L182" s="38">
        <v>0</v>
      </c>
      <c s="32">
        <f>ROUND(ROUND(L182,2)*ROUND(G182,3),2)</f>
      </c>
      <c s="36" t="s">
        <v>3015</v>
      </c>
      <c>
        <f>(M182*21)/100</f>
      </c>
      <c t="s">
        <v>28</v>
      </c>
    </row>
    <row r="183" spans="1:5" ht="12.75">
      <c r="A183" s="35" t="s">
        <v>56</v>
      </c>
      <c r="E183" s="39" t="s">
        <v>52</v>
      </c>
    </row>
    <row r="184" spans="1:5" ht="51">
      <c r="A184" s="35" t="s">
        <v>57</v>
      </c>
      <c r="E184" s="40" t="s">
        <v>5243</v>
      </c>
    </row>
    <row r="185" spans="1:5" ht="25.5">
      <c r="A185" t="s">
        <v>58</v>
      </c>
      <c r="E185" s="39" t="s">
        <v>5244</v>
      </c>
    </row>
    <row r="186" spans="1:16" ht="12.75">
      <c r="A186" t="s">
        <v>49</v>
      </c>
      <c s="34" t="s">
        <v>926</v>
      </c>
      <c s="34" t="s">
        <v>4941</v>
      </c>
      <c s="35" t="s">
        <v>52</v>
      </c>
      <c s="6" t="s">
        <v>5069</v>
      </c>
      <c s="36" t="s">
        <v>54</v>
      </c>
      <c s="37">
        <v>2142.3</v>
      </c>
      <c s="36">
        <v>0</v>
      </c>
      <c s="36">
        <f>ROUND(G186*H186,6)</f>
      </c>
      <c r="L186" s="38">
        <v>0</v>
      </c>
      <c s="32">
        <f>ROUND(ROUND(L186,2)*ROUND(G186,3),2)</f>
      </c>
      <c s="36" t="s">
        <v>3015</v>
      </c>
      <c>
        <f>(M186*21)/100</f>
      </c>
      <c t="s">
        <v>28</v>
      </c>
    </row>
    <row r="187" spans="1:5" ht="12.75">
      <c r="A187" s="35" t="s">
        <v>56</v>
      </c>
      <c r="E187" s="39" t="s">
        <v>5245</v>
      </c>
    </row>
    <row r="188" spans="1:5" ht="229.5">
      <c r="A188" s="35" t="s">
        <v>57</v>
      </c>
      <c r="E188" s="40" t="s">
        <v>5246</v>
      </c>
    </row>
    <row r="189" spans="1:5" ht="25.5">
      <c r="A189" t="s">
        <v>58</v>
      </c>
      <c r="E189" s="39" t="s">
        <v>5071</v>
      </c>
    </row>
    <row r="190" spans="1:16" ht="12.75">
      <c r="A190" t="s">
        <v>49</v>
      </c>
      <c s="34" t="s">
        <v>831</v>
      </c>
      <c s="34" t="s">
        <v>5247</v>
      </c>
      <c s="35" t="s">
        <v>52</v>
      </c>
      <c s="6" t="s">
        <v>5248</v>
      </c>
      <c s="36" t="s">
        <v>4964</v>
      </c>
      <c s="37">
        <v>432.6</v>
      </c>
      <c s="36">
        <v>0</v>
      </c>
      <c s="36">
        <f>ROUND(G190*H190,6)</f>
      </c>
      <c r="L190" s="38">
        <v>0</v>
      </c>
      <c s="32">
        <f>ROUND(ROUND(L190,2)*ROUND(G190,3),2)</f>
      </c>
      <c s="36" t="s">
        <v>3015</v>
      </c>
      <c>
        <f>(M190*21)/100</f>
      </c>
      <c t="s">
        <v>28</v>
      </c>
    </row>
    <row r="191" spans="1:5" ht="12.75">
      <c r="A191" s="35" t="s">
        <v>56</v>
      </c>
      <c r="E191" s="39" t="s">
        <v>52</v>
      </c>
    </row>
    <row r="192" spans="1:5" ht="12.75">
      <c r="A192" s="35" t="s">
        <v>57</v>
      </c>
      <c r="E192" s="40" t="s">
        <v>5249</v>
      </c>
    </row>
    <row r="193" spans="1:5" ht="25.5">
      <c r="A193" t="s">
        <v>58</v>
      </c>
      <c r="E193" s="39" t="s">
        <v>5250</v>
      </c>
    </row>
    <row r="194" spans="1:16" ht="12.75">
      <c r="A194" t="s">
        <v>49</v>
      </c>
      <c s="34" t="s">
        <v>188</v>
      </c>
      <c s="34" t="s">
        <v>4954</v>
      </c>
      <c s="35" t="s">
        <v>52</v>
      </c>
      <c s="6" t="s">
        <v>5251</v>
      </c>
      <c s="36" t="s">
        <v>648</v>
      </c>
      <c s="37">
        <v>40</v>
      </c>
      <c s="36">
        <v>0</v>
      </c>
      <c s="36">
        <f>ROUND(G194*H194,6)</f>
      </c>
      <c r="L194" s="38">
        <v>0</v>
      </c>
      <c s="32">
        <f>ROUND(ROUND(L194,2)*ROUND(G194,3),2)</f>
      </c>
      <c s="36" t="s">
        <v>3015</v>
      </c>
      <c>
        <f>(M194*21)/100</f>
      </c>
      <c t="s">
        <v>28</v>
      </c>
    </row>
    <row r="195" spans="1:5" ht="25.5">
      <c r="A195" s="35" t="s">
        <v>56</v>
      </c>
      <c r="E195" s="39" t="s">
        <v>5252</v>
      </c>
    </row>
    <row r="196" spans="1:5" ht="12.75">
      <c r="A196" s="35" t="s">
        <v>57</v>
      </c>
      <c r="E196" s="40" t="s">
        <v>5253</v>
      </c>
    </row>
    <row r="197" spans="1:5" ht="38.25">
      <c r="A197" t="s">
        <v>58</v>
      </c>
      <c r="E197" s="39" t="s">
        <v>5254</v>
      </c>
    </row>
    <row r="198" spans="1:16" ht="12.75">
      <c r="A198" t="s">
        <v>49</v>
      </c>
      <c s="34" t="s">
        <v>192</v>
      </c>
      <c s="34" t="s">
        <v>4160</v>
      </c>
      <c s="35" t="s">
        <v>52</v>
      </c>
      <c s="6" t="s">
        <v>4161</v>
      </c>
      <c s="36" t="s">
        <v>75</v>
      </c>
      <c s="37">
        <v>22.825</v>
      </c>
      <c s="36">
        <v>0</v>
      </c>
      <c s="36">
        <f>ROUND(G198*H198,6)</f>
      </c>
      <c r="L198" s="38">
        <v>0</v>
      </c>
      <c s="32">
        <f>ROUND(ROUND(L198,2)*ROUND(G198,3),2)</f>
      </c>
      <c s="36" t="s">
        <v>3015</v>
      </c>
      <c>
        <f>(M198*21)/100</f>
      </c>
      <c t="s">
        <v>28</v>
      </c>
    </row>
    <row r="199" spans="1:5" ht="12.75">
      <c r="A199" s="35" t="s">
        <v>56</v>
      </c>
      <c r="E199" s="39" t="s">
        <v>52</v>
      </c>
    </row>
    <row r="200" spans="1:5" ht="76.5">
      <c r="A200" s="35" t="s">
        <v>57</v>
      </c>
      <c r="E200" s="40" t="s">
        <v>5255</v>
      </c>
    </row>
    <row r="201" spans="1:5" ht="114.75">
      <c r="A201" t="s">
        <v>58</v>
      </c>
      <c r="E201" s="39" t="s">
        <v>5076</v>
      </c>
    </row>
    <row r="202" spans="1:16" ht="12.75">
      <c r="A202" t="s">
        <v>49</v>
      </c>
      <c s="34" t="s">
        <v>196</v>
      </c>
      <c s="34" t="s">
        <v>5256</v>
      </c>
      <c s="35" t="s">
        <v>52</v>
      </c>
      <c s="6" t="s">
        <v>5257</v>
      </c>
      <c s="36" t="s">
        <v>67</v>
      </c>
      <c s="37">
        <v>48</v>
      </c>
      <c s="36">
        <v>0</v>
      </c>
      <c s="36">
        <f>ROUND(G202*H202,6)</f>
      </c>
      <c r="L202" s="38">
        <v>0</v>
      </c>
      <c s="32">
        <f>ROUND(ROUND(L202,2)*ROUND(G202,3),2)</f>
      </c>
      <c s="36" t="s">
        <v>3015</v>
      </c>
      <c>
        <f>(M202*21)/100</f>
      </c>
      <c t="s">
        <v>28</v>
      </c>
    </row>
    <row r="203" spans="1:5" ht="12.75">
      <c r="A203" s="35" t="s">
        <v>56</v>
      </c>
      <c r="E203" s="39" t="s">
        <v>5258</v>
      </c>
    </row>
    <row r="204" spans="1:5" ht="12.75">
      <c r="A204" s="35" t="s">
        <v>57</v>
      </c>
      <c r="E204" s="40" t="s">
        <v>5259</v>
      </c>
    </row>
    <row r="205" spans="1:5" ht="89.25">
      <c r="A205" t="s">
        <v>58</v>
      </c>
      <c r="E205" s="39" t="s">
        <v>3684</v>
      </c>
    </row>
    <row r="206" spans="1:16" ht="12.75">
      <c r="A206" t="s">
        <v>49</v>
      </c>
      <c s="34" t="s">
        <v>200</v>
      </c>
      <c s="34" t="s">
        <v>4996</v>
      </c>
      <c s="35" t="s">
        <v>52</v>
      </c>
      <c s="6" t="s">
        <v>5077</v>
      </c>
      <c s="36" t="s">
        <v>54</v>
      </c>
      <c s="37">
        <v>376.98</v>
      </c>
      <c s="36">
        <v>0</v>
      </c>
      <c s="36">
        <f>ROUND(G206*H206,6)</f>
      </c>
      <c r="L206" s="38">
        <v>0</v>
      </c>
      <c s="32">
        <f>ROUND(ROUND(L206,2)*ROUND(G206,3),2)</f>
      </c>
      <c s="36" t="s">
        <v>3015</v>
      </c>
      <c>
        <f>(M206*21)/100</f>
      </c>
      <c t="s">
        <v>28</v>
      </c>
    </row>
    <row r="207" spans="1:5" ht="12.75">
      <c r="A207" s="35" t="s">
        <v>56</v>
      </c>
      <c r="E207" s="39" t="s">
        <v>5260</v>
      </c>
    </row>
    <row r="208" spans="1:5" ht="25.5">
      <c r="A208" s="35" t="s">
        <v>57</v>
      </c>
      <c r="E208" s="40" t="s">
        <v>5261</v>
      </c>
    </row>
    <row r="209" spans="1:5" ht="89.25">
      <c r="A209" t="s">
        <v>58</v>
      </c>
      <c r="E209" s="39" t="s">
        <v>3684</v>
      </c>
    </row>
    <row r="210" spans="1:16" ht="12.75">
      <c r="A210" t="s">
        <v>49</v>
      </c>
      <c s="34" t="s">
        <v>204</v>
      </c>
      <c s="34" t="s">
        <v>5262</v>
      </c>
      <c s="35" t="s">
        <v>52</v>
      </c>
      <c s="6" t="s">
        <v>5263</v>
      </c>
      <c s="36" t="s">
        <v>105</v>
      </c>
      <c s="37">
        <v>38.4</v>
      </c>
      <c s="36">
        <v>0</v>
      </c>
      <c s="36">
        <f>ROUND(G210*H210,6)</f>
      </c>
      <c r="L210" s="38">
        <v>0</v>
      </c>
      <c s="32">
        <f>ROUND(ROUND(L210,2)*ROUND(G210,3),2)</f>
      </c>
      <c s="36" t="s">
        <v>1063</v>
      </c>
      <c>
        <f>(M210*21)/100</f>
      </c>
      <c t="s">
        <v>28</v>
      </c>
    </row>
    <row r="211" spans="1:5" ht="12.75">
      <c r="A211" s="35" t="s">
        <v>56</v>
      </c>
      <c r="E211" s="39" t="s">
        <v>5264</v>
      </c>
    </row>
    <row r="212" spans="1:5" ht="38.25">
      <c r="A212" s="35" t="s">
        <v>57</v>
      </c>
      <c r="E212" s="40" t="s">
        <v>5265</v>
      </c>
    </row>
    <row r="213" spans="1:5" ht="357">
      <c r="A213" t="s">
        <v>58</v>
      </c>
      <c r="E213" s="39" t="s">
        <v>5240</v>
      </c>
    </row>
    <row r="214" spans="1:16" ht="12.75">
      <c r="A214" t="s">
        <v>49</v>
      </c>
      <c s="34" t="s">
        <v>207</v>
      </c>
      <c s="34" t="s">
        <v>5266</v>
      </c>
      <c s="35" t="s">
        <v>52</v>
      </c>
      <c s="6" t="s">
        <v>5267</v>
      </c>
      <c s="36" t="s">
        <v>54</v>
      </c>
      <c s="37">
        <v>213.4</v>
      </c>
      <c s="36">
        <v>0</v>
      </c>
      <c s="36">
        <f>ROUND(G214*H214,6)</f>
      </c>
      <c r="L214" s="38">
        <v>0</v>
      </c>
      <c s="32">
        <f>ROUND(ROUND(L214,2)*ROUND(G214,3),2)</f>
      </c>
      <c s="36" t="s">
        <v>1063</v>
      </c>
      <c>
        <f>(M214*21)/100</f>
      </c>
      <c t="s">
        <v>28</v>
      </c>
    </row>
    <row r="215" spans="1:5" ht="12.75">
      <c r="A215" s="35" t="s">
        <v>56</v>
      </c>
      <c r="E215" s="39" t="s">
        <v>5267</v>
      </c>
    </row>
    <row r="216" spans="1:5" ht="204">
      <c r="A216" s="35" t="s">
        <v>57</v>
      </c>
      <c r="E216" s="40" t="s">
        <v>5268</v>
      </c>
    </row>
    <row r="217" spans="1:5" ht="25.5">
      <c r="A217" t="s">
        <v>58</v>
      </c>
      <c r="E217" s="39" t="s">
        <v>5071</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3248</v>
      </c>
    </row>
    <row r="221" spans="1:5" ht="89.25">
      <c r="A221" s="35" t="s">
        <v>57</v>
      </c>
      <c r="E221" s="40" t="s">
        <v>5269</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3248</v>
      </c>
    </row>
    <row r="225" spans="1:5" ht="12.75">
      <c r="A225" s="35" t="s">
        <v>57</v>
      </c>
      <c r="E225" s="40" t="s">
        <v>5270</v>
      </c>
    </row>
    <row r="226" spans="1:5" ht="102">
      <c r="A226" t="s">
        <v>58</v>
      </c>
      <c r="E226" s="39" t="s">
        <v>651</v>
      </c>
    </row>
    <row r="227" spans="1:16" ht="38.25">
      <c r="A227" t="s">
        <v>49</v>
      </c>
      <c s="34" t="s">
        <v>218</v>
      </c>
      <c s="34" t="s">
        <v>3426</v>
      </c>
      <c s="35" t="s">
        <v>3427</v>
      </c>
      <c s="6" t="s">
        <v>3428</v>
      </c>
      <c s="36" t="s">
        <v>648</v>
      </c>
      <c s="37">
        <v>27.903</v>
      </c>
      <c s="36">
        <v>0</v>
      </c>
      <c s="36">
        <f>ROUND(G227*H227,6)</f>
      </c>
      <c r="L227" s="38">
        <v>0</v>
      </c>
      <c s="32">
        <f>ROUND(ROUND(L227,2)*ROUND(G227,3),2)</f>
      </c>
      <c s="36" t="s">
        <v>649</v>
      </c>
      <c>
        <f>(M227*21)/100</f>
      </c>
      <c t="s">
        <v>28</v>
      </c>
    </row>
    <row r="228" spans="1:5" ht="25.5">
      <c r="A228" s="35" t="s">
        <v>56</v>
      </c>
      <c r="E228" s="39" t="s">
        <v>3248</v>
      </c>
    </row>
    <row r="229" spans="1:5" ht="89.25">
      <c r="A229" s="35" t="s">
        <v>57</v>
      </c>
      <c r="E229" s="40" t="s">
        <v>5271</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5274</v>
      </c>
      <c r="E8" s="30" t="s">
        <v>5273</v>
      </c>
      <c r="J8" s="29">
        <f>0+J9+J18+J55+J92+J117+J150+J159+J200+J209+J254</f>
      </c>
      <c s="29">
        <f>0+K9+K18+K55+K92+K117+K150+K159+K200+K209+K254</f>
      </c>
      <c s="29">
        <f>0+L9+L18+L55+L92+L117+L150+L159+L200+L209+L254</f>
      </c>
      <c s="29">
        <f>0+M9+M18+M55+M92+M117+M150+M159+M200+M209+M254</f>
      </c>
    </row>
    <row r="9" spans="1:13" ht="12.75">
      <c r="A9" t="s">
        <v>47</v>
      </c>
      <c r="C9" s="31" t="s">
        <v>1614</v>
      </c>
      <c r="E9" s="33" t="s">
        <v>1615</v>
      </c>
      <c r="J9" s="32">
        <f>0</f>
      </c>
      <c s="32">
        <f>0</f>
      </c>
      <c s="32">
        <f>0+L10+L14</f>
      </c>
      <c s="32">
        <f>0+M10+M14</f>
      </c>
    </row>
    <row r="10" spans="1:16" ht="12.75">
      <c r="A10" t="s">
        <v>49</v>
      </c>
      <c s="34" t="s">
        <v>644</v>
      </c>
      <c s="34" t="s">
        <v>5118</v>
      </c>
      <c s="35" t="s">
        <v>52</v>
      </c>
      <c s="6" t="s">
        <v>5119</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5120</v>
      </c>
      <c s="35" t="s">
        <v>52</v>
      </c>
      <c s="6" t="s">
        <v>5121</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5122</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5123</v>
      </c>
    </row>
    <row r="21" spans="1:5" ht="25.5">
      <c r="A21" s="35" t="s">
        <v>57</v>
      </c>
      <c r="E21" s="40" t="s">
        <v>5275</v>
      </c>
    </row>
    <row r="22" spans="1:5" ht="38.25">
      <c r="A22" t="s">
        <v>58</v>
      </c>
      <c r="E22" s="39" t="s">
        <v>5125</v>
      </c>
    </row>
    <row r="23" spans="1:16" ht="12.75">
      <c r="A23" t="s">
        <v>49</v>
      </c>
      <c s="34" t="s">
        <v>94</v>
      </c>
      <c s="34" t="s">
        <v>5126</v>
      </c>
      <c s="35" t="s">
        <v>52</v>
      </c>
      <c s="6" t="s">
        <v>5127</v>
      </c>
      <c s="36" t="s">
        <v>75</v>
      </c>
      <c s="37">
        <v>87.615</v>
      </c>
      <c s="36">
        <v>0</v>
      </c>
      <c s="36">
        <f>ROUND(G23*H23,6)</f>
      </c>
      <c r="L23" s="38">
        <v>0</v>
      </c>
      <c s="32">
        <f>ROUND(ROUND(L23,2)*ROUND(G23,3),2)</f>
      </c>
      <c s="36" t="s">
        <v>3015</v>
      </c>
      <c>
        <f>(M23*21)/100</f>
      </c>
      <c t="s">
        <v>28</v>
      </c>
    </row>
    <row r="24" spans="1:5" ht="12.75">
      <c r="A24" s="35" t="s">
        <v>56</v>
      </c>
      <c r="E24" s="39" t="s">
        <v>52</v>
      </c>
    </row>
    <row r="25" spans="1:5" ht="102">
      <c r="A25" s="35" t="s">
        <v>57</v>
      </c>
      <c r="E25" s="40" t="s">
        <v>5276</v>
      </c>
    </row>
    <row r="26" spans="1:5" ht="38.25">
      <c r="A26" t="s">
        <v>58</v>
      </c>
      <c r="E26" s="39" t="s">
        <v>3523</v>
      </c>
    </row>
    <row r="27" spans="1:16" ht="12.75">
      <c r="A27" t="s">
        <v>49</v>
      </c>
      <c s="34" t="s">
        <v>100</v>
      </c>
      <c s="34" t="s">
        <v>3747</v>
      </c>
      <c s="35" t="s">
        <v>52</v>
      </c>
      <c s="6" t="s">
        <v>3748</v>
      </c>
      <c s="36" t="s">
        <v>75</v>
      </c>
      <c s="37">
        <v>2333.555</v>
      </c>
      <c s="36">
        <v>0</v>
      </c>
      <c s="36">
        <f>ROUND(G27*H27,6)</f>
      </c>
      <c r="L27" s="38">
        <v>0</v>
      </c>
      <c s="32">
        <f>ROUND(ROUND(L27,2)*ROUND(G27,3),2)</f>
      </c>
      <c s="36" t="s">
        <v>3015</v>
      </c>
      <c>
        <f>(M27*21)/100</f>
      </c>
      <c t="s">
        <v>28</v>
      </c>
    </row>
    <row r="28" spans="1:5" ht="12.75">
      <c r="A28" s="35" t="s">
        <v>56</v>
      </c>
      <c r="E28" s="39" t="s">
        <v>52</v>
      </c>
    </row>
    <row r="29" spans="1:5" ht="140.25">
      <c r="A29" s="35" t="s">
        <v>57</v>
      </c>
      <c r="E29" s="40" t="s">
        <v>5277</v>
      </c>
    </row>
    <row r="30" spans="1:5" ht="318.75">
      <c r="A30" t="s">
        <v>58</v>
      </c>
      <c r="E30" s="39" t="s">
        <v>5015</v>
      </c>
    </row>
    <row r="31" spans="1:16" ht="12.75">
      <c r="A31" t="s">
        <v>49</v>
      </c>
      <c s="34" t="s">
        <v>27</v>
      </c>
      <c s="34" t="s">
        <v>5131</v>
      </c>
      <c s="35" t="s">
        <v>52</v>
      </c>
      <c s="6" t="s">
        <v>5132</v>
      </c>
      <c s="36" t="s">
        <v>75</v>
      </c>
      <c s="37">
        <v>2049.721</v>
      </c>
      <c s="36">
        <v>0</v>
      </c>
      <c s="36">
        <f>ROUND(G31*H31,6)</f>
      </c>
      <c r="L31" s="38">
        <v>0</v>
      </c>
      <c s="32">
        <f>ROUND(ROUND(L31,2)*ROUND(G31,3),2)</f>
      </c>
      <c s="36" t="s">
        <v>3015</v>
      </c>
      <c>
        <f>(M31*21)/100</f>
      </c>
      <c t="s">
        <v>28</v>
      </c>
    </row>
    <row r="32" spans="1:5" ht="12.75">
      <c r="A32" s="35" t="s">
        <v>56</v>
      </c>
      <c r="E32" s="39" t="s">
        <v>52</v>
      </c>
    </row>
    <row r="33" spans="1:5" ht="38.25">
      <c r="A33" s="35" t="s">
        <v>57</v>
      </c>
      <c r="E33" s="40" t="s">
        <v>5278</v>
      </c>
    </row>
    <row r="34" spans="1:5" ht="191.25">
      <c r="A34" t="s">
        <v>58</v>
      </c>
      <c r="E34" s="39" t="s">
        <v>5134</v>
      </c>
    </row>
    <row r="35" spans="1:16" ht="12.75">
      <c r="A35" t="s">
        <v>49</v>
      </c>
      <c s="34" t="s">
        <v>168</v>
      </c>
      <c s="34" t="s">
        <v>3984</v>
      </c>
      <c s="35" t="s">
        <v>52</v>
      </c>
      <c s="6" t="s">
        <v>3985</v>
      </c>
      <c s="36" t="s">
        <v>75</v>
      </c>
      <c s="37">
        <v>1488.694</v>
      </c>
      <c s="36">
        <v>0</v>
      </c>
      <c s="36">
        <f>ROUND(G35*H35,6)</f>
      </c>
      <c r="L35" s="38">
        <v>0</v>
      </c>
      <c s="32">
        <f>ROUND(ROUND(L35,2)*ROUND(G35,3),2)</f>
      </c>
      <c s="36" t="s">
        <v>3015</v>
      </c>
      <c>
        <f>(M35*21)/100</f>
      </c>
      <c t="s">
        <v>28</v>
      </c>
    </row>
    <row r="36" spans="1:5" ht="12.75">
      <c r="A36" s="35" t="s">
        <v>56</v>
      </c>
      <c r="E36" s="39" t="s">
        <v>52</v>
      </c>
    </row>
    <row r="37" spans="1:5" ht="140.25">
      <c r="A37" s="35" t="s">
        <v>57</v>
      </c>
      <c r="E37" s="40" t="s">
        <v>5279</v>
      </c>
    </row>
    <row r="38" spans="1:5" ht="229.5">
      <c r="A38" t="s">
        <v>58</v>
      </c>
      <c r="E38" s="39" t="s">
        <v>5018</v>
      </c>
    </row>
    <row r="39" spans="1:16" ht="12.75">
      <c r="A39" t="s">
        <v>49</v>
      </c>
      <c s="34" t="s">
        <v>534</v>
      </c>
      <c s="34" t="s">
        <v>3384</v>
      </c>
      <c s="35" t="s">
        <v>52</v>
      </c>
      <c s="6" t="s">
        <v>3385</v>
      </c>
      <c s="36" t="s">
        <v>54</v>
      </c>
      <c s="37">
        <v>584.1</v>
      </c>
      <c s="36">
        <v>0</v>
      </c>
      <c s="36">
        <f>ROUND(G39*H39,6)</f>
      </c>
      <c r="L39" s="38">
        <v>0</v>
      </c>
      <c s="32">
        <f>ROUND(ROUND(L39,2)*ROUND(G39,3),2)</f>
      </c>
      <c s="36" t="s">
        <v>3015</v>
      </c>
      <c>
        <f>(M39*21)/100</f>
      </c>
      <c t="s">
        <v>28</v>
      </c>
    </row>
    <row r="40" spans="1:5" ht="25.5">
      <c r="A40" s="35" t="s">
        <v>56</v>
      </c>
      <c r="E40" s="39" t="s">
        <v>5280</v>
      </c>
    </row>
    <row r="41" spans="1:5" ht="63.75">
      <c r="A41" s="35" t="s">
        <v>57</v>
      </c>
      <c r="E41" s="40" t="s">
        <v>5281</v>
      </c>
    </row>
    <row r="42" spans="1:5" ht="25.5">
      <c r="A42" t="s">
        <v>58</v>
      </c>
      <c r="E42" s="39" t="s">
        <v>3387</v>
      </c>
    </row>
    <row r="43" spans="1:16" ht="12.75">
      <c r="A43" t="s">
        <v>49</v>
      </c>
      <c s="34" t="s">
        <v>673</v>
      </c>
      <c s="34" t="s">
        <v>4373</v>
      </c>
      <c s="35" t="s">
        <v>52</v>
      </c>
      <c s="6" t="s">
        <v>4374</v>
      </c>
      <c s="36" t="s">
        <v>54</v>
      </c>
      <c s="37">
        <v>584.1</v>
      </c>
      <c s="36">
        <v>0</v>
      </c>
      <c s="36">
        <f>ROUND(G43*H43,6)</f>
      </c>
      <c r="L43" s="38">
        <v>0</v>
      </c>
      <c s="32">
        <f>ROUND(ROUND(L43,2)*ROUND(G43,3),2)</f>
      </c>
      <c s="36" t="s">
        <v>3015</v>
      </c>
      <c>
        <f>(M43*21)/100</f>
      </c>
      <c t="s">
        <v>28</v>
      </c>
    </row>
    <row r="44" spans="1:5" ht="12.75">
      <c r="A44" s="35" t="s">
        <v>56</v>
      </c>
      <c r="E44" s="39" t="s">
        <v>52</v>
      </c>
    </row>
    <row r="45" spans="1:5" ht="76.5">
      <c r="A45" s="35" t="s">
        <v>57</v>
      </c>
      <c r="E45" s="40" t="s">
        <v>5282</v>
      </c>
    </row>
    <row r="46" spans="1:5" ht="38.25">
      <c r="A46" t="s">
        <v>58</v>
      </c>
      <c r="E46" s="39" t="s">
        <v>3547</v>
      </c>
    </row>
    <row r="47" spans="1:16" ht="12.75">
      <c r="A47" t="s">
        <v>49</v>
      </c>
      <c s="34" t="s">
        <v>677</v>
      </c>
      <c s="34" t="s">
        <v>2742</v>
      </c>
      <c s="35" t="s">
        <v>52</v>
      </c>
      <c s="6" t="s">
        <v>2743</v>
      </c>
      <c s="36" t="s">
        <v>54</v>
      </c>
      <c s="37">
        <v>584.1</v>
      </c>
      <c s="36">
        <v>0</v>
      </c>
      <c s="36">
        <f>ROUND(G47*H47,6)</f>
      </c>
      <c r="L47" s="38">
        <v>0</v>
      </c>
      <c s="32">
        <f>ROUND(ROUND(L47,2)*ROUND(G47,3),2)</f>
      </c>
      <c s="36" t="s">
        <v>3015</v>
      </c>
      <c>
        <f>(M47*21)/100</f>
      </c>
      <c t="s">
        <v>28</v>
      </c>
    </row>
    <row r="48" spans="1:5" ht="12.75">
      <c r="A48" s="35" t="s">
        <v>56</v>
      </c>
      <c r="E48" s="39" t="s">
        <v>52</v>
      </c>
    </row>
    <row r="49" spans="1:5" ht="63.75">
      <c r="A49" s="35" t="s">
        <v>57</v>
      </c>
      <c r="E49" s="40" t="s">
        <v>5281</v>
      </c>
    </row>
    <row r="50" spans="1:5" ht="25.5">
      <c r="A50" t="s">
        <v>58</v>
      </c>
      <c r="E50" s="39" t="s">
        <v>2744</v>
      </c>
    </row>
    <row r="51" spans="1:16" ht="12.75">
      <c r="A51" t="s">
        <v>49</v>
      </c>
      <c s="34" t="s">
        <v>681</v>
      </c>
      <c s="34" t="s">
        <v>5137</v>
      </c>
      <c s="35" t="s">
        <v>52</v>
      </c>
      <c s="6" t="s">
        <v>5138</v>
      </c>
      <c s="36" t="s">
        <v>54</v>
      </c>
      <c s="37">
        <v>584.1</v>
      </c>
      <c s="36">
        <v>0</v>
      </c>
      <c s="36">
        <f>ROUND(G51*H51,6)</f>
      </c>
      <c r="L51" s="38">
        <v>0</v>
      </c>
      <c s="32">
        <f>ROUND(ROUND(L51,2)*ROUND(G51,3),2)</f>
      </c>
      <c s="36" t="s">
        <v>3015</v>
      </c>
      <c>
        <f>(M51*21)/100</f>
      </c>
      <c t="s">
        <v>28</v>
      </c>
    </row>
    <row r="52" spans="1:5" ht="12.75">
      <c r="A52" s="35" t="s">
        <v>56</v>
      </c>
      <c r="E52" s="39" t="s">
        <v>52</v>
      </c>
    </row>
    <row r="53" spans="1:5" ht="63.75">
      <c r="A53" s="35" t="s">
        <v>57</v>
      </c>
      <c r="E53" s="40" t="s">
        <v>5281</v>
      </c>
    </row>
    <row r="54" spans="1:5" ht="38.25">
      <c r="A54" t="s">
        <v>58</v>
      </c>
      <c r="E54" s="39" t="s">
        <v>5140</v>
      </c>
    </row>
    <row r="55" spans="1:13" ht="12.75">
      <c r="A55" t="s">
        <v>47</v>
      </c>
      <c r="C55" s="31" t="s">
        <v>28</v>
      </c>
      <c r="E55" s="33" t="s">
        <v>3389</v>
      </c>
      <c r="J55" s="32">
        <f>0</f>
      </c>
      <c s="32">
        <f>0</f>
      </c>
      <c s="32">
        <f>0+L56+L60+L64+L68+L72+L76+L80+L84+L88</f>
      </c>
      <c s="32">
        <f>0+M56+M60+M64+M68+M72+M76+M80+M84+M88</f>
      </c>
    </row>
    <row r="56" spans="1:16" ht="12.75">
      <c r="A56" t="s">
        <v>49</v>
      </c>
      <c s="34" t="s">
        <v>685</v>
      </c>
      <c s="34" t="s">
        <v>4564</v>
      </c>
      <c s="35" t="s">
        <v>52</v>
      </c>
      <c s="6" t="s">
        <v>5283</v>
      </c>
      <c s="36" t="s">
        <v>648</v>
      </c>
      <c s="37">
        <v>10.344</v>
      </c>
      <c s="36">
        <v>0</v>
      </c>
      <c s="36">
        <f>ROUND(G56*H56,6)</f>
      </c>
      <c r="L56" s="38">
        <v>0</v>
      </c>
      <c s="32">
        <f>ROUND(ROUND(L56,2)*ROUND(G56,3),2)</f>
      </c>
      <c s="36" t="s">
        <v>3015</v>
      </c>
      <c>
        <f>(M56*21)/100</f>
      </c>
      <c t="s">
        <v>28</v>
      </c>
    </row>
    <row r="57" spans="1:5" ht="12.75">
      <c r="A57" s="35" t="s">
        <v>56</v>
      </c>
      <c r="E57" s="39" t="s">
        <v>52</v>
      </c>
    </row>
    <row r="58" spans="1:5" ht="51">
      <c r="A58" s="35" t="s">
        <v>57</v>
      </c>
      <c r="E58" s="40" t="s">
        <v>5284</v>
      </c>
    </row>
    <row r="59" spans="1:5" ht="38.25">
      <c r="A59" t="s">
        <v>58</v>
      </c>
      <c r="E59" s="39" t="s">
        <v>5285</v>
      </c>
    </row>
    <row r="60" spans="1:16" ht="12.75">
      <c r="A60" t="s">
        <v>49</v>
      </c>
      <c s="34" t="s">
        <v>50</v>
      </c>
      <c s="34" t="s">
        <v>5286</v>
      </c>
      <c s="35" t="s">
        <v>52</v>
      </c>
      <c s="6" t="s">
        <v>5287</v>
      </c>
      <c s="36" t="s">
        <v>54</v>
      </c>
      <c s="37">
        <v>125</v>
      </c>
      <c s="36">
        <v>0</v>
      </c>
      <c s="36">
        <f>ROUND(G60*H60,6)</f>
      </c>
      <c r="L60" s="38">
        <v>0</v>
      </c>
      <c s="32">
        <f>ROUND(ROUND(L60,2)*ROUND(G60,3),2)</f>
      </c>
      <c s="36" t="s">
        <v>3015</v>
      </c>
      <c>
        <f>(M60*21)/100</f>
      </c>
      <c t="s">
        <v>28</v>
      </c>
    </row>
    <row r="61" spans="1:5" ht="12.75">
      <c r="A61" s="35" t="s">
        <v>56</v>
      </c>
      <c r="E61" s="39" t="s">
        <v>52</v>
      </c>
    </row>
    <row r="62" spans="1:5" ht="102">
      <c r="A62" s="35" t="s">
        <v>57</v>
      </c>
      <c r="E62" s="40" t="s">
        <v>5288</v>
      </c>
    </row>
    <row r="63" spans="1:5" ht="25.5">
      <c r="A63" t="s">
        <v>58</v>
      </c>
      <c r="E63" s="39" t="s">
        <v>5289</v>
      </c>
    </row>
    <row r="64" spans="1:16" ht="12.75">
      <c r="A64" t="s">
        <v>49</v>
      </c>
      <c s="34" t="s">
        <v>60</v>
      </c>
      <c s="34" t="s">
        <v>5290</v>
      </c>
      <c s="35" t="s">
        <v>52</v>
      </c>
      <c s="6" t="s">
        <v>5291</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5292</v>
      </c>
    </row>
    <row r="67" spans="1:5" ht="344.25">
      <c r="A67" t="s">
        <v>58</v>
      </c>
      <c r="E67" s="39" t="s">
        <v>5293</v>
      </c>
    </row>
    <row r="68" spans="1:16" ht="12.75">
      <c r="A68" t="s">
        <v>49</v>
      </c>
      <c s="34" t="s">
        <v>64</v>
      </c>
      <c s="34" t="s">
        <v>5294</v>
      </c>
      <c s="35" t="s">
        <v>52</v>
      </c>
      <c s="6" t="s">
        <v>5295</v>
      </c>
      <c s="36" t="s">
        <v>105</v>
      </c>
      <c s="37">
        <v>86</v>
      </c>
      <c s="36">
        <v>0</v>
      </c>
      <c s="36">
        <f>ROUND(G68*H68,6)</f>
      </c>
      <c r="L68" s="38">
        <v>0</v>
      </c>
      <c s="32">
        <f>ROUND(ROUND(L68,2)*ROUND(G68,3),2)</f>
      </c>
      <c s="36" t="s">
        <v>3015</v>
      </c>
      <c>
        <f>(M68*21)/100</f>
      </c>
      <c t="s">
        <v>28</v>
      </c>
    </row>
    <row r="69" spans="1:5" ht="12.75">
      <c r="A69" s="35" t="s">
        <v>56</v>
      </c>
      <c r="E69" s="39" t="s">
        <v>52</v>
      </c>
    </row>
    <row r="70" spans="1:5" ht="89.25">
      <c r="A70" s="35" t="s">
        <v>57</v>
      </c>
      <c r="E70" s="40" t="s">
        <v>5296</v>
      </c>
    </row>
    <row r="71" spans="1:5" ht="63.75">
      <c r="A71" t="s">
        <v>58</v>
      </c>
      <c r="E71" s="39" t="s">
        <v>5297</v>
      </c>
    </row>
    <row r="72" spans="1:16" ht="25.5">
      <c r="A72" t="s">
        <v>49</v>
      </c>
      <c s="34" t="s">
        <v>69</v>
      </c>
      <c s="34" t="s">
        <v>5298</v>
      </c>
      <c s="35" t="s">
        <v>52</v>
      </c>
      <c s="6" t="s">
        <v>5299</v>
      </c>
      <c s="36" t="s">
        <v>105</v>
      </c>
      <c s="37">
        <v>273</v>
      </c>
      <c s="36">
        <v>0</v>
      </c>
      <c s="36">
        <f>ROUND(G72*H72,6)</f>
      </c>
      <c r="L72" s="38">
        <v>0</v>
      </c>
      <c s="32">
        <f>ROUND(ROUND(L72,2)*ROUND(G72,3),2)</f>
      </c>
      <c s="36" t="s">
        <v>3015</v>
      </c>
      <c>
        <f>(M72*21)/100</f>
      </c>
      <c t="s">
        <v>28</v>
      </c>
    </row>
    <row r="73" spans="1:5" ht="12.75">
      <c r="A73" s="35" t="s">
        <v>56</v>
      </c>
      <c r="E73" s="39" t="s">
        <v>52</v>
      </c>
    </row>
    <row r="74" spans="1:5" ht="89.25">
      <c r="A74" s="35" t="s">
        <v>57</v>
      </c>
      <c r="E74" s="40" t="s">
        <v>5300</v>
      </c>
    </row>
    <row r="75" spans="1:5" ht="63.75">
      <c r="A75" t="s">
        <v>58</v>
      </c>
      <c r="E75" s="39" t="s">
        <v>5297</v>
      </c>
    </row>
    <row r="76" spans="1:16" ht="12.75">
      <c r="A76" t="s">
        <v>49</v>
      </c>
      <c s="34" t="s">
        <v>72</v>
      </c>
      <c s="34" t="s">
        <v>5030</v>
      </c>
      <c s="35" t="s">
        <v>52</v>
      </c>
      <c s="6" t="s">
        <v>5031</v>
      </c>
      <c s="36" t="s">
        <v>75</v>
      </c>
      <c s="37">
        <v>101</v>
      </c>
      <c s="36">
        <v>0</v>
      </c>
      <c s="36">
        <f>ROUND(G76*H76,6)</f>
      </c>
      <c r="L76" s="38">
        <v>0</v>
      </c>
      <c s="32">
        <f>ROUND(ROUND(L76,2)*ROUND(G76,3),2)</f>
      </c>
      <c s="36" t="s">
        <v>3015</v>
      </c>
      <c>
        <f>(M76*21)/100</f>
      </c>
      <c t="s">
        <v>28</v>
      </c>
    </row>
    <row r="77" spans="1:5" ht="12.75">
      <c r="A77" s="35" t="s">
        <v>56</v>
      </c>
      <c r="E77" s="39" t="s">
        <v>52</v>
      </c>
    </row>
    <row r="78" spans="1:5" ht="102">
      <c r="A78" s="35" t="s">
        <v>57</v>
      </c>
      <c r="E78" s="40" t="s">
        <v>5301</v>
      </c>
    </row>
    <row r="79" spans="1:5" ht="369.75">
      <c r="A79" t="s">
        <v>58</v>
      </c>
      <c r="E79" s="39" t="s">
        <v>5023</v>
      </c>
    </row>
    <row r="80" spans="1:16" ht="12.75">
      <c r="A80" t="s">
        <v>49</v>
      </c>
      <c s="34" t="s">
        <v>78</v>
      </c>
      <c s="34" t="s">
        <v>4024</v>
      </c>
      <c s="35" t="s">
        <v>52</v>
      </c>
      <c s="6" t="s">
        <v>4025</v>
      </c>
      <c s="36" t="s">
        <v>648</v>
      </c>
      <c s="37">
        <v>6.38</v>
      </c>
      <c s="36">
        <v>0</v>
      </c>
      <c s="36">
        <f>ROUND(G80*H80,6)</f>
      </c>
      <c r="L80" s="38">
        <v>0</v>
      </c>
      <c s="32">
        <f>ROUND(ROUND(L80,2)*ROUND(G80,3),2)</f>
      </c>
      <c s="36" t="s">
        <v>3015</v>
      </c>
      <c>
        <f>(M80*21)/100</f>
      </c>
      <c t="s">
        <v>28</v>
      </c>
    </row>
    <row r="81" spans="1:5" ht="12.75">
      <c r="A81" s="35" t="s">
        <v>56</v>
      </c>
      <c r="E81" s="39" t="s">
        <v>52</v>
      </c>
    </row>
    <row r="82" spans="1:5" ht="89.25">
      <c r="A82" s="35" t="s">
        <v>57</v>
      </c>
      <c r="E82" s="40" t="s">
        <v>5302</v>
      </c>
    </row>
    <row r="83" spans="1:5" ht="267.75">
      <c r="A83" t="s">
        <v>58</v>
      </c>
      <c r="E83" s="39" t="s">
        <v>3577</v>
      </c>
    </row>
    <row r="84" spans="1:16" ht="12.75">
      <c r="A84" t="s">
        <v>49</v>
      </c>
      <c s="34" t="s">
        <v>83</v>
      </c>
      <c s="34" t="s">
        <v>5303</v>
      </c>
      <c s="35" t="s">
        <v>52</v>
      </c>
      <c s="6" t="s">
        <v>5304</v>
      </c>
      <c s="36" t="s">
        <v>67</v>
      </c>
      <c s="37">
        <v>9</v>
      </c>
      <c s="36">
        <v>0</v>
      </c>
      <c s="36">
        <f>ROUND(G84*H84,6)</f>
      </c>
      <c r="L84" s="38">
        <v>0</v>
      </c>
      <c s="32">
        <f>ROUND(ROUND(L84,2)*ROUND(G84,3),2)</f>
      </c>
      <c s="36" t="s">
        <v>1063</v>
      </c>
      <c>
        <f>(M84*21)/100</f>
      </c>
      <c t="s">
        <v>28</v>
      </c>
    </row>
    <row r="85" spans="1:5" ht="12.75">
      <c r="A85" s="35" t="s">
        <v>56</v>
      </c>
      <c r="E85" s="39" t="s">
        <v>52</v>
      </c>
    </row>
    <row r="86" spans="1:5" ht="38.25">
      <c r="A86" s="35" t="s">
        <v>57</v>
      </c>
      <c r="E86" s="40" t="s">
        <v>5305</v>
      </c>
    </row>
    <row r="87" spans="1:5" ht="127.5">
      <c r="A87" t="s">
        <v>58</v>
      </c>
      <c r="E87" s="39" t="s">
        <v>5306</v>
      </c>
    </row>
    <row r="88" spans="1:16" ht="12.75">
      <c r="A88" t="s">
        <v>49</v>
      </c>
      <c s="34" t="s">
        <v>87</v>
      </c>
      <c s="34" t="s">
        <v>5307</v>
      </c>
      <c s="35" t="s">
        <v>52</v>
      </c>
      <c s="6" t="s">
        <v>5308</v>
      </c>
      <c s="36" t="s">
        <v>67</v>
      </c>
      <c s="37">
        <v>8</v>
      </c>
      <c s="36">
        <v>0</v>
      </c>
      <c s="36">
        <f>ROUND(G88*H88,6)</f>
      </c>
      <c r="L88" s="38">
        <v>0</v>
      </c>
      <c s="32">
        <f>ROUND(ROUND(L88,2)*ROUND(G88,3),2)</f>
      </c>
      <c s="36" t="s">
        <v>1063</v>
      </c>
      <c>
        <f>(M88*21)/100</f>
      </c>
      <c t="s">
        <v>28</v>
      </c>
    </row>
    <row r="89" spans="1:5" ht="12.75">
      <c r="A89" s="35" t="s">
        <v>56</v>
      </c>
      <c r="E89" s="39" t="s">
        <v>52</v>
      </c>
    </row>
    <row r="90" spans="1:5" ht="76.5">
      <c r="A90" s="35" t="s">
        <v>57</v>
      </c>
      <c r="E90" s="40" t="s">
        <v>5309</v>
      </c>
    </row>
    <row r="91" spans="1:5" ht="12.75">
      <c r="A91" t="s">
        <v>58</v>
      </c>
      <c r="E91" s="39" t="s">
        <v>5310</v>
      </c>
    </row>
    <row r="92" spans="1:13" ht="12.75">
      <c r="A92" t="s">
        <v>47</v>
      </c>
      <c r="C92" s="31" t="s">
        <v>26</v>
      </c>
      <c r="E92" s="33" t="s">
        <v>3565</v>
      </c>
      <c r="J92" s="32">
        <f>0</f>
      </c>
      <c s="32">
        <f>0</f>
      </c>
      <c s="32">
        <f>0+L93+L97+L101+L105+L109+L113</f>
      </c>
      <c s="32">
        <f>0+M93+M97+M101+M105+M109+M113</f>
      </c>
    </row>
    <row r="93" spans="1:16" ht="12.75">
      <c r="A93" t="s">
        <v>49</v>
      </c>
      <c s="34" t="s">
        <v>91</v>
      </c>
      <c s="34" t="s">
        <v>5034</v>
      </c>
      <c s="35" t="s">
        <v>52</v>
      </c>
      <c s="6" t="s">
        <v>5035</v>
      </c>
      <c s="36" t="s">
        <v>75</v>
      </c>
      <c s="37">
        <v>14.5</v>
      </c>
      <c s="36">
        <v>0</v>
      </c>
      <c s="36">
        <f>ROUND(G93*H93,6)</f>
      </c>
      <c r="L93" s="38">
        <v>0</v>
      </c>
      <c s="32">
        <f>ROUND(ROUND(L93,2)*ROUND(G93,3),2)</f>
      </c>
      <c s="36" t="s">
        <v>3015</v>
      </c>
      <c>
        <f>(M93*21)/100</f>
      </c>
      <c t="s">
        <v>28</v>
      </c>
    </row>
    <row r="94" spans="1:5" ht="12.75">
      <c r="A94" s="35" t="s">
        <v>56</v>
      </c>
      <c r="E94" s="39" t="s">
        <v>52</v>
      </c>
    </row>
    <row r="95" spans="1:5" ht="25.5">
      <c r="A95" s="35" t="s">
        <v>57</v>
      </c>
      <c r="E95" s="40" t="s">
        <v>5311</v>
      </c>
    </row>
    <row r="96" spans="1:5" ht="382.5">
      <c r="A96" t="s">
        <v>58</v>
      </c>
      <c r="E96" s="39" t="s">
        <v>5038</v>
      </c>
    </row>
    <row r="97" spans="1:16" ht="12.75">
      <c r="A97" t="s">
        <v>49</v>
      </c>
      <c s="34" t="s">
        <v>96</v>
      </c>
      <c s="34" t="s">
        <v>5042</v>
      </c>
      <c s="35" t="s">
        <v>52</v>
      </c>
      <c s="6" t="s">
        <v>5043</v>
      </c>
      <c s="36" t="s">
        <v>75</v>
      </c>
      <c s="37">
        <v>220</v>
      </c>
      <c s="36">
        <v>0</v>
      </c>
      <c s="36">
        <f>ROUND(G97*H97,6)</f>
      </c>
      <c r="L97" s="38">
        <v>0</v>
      </c>
      <c s="32">
        <f>ROUND(ROUND(L97,2)*ROUND(G97,3),2)</f>
      </c>
      <c s="36" t="s">
        <v>3015</v>
      </c>
      <c>
        <f>(M97*21)/100</f>
      </c>
      <c t="s">
        <v>28</v>
      </c>
    </row>
    <row r="98" spans="1:5" ht="12.75">
      <c r="A98" s="35" t="s">
        <v>56</v>
      </c>
      <c r="E98" s="39" t="s">
        <v>52</v>
      </c>
    </row>
    <row r="99" spans="1:5" ht="25.5">
      <c r="A99" s="35" t="s">
        <v>57</v>
      </c>
      <c r="E99" s="40" t="s">
        <v>5312</v>
      </c>
    </row>
    <row r="100" spans="1:5" ht="369.75">
      <c r="A100" t="s">
        <v>58</v>
      </c>
      <c r="E100" s="39" t="s">
        <v>3573</v>
      </c>
    </row>
    <row r="101" spans="1:16" ht="12.75">
      <c r="A101" t="s">
        <v>49</v>
      </c>
      <c s="34" t="s">
        <v>1000</v>
      </c>
      <c s="34" t="s">
        <v>4674</v>
      </c>
      <c s="35" t="s">
        <v>52</v>
      </c>
      <c s="6" t="s">
        <v>5046</v>
      </c>
      <c s="36" t="s">
        <v>648</v>
      </c>
      <c s="37">
        <v>36.378</v>
      </c>
      <c s="36">
        <v>0</v>
      </c>
      <c s="36">
        <f>ROUND(G101*H101,6)</f>
      </c>
      <c r="L101" s="38">
        <v>0</v>
      </c>
      <c s="32">
        <f>ROUND(ROUND(L101,2)*ROUND(G101,3),2)</f>
      </c>
      <c s="36" t="s">
        <v>3015</v>
      </c>
      <c>
        <f>(M101*21)/100</f>
      </c>
      <c t="s">
        <v>28</v>
      </c>
    </row>
    <row r="102" spans="1:5" ht="12.75">
      <c r="A102" s="35" t="s">
        <v>56</v>
      </c>
      <c r="E102" s="39" t="s">
        <v>52</v>
      </c>
    </row>
    <row r="103" spans="1:5" ht="25.5">
      <c r="A103" s="35" t="s">
        <v>57</v>
      </c>
      <c r="E103" s="40" t="s">
        <v>5313</v>
      </c>
    </row>
    <row r="104" spans="1:5" ht="267.75">
      <c r="A104" t="s">
        <v>58</v>
      </c>
      <c r="E104" s="39" t="s">
        <v>3577</v>
      </c>
    </row>
    <row r="105" spans="1:16" ht="12.75">
      <c r="A105" t="s">
        <v>49</v>
      </c>
      <c s="34" t="s">
        <v>102</v>
      </c>
      <c s="34" t="s">
        <v>5314</v>
      </c>
      <c s="35" t="s">
        <v>52</v>
      </c>
      <c s="6" t="s">
        <v>3798</v>
      </c>
      <c s="36" t="s">
        <v>2207</v>
      </c>
      <c s="37">
        <v>2955.11</v>
      </c>
      <c s="36">
        <v>0</v>
      </c>
      <c s="36">
        <f>ROUND(G105*H105,6)</f>
      </c>
      <c r="L105" s="38">
        <v>0</v>
      </c>
      <c s="32">
        <f>ROUND(ROUND(L105,2)*ROUND(G105,3),2)</f>
      </c>
      <c s="36" t="s">
        <v>3015</v>
      </c>
      <c>
        <f>(M105*21)/100</f>
      </c>
      <c t="s">
        <v>28</v>
      </c>
    </row>
    <row r="106" spans="1:5" ht="12.75">
      <c r="A106" s="35" t="s">
        <v>56</v>
      </c>
      <c r="E106" s="39" t="s">
        <v>52</v>
      </c>
    </row>
    <row r="107" spans="1:5" ht="114.75">
      <c r="A107" s="35" t="s">
        <v>57</v>
      </c>
      <c r="E107" s="40" t="s">
        <v>5315</v>
      </c>
    </row>
    <row r="108" spans="1:5" ht="293.25">
      <c r="A108" t="s">
        <v>58</v>
      </c>
      <c r="E108" s="39" t="s">
        <v>4252</v>
      </c>
    </row>
    <row r="109" spans="1:16" ht="12.75">
      <c r="A109" t="s">
        <v>49</v>
      </c>
      <c s="34" t="s">
        <v>924</v>
      </c>
      <c s="34" t="s">
        <v>5316</v>
      </c>
      <c s="35" t="s">
        <v>52</v>
      </c>
      <c s="6" t="s">
        <v>5317</v>
      </c>
      <c s="36" t="s">
        <v>75</v>
      </c>
      <c s="37">
        <v>127.6</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5318</v>
      </c>
    </row>
    <row r="112" spans="1:5" ht="369.75">
      <c r="A112" t="s">
        <v>58</v>
      </c>
      <c r="E112" s="39" t="s">
        <v>3573</v>
      </c>
    </row>
    <row r="113" spans="1:16" ht="12.75">
      <c r="A113" t="s">
        <v>49</v>
      </c>
      <c s="34" t="s">
        <v>108</v>
      </c>
      <c s="34" t="s">
        <v>5319</v>
      </c>
      <c s="35" t="s">
        <v>52</v>
      </c>
      <c s="6" t="s">
        <v>5320</v>
      </c>
      <c s="36" t="s">
        <v>648</v>
      </c>
      <c s="37">
        <v>36.609</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5321</v>
      </c>
    </row>
    <row r="116" spans="1:5" ht="267.75">
      <c r="A116" t="s">
        <v>58</v>
      </c>
      <c r="E116" s="39" t="s">
        <v>3577</v>
      </c>
    </row>
    <row r="117" spans="1:13" ht="12.75">
      <c r="A117" t="s">
        <v>47</v>
      </c>
      <c r="C117" s="31" t="s">
        <v>94</v>
      </c>
      <c r="E117" s="33" t="s">
        <v>3585</v>
      </c>
      <c r="J117" s="32">
        <f>0</f>
      </c>
      <c s="32">
        <f>0</f>
      </c>
      <c s="32">
        <f>0+L118+L122+L126+L130+L134+L138+L142+L146</f>
      </c>
      <c s="32">
        <f>0+M118+M122+M126+M130+M134+M138+M142+M146</f>
      </c>
    </row>
    <row r="118" spans="1:16" ht="12.75">
      <c r="A118" t="s">
        <v>49</v>
      </c>
      <c s="34" t="s">
        <v>112</v>
      </c>
      <c s="34" t="s">
        <v>5322</v>
      </c>
      <c s="35" t="s">
        <v>52</v>
      </c>
      <c s="6" t="s">
        <v>5323</v>
      </c>
      <c s="36" t="s">
        <v>75</v>
      </c>
      <c s="37">
        <v>61</v>
      </c>
      <c s="36">
        <v>0</v>
      </c>
      <c s="36">
        <f>ROUND(G118*H118,6)</f>
      </c>
      <c r="L118" s="38">
        <v>0</v>
      </c>
      <c s="32">
        <f>ROUND(ROUND(L118,2)*ROUND(G118,3),2)</f>
      </c>
      <c s="36" t="s">
        <v>3015</v>
      </c>
      <c>
        <f>(M118*21)/100</f>
      </c>
      <c t="s">
        <v>28</v>
      </c>
    </row>
    <row r="119" spans="1:5" ht="12.75">
      <c r="A119" s="35" t="s">
        <v>56</v>
      </c>
      <c r="E119" s="39" t="s">
        <v>52</v>
      </c>
    </row>
    <row r="120" spans="1:5" ht="25.5">
      <c r="A120" s="35" t="s">
        <v>57</v>
      </c>
      <c r="E120" s="40" t="s">
        <v>5324</v>
      </c>
    </row>
    <row r="121" spans="1:5" ht="369.75">
      <c r="A121" t="s">
        <v>58</v>
      </c>
      <c r="E121" s="39" t="s">
        <v>3573</v>
      </c>
    </row>
    <row r="122" spans="1:16" ht="12.75">
      <c r="A122" t="s">
        <v>49</v>
      </c>
      <c s="34" t="s">
        <v>116</v>
      </c>
      <c s="34" t="s">
        <v>5325</v>
      </c>
      <c s="35" t="s">
        <v>52</v>
      </c>
      <c s="6" t="s">
        <v>5326</v>
      </c>
      <c s="36" t="s">
        <v>648</v>
      </c>
      <c s="37">
        <v>8.019</v>
      </c>
      <c s="36">
        <v>0</v>
      </c>
      <c s="36">
        <f>ROUND(G122*H122,6)</f>
      </c>
      <c r="L122" s="38">
        <v>0</v>
      </c>
      <c s="32">
        <f>ROUND(ROUND(L122,2)*ROUND(G122,3),2)</f>
      </c>
      <c s="36" t="s">
        <v>3015</v>
      </c>
      <c>
        <f>(M122*21)/100</f>
      </c>
      <c t="s">
        <v>28</v>
      </c>
    </row>
    <row r="123" spans="1:5" ht="12.75">
      <c r="A123" s="35" t="s">
        <v>56</v>
      </c>
      <c r="E123" s="39" t="s">
        <v>52</v>
      </c>
    </row>
    <row r="124" spans="1:5" ht="25.5">
      <c r="A124" s="35" t="s">
        <v>57</v>
      </c>
      <c r="E124" s="40" t="s">
        <v>5327</v>
      </c>
    </row>
    <row r="125" spans="1:5" ht="267.75">
      <c r="A125" t="s">
        <v>58</v>
      </c>
      <c r="E125" s="39" t="s">
        <v>3577</v>
      </c>
    </row>
    <row r="126" spans="1:16" ht="12.75">
      <c r="A126" t="s">
        <v>49</v>
      </c>
      <c s="34" t="s">
        <v>120</v>
      </c>
      <c s="34" t="s">
        <v>3586</v>
      </c>
      <c s="35" t="s">
        <v>52</v>
      </c>
      <c s="6" t="s">
        <v>3587</v>
      </c>
      <c s="36" t="s">
        <v>75</v>
      </c>
      <c s="37">
        <v>93.6</v>
      </c>
      <c s="36">
        <v>0</v>
      </c>
      <c s="36">
        <f>ROUND(G126*H126,6)</f>
      </c>
      <c r="L126" s="38">
        <v>0</v>
      </c>
      <c s="32">
        <f>ROUND(ROUND(L126,2)*ROUND(G126,3),2)</f>
      </c>
      <c s="36" t="s">
        <v>3015</v>
      </c>
      <c>
        <f>(M126*21)/100</f>
      </c>
      <c t="s">
        <v>28</v>
      </c>
    </row>
    <row r="127" spans="1:5" ht="12.75">
      <c r="A127" s="35" t="s">
        <v>56</v>
      </c>
      <c r="E127" s="39" t="s">
        <v>52</v>
      </c>
    </row>
    <row r="128" spans="1:5" ht="102">
      <c r="A128" s="35" t="s">
        <v>57</v>
      </c>
      <c r="E128" s="40" t="s">
        <v>5328</v>
      </c>
    </row>
    <row r="129" spans="1:5" ht="369.75">
      <c r="A129" t="s">
        <v>58</v>
      </c>
      <c r="E129" s="39" t="s">
        <v>3573</v>
      </c>
    </row>
    <row r="130" spans="1:16" ht="12.75">
      <c r="A130" t="s">
        <v>49</v>
      </c>
      <c s="34" t="s">
        <v>124</v>
      </c>
      <c s="34" t="s">
        <v>3802</v>
      </c>
      <c s="35" t="s">
        <v>52</v>
      </c>
      <c s="6" t="s">
        <v>3803</v>
      </c>
      <c s="36" t="s">
        <v>75</v>
      </c>
      <c s="37">
        <v>169.132</v>
      </c>
      <c s="36">
        <v>0</v>
      </c>
      <c s="36">
        <f>ROUND(G130*H130,6)</f>
      </c>
      <c r="L130" s="38">
        <v>0</v>
      </c>
      <c s="32">
        <f>ROUND(ROUND(L130,2)*ROUND(G130,3),2)</f>
      </c>
      <c s="36" t="s">
        <v>3015</v>
      </c>
      <c>
        <f>(M130*21)/100</f>
      </c>
      <c t="s">
        <v>28</v>
      </c>
    </row>
    <row r="131" spans="1:5" ht="12.75">
      <c r="A131" s="35" t="s">
        <v>56</v>
      </c>
      <c r="E131" s="39" t="s">
        <v>52</v>
      </c>
    </row>
    <row r="132" spans="1:5" ht="153">
      <c r="A132" s="35" t="s">
        <v>57</v>
      </c>
      <c r="E132" s="40" t="s">
        <v>5329</v>
      </c>
    </row>
    <row r="133" spans="1:5" ht="369.75">
      <c r="A133" t="s">
        <v>58</v>
      </c>
      <c r="E133" s="39" t="s">
        <v>3573</v>
      </c>
    </row>
    <row r="134" spans="1:16" ht="12.75">
      <c r="A134" t="s">
        <v>49</v>
      </c>
      <c s="34" t="s">
        <v>128</v>
      </c>
      <c s="34" t="s">
        <v>3805</v>
      </c>
      <c s="35" t="s">
        <v>52</v>
      </c>
      <c s="6" t="s">
        <v>3806</v>
      </c>
      <c s="36" t="s">
        <v>75</v>
      </c>
      <c s="37">
        <v>0.385</v>
      </c>
      <c s="36">
        <v>0</v>
      </c>
      <c s="36">
        <f>ROUND(G134*H134,6)</f>
      </c>
      <c r="L134" s="38">
        <v>0</v>
      </c>
      <c s="32">
        <f>ROUND(ROUND(L134,2)*ROUND(G134,3),2)</f>
      </c>
      <c s="36" t="s">
        <v>3015</v>
      </c>
      <c>
        <f>(M134*21)/100</f>
      </c>
      <c t="s">
        <v>28</v>
      </c>
    </row>
    <row r="135" spans="1:5" ht="12.75">
      <c r="A135" s="35" t="s">
        <v>56</v>
      </c>
      <c r="E135" s="39" t="s">
        <v>52</v>
      </c>
    </row>
    <row r="136" spans="1:5" ht="25.5">
      <c r="A136" s="35" t="s">
        <v>57</v>
      </c>
      <c r="E136" s="40" t="s">
        <v>5330</v>
      </c>
    </row>
    <row r="137" spans="1:5" ht="369.75">
      <c r="A137" t="s">
        <v>58</v>
      </c>
      <c r="E137" s="39" t="s">
        <v>3573</v>
      </c>
    </row>
    <row r="138" spans="1:16" ht="12.75">
      <c r="A138" t="s">
        <v>49</v>
      </c>
      <c s="34" t="s">
        <v>132</v>
      </c>
      <c s="34" t="s">
        <v>4764</v>
      </c>
      <c s="35" t="s">
        <v>52</v>
      </c>
      <c s="6" t="s">
        <v>5160</v>
      </c>
      <c s="36" t="s">
        <v>75</v>
      </c>
      <c s="37">
        <v>31.341</v>
      </c>
      <c s="36">
        <v>0</v>
      </c>
      <c s="36">
        <f>ROUND(G138*H138,6)</f>
      </c>
      <c r="L138" s="38">
        <v>0</v>
      </c>
      <c s="32">
        <f>ROUND(ROUND(L138,2)*ROUND(G138,3),2)</f>
      </c>
      <c s="36" t="s">
        <v>3015</v>
      </c>
      <c>
        <f>(M138*21)/100</f>
      </c>
      <c t="s">
        <v>28</v>
      </c>
    </row>
    <row r="139" spans="1:5" ht="12.75">
      <c r="A139" s="35" t="s">
        <v>56</v>
      </c>
      <c r="E139" s="39" t="s">
        <v>52</v>
      </c>
    </row>
    <row r="140" spans="1:5" ht="114.75">
      <c r="A140" s="35" t="s">
        <v>57</v>
      </c>
      <c r="E140" s="40" t="s">
        <v>5331</v>
      </c>
    </row>
    <row r="141" spans="1:5" ht="369.75">
      <c r="A141" t="s">
        <v>58</v>
      </c>
      <c r="E141" s="39" t="s">
        <v>3573</v>
      </c>
    </row>
    <row r="142" spans="1:16" ht="12.75">
      <c r="A142" t="s">
        <v>49</v>
      </c>
      <c s="34" t="s">
        <v>136</v>
      </c>
      <c s="34" t="s">
        <v>5052</v>
      </c>
      <c s="35" t="s">
        <v>52</v>
      </c>
      <c s="6" t="s">
        <v>5053</v>
      </c>
      <c s="36" t="s">
        <v>648</v>
      </c>
      <c s="37">
        <v>1.489</v>
      </c>
      <c s="36">
        <v>0</v>
      </c>
      <c s="36">
        <f>ROUND(G142*H142,6)</f>
      </c>
      <c r="L142" s="38">
        <v>0</v>
      </c>
      <c s="32">
        <f>ROUND(ROUND(L142,2)*ROUND(G142,3),2)</f>
      </c>
      <c s="36" t="s">
        <v>3015</v>
      </c>
      <c>
        <f>(M142*21)/100</f>
      </c>
      <c t="s">
        <v>28</v>
      </c>
    </row>
    <row r="143" spans="1:5" ht="38.25">
      <c r="A143" s="35" t="s">
        <v>56</v>
      </c>
      <c r="E143" s="39" t="s">
        <v>5162</v>
      </c>
    </row>
    <row r="144" spans="1:5" ht="114.75">
      <c r="A144" s="35" t="s">
        <v>57</v>
      </c>
      <c r="E144" s="40" t="s">
        <v>5332</v>
      </c>
    </row>
    <row r="145" spans="1:5" ht="191.25">
      <c r="A145" t="s">
        <v>58</v>
      </c>
      <c r="E145" s="39" t="s">
        <v>5055</v>
      </c>
    </row>
    <row r="146" spans="1:16" ht="12.75">
      <c r="A146" t="s">
        <v>49</v>
      </c>
      <c s="34" t="s">
        <v>140</v>
      </c>
      <c s="34" t="s">
        <v>3589</v>
      </c>
      <c s="35" t="s">
        <v>52</v>
      </c>
      <c s="6" t="s">
        <v>3590</v>
      </c>
      <c s="36" t="s">
        <v>75</v>
      </c>
      <c s="37">
        <v>0.77</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5333</v>
      </c>
    </row>
    <row r="149" spans="1:5" ht="114.75">
      <c r="A149" t="s">
        <v>58</v>
      </c>
      <c r="E149" s="39" t="s">
        <v>3592</v>
      </c>
    </row>
    <row r="150" spans="1:13" ht="12.75">
      <c r="A150" t="s">
        <v>47</v>
      </c>
      <c r="C150" s="31" t="s">
        <v>100</v>
      </c>
      <c r="E150" s="33" t="s">
        <v>1683</v>
      </c>
      <c r="J150" s="32">
        <f>0</f>
      </c>
      <c s="32">
        <f>0</f>
      </c>
      <c s="32">
        <f>0+L151+L155</f>
      </c>
      <c s="32">
        <f>0+M151+M155</f>
      </c>
    </row>
    <row r="151" spans="1:16" ht="12.75">
      <c r="A151" t="s">
        <v>49</v>
      </c>
      <c s="34" t="s">
        <v>143</v>
      </c>
      <c s="34" t="s">
        <v>5334</v>
      </c>
      <c s="35" t="s">
        <v>52</v>
      </c>
      <c s="6" t="s">
        <v>5335</v>
      </c>
      <c s="36" t="s">
        <v>54</v>
      </c>
      <c s="37">
        <v>180.46</v>
      </c>
      <c s="36">
        <v>0</v>
      </c>
      <c s="36">
        <f>ROUND(G151*H151,6)</f>
      </c>
      <c r="L151" s="38">
        <v>0</v>
      </c>
      <c s="32">
        <f>ROUND(ROUND(L151,2)*ROUND(G151,3),2)</f>
      </c>
      <c s="36" t="s">
        <v>3015</v>
      </c>
      <c>
        <f>(M151*21)/100</f>
      </c>
      <c t="s">
        <v>28</v>
      </c>
    </row>
    <row r="152" spans="1:5" ht="12.75">
      <c r="A152" s="35" t="s">
        <v>56</v>
      </c>
      <c r="E152" s="39" t="s">
        <v>52</v>
      </c>
    </row>
    <row r="153" spans="1:5" ht="89.25">
      <c r="A153" s="35" t="s">
        <v>57</v>
      </c>
      <c r="E153" s="40" t="s">
        <v>5336</v>
      </c>
    </row>
    <row r="154" spans="1:5" ht="153">
      <c r="A154" t="s">
        <v>58</v>
      </c>
      <c r="E154" s="39" t="s">
        <v>4276</v>
      </c>
    </row>
    <row r="155" spans="1:16" ht="12.75">
      <c r="A155" t="s">
        <v>49</v>
      </c>
      <c s="34" t="s">
        <v>147</v>
      </c>
      <c s="34" t="s">
        <v>3833</v>
      </c>
      <c s="35" t="s">
        <v>52</v>
      </c>
      <c s="6" t="s">
        <v>3834</v>
      </c>
      <c s="36" t="s">
        <v>54</v>
      </c>
      <c s="37">
        <v>2.424</v>
      </c>
      <c s="36">
        <v>0</v>
      </c>
      <c s="36">
        <f>ROUND(G155*H155,6)</f>
      </c>
      <c r="L155" s="38">
        <v>0</v>
      </c>
      <c s="32">
        <f>ROUND(ROUND(L155,2)*ROUND(G155,3),2)</f>
      </c>
      <c s="36" t="s">
        <v>3015</v>
      </c>
      <c>
        <f>(M155*21)/100</f>
      </c>
      <c t="s">
        <v>28</v>
      </c>
    </row>
    <row r="156" spans="1:5" ht="12.75">
      <c r="A156" s="35" t="s">
        <v>56</v>
      </c>
      <c r="E156" s="39" t="s">
        <v>52</v>
      </c>
    </row>
    <row r="157" spans="1:5" ht="25.5">
      <c r="A157" s="35" t="s">
        <v>57</v>
      </c>
      <c r="E157" s="40" t="s">
        <v>5337</v>
      </c>
    </row>
    <row r="158" spans="1:5" ht="153">
      <c r="A158" t="s">
        <v>58</v>
      </c>
      <c r="E158" s="39" t="s">
        <v>4276</v>
      </c>
    </row>
    <row r="159" spans="1:13" ht="12.75">
      <c r="A159" t="s">
        <v>47</v>
      </c>
      <c r="C159" s="31" t="s">
        <v>168</v>
      </c>
      <c r="E159" s="33" t="s">
        <v>1269</v>
      </c>
      <c r="J159" s="32">
        <f>0</f>
      </c>
      <c s="32">
        <f>0</f>
      </c>
      <c s="32">
        <f>0+L160+L164+L168+L172+L176+L180+L184+L188+L192+L196</f>
      </c>
      <c s="32">
        <f>0+M160+M164+M168+M172+M176+M180+M184+M188+M192+M196</f>
      </c>
    </row>
    <row r="160" spans="1:16" ht="25.5">
      <c r="A160" t="s">
        <v>49</v>
      </c>
      <c s="34" t="s">
        <v>170</v>
      </c>
      <c s="34" t="s">
        <v>3625</v>
      </c>
      <c s="35" t="s">
        <v>52</v>
      </c>
      <c s="6" t="s">
        <v>3626</v>
      </c>
      <c s="36" t="s">
        <v>54</v>
      </c>
      <c s="37">
        <v>24</v>
      </c>
      <c s="36">
        <v>0</v>
      </c>
      <c s="36">
        <f>ROUND(G160*H160,6)</f>
      </c>
      <c r="L160" s="38">
        <v>0</v>
      </c>
      <c s="32">
        <f>ROUND(ROUND(L160,2)*ROUND(G160,3),2)</f>
      </c>
      <c s="36" t="s">
        <v>3015</v>
      </c>
      <c>
        <f>(M160*21)/100</f>
      </c>
      <c t="s">
        <v>28</v>
      </c>
    </row>
    <row r="161" spans="1:5" ht="12.75">
      <c r="A161" s="35" t="s">
        <v>56</v>
      </c>
      <c r="E161" s="39" t="s">
        <v>5205</v>
      </c>
    </row>
    <row r="162" spans="1:5" ht="25.5">
      <c r="A162" s="35" t="s">
        <v>57</v>
      </c>
      <c r="E162" s="40" t="s">
        <v>5338</v>
      </c>
    </row>
    <row r="163" spans="1:5" ht="191.25">
      <c r="A163" t="s">
        <v>58</v>
      </c>
      <c r="E163" s="39" t="s">
        <v>3628</v>
      </c>
    </row>
    <row r="164" spans="1:16" ht="25.5">
      <c r="A164" t="s">
        <v>49</v>
      </c>
      <c s="34" t="s">
        <v>175</v>
      </c>
      <c s="34" t="s">
        <v>5339</v>
      </c>
      <c s="35" t="s">
        <v>52</v>
      </c>
      <c s="6" t="s">
        <v>5340</v>
      </c>
      <c s="36" t="s">
        <v>54</v>
      </c>
      <c s="37">
        <v>48</v>
      </c>
      <c s="36">
        <v>0</v>
      </c>
      <c s="36">
        <f>ROUND(G164*H164,6)</f>
      </c>
      <c r="L164" s="38">
        <v>0</v>
      </c>
      <c s="32">
        <f>ROUND(ROUND(L164,2)*ROUND(G164,3),2)</f>
      </c>
      <c s="36" t="s">
        <v>3015</v>
      </c>
      <c>
        <f>(M164*21)/100</f>
      </c>
      <c t="s">
        <v>28</v>
      </c>
    </row>
    <row r="165" spans="1:5" ht="12.75">
      <c r="A165" s="35" t="s">
        <v>56</v>
      </c>
      <c r="E165" s="39" t="s">
        <v>5341</v>
      </c>
    </row>
    <row r="166" spans="1:5" ht="25.5">
      <c r="A166" s="35" t="s">
        <v>57</v>
      </c>
      <c r="E166" s="40" t="s">
        <v>5342</v>
      </c>
    </row>
    <row r="167" spans="1:5" ht="191.25">
      <c r="A167" t="s">
        <v>58</v>
      </c>
      <c r="E167" s="39" t="s">
        <v>3628</v>
      </c>
    </row>
    <row r="168" spans="1:16" ht="12.75">
      <c r="A168" t="s">
        <v>49</v>
      </c>
      <c s="34" t="s">
        <v>178</v>
      </c>
      <c s="34" t="s">
        <v>5207</v>
      </c>
      <c s="35" t="s">
        <v>52</v>
      </c>
      <c s="6" t="s">
        <v>5208</v>
      </c>
      <c s="36" t="s">
        <v>54</v>
      </c>
      <c s="37">
        <v>200.723</v>
      </c>
      <c s="36">
        <v>0</v>
      </c>
      <c s="36">
        <f>ROUND(G168*H168,6)</f>
      </c>
      <c r="L168" s="38">
        <v>0</v>
      </c>
      <c s="32">
        <f>ROUND(ROUND(L168,2)*ROUND(G168,3),2)</f>
      </c>
      <c s="36" t="s">
        <v>3015</v>
      </c>
      <c>
        <f>(M168*21)/100</f>
      </c>
      <c t="s">
        <v>28</v>
      </c>
    </row>
    <row r="169" spans="1:5" ht="12.75">
      <c r="A169" s="35" t="s">
        <v>56</v>
      </c>
      <c r="E169" s="39" t="s">
        <v>52</v>
      </c>
    </row>
    <row r="170" spans="1:5" ht="51">
      <c r="A170" s="35" t="s">
        <v>57</v>
      </c>
      <c r="E170" s="40" t="s">
        <v>5343</v>
      </c>
    </row>
    <row r="171" spans="1:5" ht="191.25">
      <c r="A171" t="s">
        <v>58</v>
      </c>
      <c r="E171" s="39" t="s">
        <v>3628</v>
      </c>
    </row>
    <row r="172" spans="1:16" ht="12.75">
      <c r="A172" t="s">
        <v>49</v>
      </c>
      <c s="34" t="s">
        <v>181</v>
      </c>
      <c s="34" t="s">
        <v>4837</v>
      </c>
      <c s="35" t="s">
        <v>52</v>
      </c>
      <c s="6" t="s">
        <v>4838</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5344</v>
      </c>
    </row>
    <row r="175" spans="1:5" ht="204">
      <c r="A175" t="s">
        <v>58</v>
      </c>
      <c r="E175" s="39" t="s">
        <v>5211</v>
      </c>
    </row>
    <row r="176" spans="1:16" ht="12.75">
      <c r="A176" t="s">
        <v>49</v>
      </c>
      <c s="34" t="s">
        <v>185</v>
      </c>
      <c s="34" t="s">
        <v>3850</v>
      </c>
      <c s="35" t="s">
        <v>52</v>
      </c>
      <c s="6" t="s">
        <v>3851</v>
      </c>
      <c s="36" t="s">
        <v>54</v>
      </c>
      <c s="37">
        <v>1330.124</v>
      </c>
      <c s="36">
        <v>0</v>
      </c>
      <c s="36">
        <f>ROUND(G176*H176,6)</f>
      </c>
      <c r="L176" s="38">
        <v>0</v>
      </c>
      <c s="32">
        <f>ROUND(ROUND(L176,2)*ROUND(G176,3),2)</f>
      </c>
      <c s="36" t="s">
        <v>3015</v>
      </c>
      <c>
        <f>(M176*21)/100</f>
      </c>
      <c t="s">
        <v>28</v>
      </c>
    </row>
    <row r="177" spans="1:5" ht="12.75">
      <c r="A177" s="35" t="s">
        <v>56</v>
      </c>
      <c r="E177" s="39" t="s">
        <v>52</v>
      </c>
    </row>
    <row r="178" spans="1:5" ht="191.25">
      <c r="A178" s="35" t="s">
        <v>57</v>
      </c>
      <c r="E178" s="40" t="s">
        <v>5344</v>
      </c>
    </row>
    <row r="179" spans="1:5" ht="38.25">
      <c r="A179" t="s">
        <v>58</v>
      </c>
      <c r="E179" s="39" t="s">
        <v>5213</v>
      </c>
    </row>
    <row r="180" spans="1:16" ht="12.75">
      <c r="A180" t="s">
        <v>49</v>
      </c>
      <c s="34" t="s">
        <v>925</v>
      </c>
      <c s="34" t="s">
        <v>5214</v>
      </c>
      <c s="35" t="s">
        <v>52</v>
      </c>
      <c s="6" t="s">
        <v>5215</v>
      </c>
      <c s="36" t="s">
        <v>54</v>
      </c>
      <c s="37">
        <v>655.401</v>
      </c>
      <c s="36">
        <v>0</v>
      </c>
      <c s="36">
        <f>ROUND(G180*H180,6)</f>
      </c>
      <c r="L180" s="38">
        <v>0</v>
      </c>
      <c s="32">
        <f>ROUND(ROUND(L180,2)*ROUND(G180,3),2)</f>
      </c>
      <c s="36" t="s">
        <v>3015</v>
      </c>
      <c>
        <f>(M180*21)/100</f>
      </c>
      <c t="s">
        <v>28</v>
      </c>
    </row>
    <row r="181" spans="1:5" ht="12.75">
      <c r="A181" s="35" t="s">
        <v>56</v>
      </c>
      <c r="E181" s="39" t="s">
        <v>52</v>
      </c>
    </row>
    <row r="182" spans="1:5" ht="127.5">
      <c r="A182" s="35" t="s">
        <v>57</v>
      </c>
      <c r="E182" s="40" t="s">
        <v>5345</v>
      </c>
    </row>
    <row r="183" spans="1:5" ht="63.75">
      <c r="A183" t="s">
        <v>58</v>
      </c>
      <c r="E183" s="39" t="s">
        <v>5217</v>
      </c>
    </row>
    <row r="184" spans="1:16" ht="12.75">
      <c r="A184" t="s">
        <v>49</v>
      </c>
      <c s="34" t="s">
        <v>926</v>
      </c>
      <c s="34" t="s">
        <v>5346</v>
      </c>
      <c s="35" t="s">
        <v>52</v>
      </c>
      <c s="6" t="s">
        <v>5347</v>
      </c>
      <c s="36" t="s">
        <v>54</v>
      </c>
      <c s="37">
        <v>1239.879</v>
      </c>
      <c s="36">
        <v>0</v>
      </c>
      <c s="36">
        <f>ROUND(G184*H184,6)</f>
      </c>
      <c r="L184" s="38">
        <v>0</v>
      </c>
      <c s="32">
        <f>ROUND(ROUND(L184,2)*ROUND(G184,3),2)</f>
      </c>
      <c s="36" t="s">
        <v>3015</v>
      </c>
      <c>
        <f>(M184*21)/100</f>
      </c>
      <c t="s">
        <v>28</v>
      </c>
    </row>
    <row r="185" spans="1:5" ht="12.75">
      <c r="A185" s="35" t="s">
        <v>56</v>
      </c>
      <c r="E185" s="39" t="s">
        <v>52</v>
      </c>
    </row>
    <row r="186" spans="1:5" ht="229.5">
      <c r="A186" s="35" t="s">
        <v>57</v>
      </c>
      <c r="E186" s="40" t="s">
        <v>5348</v>
      </c>
    </row>
    <row r="187" spans="1:5" ht="51">
      <c r="A187" t="s">
        <v>58</v>
      </c>
      <c r="E187" s="39" t="s">
        <v>5108</v>
      </c>
    </row>
    <row r="188" spans="1:16" ht="12.75">
      <c r="A188" t="s">
        <v>49</v>
      </c>
      <c s="34" t="s">
        <v>831</v>
      </c>
      <c s="34" t="s">
        <v>5349</v>
      </c>
      <c s="35" t="s">
        <v>52</v>
      </c>
      <c s="6" t="s">
        <v>5350</v>
      </c>
      <c s="36" t="s">
        <v>54</v>
      </c>
      <c s="37">
        <v>1239.879</v>
      </c>
      <c s="36">
        <v>0</v>
      </c>
      <c s="36">
        <f>ROUND(G188*H188,6)</f>
      </c>
      <c r="L188" s="38">
        <v>0</v>
      </c>
      <c s="32">
        <f>ROUND(ROUND(L188,2)*ROUND(G188,3),2)</f>
      </c>
      <c s="36" t="s">
        <v>3015</v>
      </c>
      <c>
        <f>(M188*21)/100</f>
      </c>
      <c t="s">
        <v>28</v>
      </c>
    </row>
    <row r="189" spans="1:5" ht="12.75">
      <c r="A189" s="35" t="s">
        <v>56</v>
      </c>
      <c r="E189" s="39" t="s">
        <v>52</v>
      </c>
    </row>
    <row r="190" spans="1:5" ht="229.5">
      <c r="A190" s="35" t="s">
        <v>57</v>
      </c>
      <c r="E190" s="40" t="s">
        <v>5348</v>
      </c>
    </row>
    <row r="191" spans="1:5" ht="51">
      <c r="A191" t="s">
        <v>58</v>
      </c>
      <c r="E191" s="39" t="s">
        <v>5108</v>
      </c>
    </row>
    <row r="192" spans="1:16" ht="25.5">
      <c r="A192" t="s">
        <v>49</v>
      </c>
      <c s="34" t="s">
        <v>188</v>
      </c>
      <c s="34" t="s">
        <v>5351</v>
      </c>
      <c s="35" t="s">
        <v>52</v>
      </c>
      <c s="6" t="s">
        <v>5204</v>
      </c>
      <c s="36" t="s">
        <v>54</v>
      </c>
      <c s="37">
        <v>1330.124</v>
      </c>
      <c s="36">
        <v>0</v>
      </c>
      <c s="36">
        <f>ROUND(G192*H192,6)</f>
      </c>
      <c r="L192" s="38">
        <v>0</v>
      </c>
      <c s="32">
        <f>ROUND(ROUND(L192,2)*ROUND(G192,3),2)</f>
      </c>
      <c s="36" t="s">
        <v>1063</v>
      </c>
      <c>
        <f>(M192*21)/100</f>
      </c>
      <c t="s">
        <v>28</v>
      </c>
    </row>
    <row r="193" spans="1:5" ht="12.75">
      <c r="A193" s="35" t="s">
        <v>56</v>
      </c>
      <c r="E193" s="39" t="s">
        <v>5205</v>
      </c>
    </row>
    <row r="194" spans="1:5" ht="216.75">
      <c r="A194" s="35" t="s">
        <v>57</v>
      </c>
      <c r="E194" s="40" t="s">
        <v>5352</v>
      </c>
    </row>
    <row r="195" spans="1:5" ht="191.25">
      <c r="A195" t="s">
        <v>58</v>
      </c>
      <c r="E195" s="39" t="s">
        <v>3628</v>
      </c>
    </row>
    <row r="196" spans="1:16" ht="12.75">
      <c r="A196" t="s">
        <v>49</v>
      </c>
      <c s="34" t="s">
        <v>192</v>
      </c>
      <c s="34" t="s">
        <v>5353</v>
      </c>
      <c s="35" t="s">
        <v>52</v>
      </c>
      <c s="6" t="s">
        <v>5354</v>
      </c>
      <c s="36" t="s">
        <v>54</v>
      </c>
      <c s="37">
        <v>164.224</v>
      </c>
      <c s="36">
        <v>0</v>
      </c>
      <c s="36">
        <f>ROUND(G196*H196,6)</f>
      </c>
      <c r="L196" s="38">
        <v>0</v>
      </c>
      <c s="32">
        <f>ROUND(ROUND(L196,2)*ROUND(G196,3),2)</f>
      </c>
      <c s="36" t="s">
        <v>1063</v>
      </c>
      <c>
        <f>(M196*21)/100</f>
      </c>
      <c t="s">
        <v>28</v>
      </c>
    </row>
    <row r="197" spans="1:5" ht="12.75">
      <c r="A197" s="35" t="s">
        <v>56</v>
      </c>
      <c r="E197" s="39" t="s">
        <v>52</v>
      </c>
    </row>
    <row r="198" spans="1:5" ht="51">
      <c r="A198" s="35" t="s">
        <v>57</v>
      </c>
      <c r="E198" s="40" t="s">
        <v>5355</v>
      </c>
    </row>
    <row r="199" spans="1:5" ht="12.75">
      <c r="A199" t="s">
        <v>58</v>
      </c>
      <c r="E199" s="39" t="s">
        <v>52</v>
      </c>
    </row>
    <row r="200" spans="1:13" ht="12.75">
      <c r="A200" t="s">
        <v>47</v>
      </c>
      <c r="C200" s="31" t="s">
        <v>534</v>
      </c>
      <c r="E200" s="33" t="s">
        <v>1740</v>
      </c>
      <c r="J200" s="32">
        <f>0</f>
      </c>
      <c s="32">
        <f>0</f>
      </c>
      <c s="32">
        <f>0+L201+L205</f>
      </c>
      <c s="32">
        <f>0+M201+M205</f>
      </c>
    </row>
    <row r="201" spans="1:16" ht="12.75">
      <c r="A201" t="s">
        <v>49</v>
      </c>
      <c s="34" t="s">
        <v>196</v>
      </c>
      <c s="34" t="s">
        <v>5356</v>
      </c>
      <c s="35" t="s">
        <v>52</v>
      </c>
      <c s="6" t="s">
        <v>5357</v>
      </c>
      <c s="36" t="s">
        <v>105</v>
      </c>
      <c s="37">
        <v>60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5358</v>
      </c>
    </row>
    <row r="204" spans="1:5" ht="242.25">
      <c r="A204" t="s">
        <v>58</v>
      </c>
      <c r="E204" s="39" t="s">
        <v>5359</v>
      </c>
    </row>
    <row r="205" spans="1:16" ht="12.75">
      <c r="A205" t="s">
        <v>49</v>
      </c>
      <c s="34" t="s">
        <v>200</v>
      </c>
      <c s="34" t="s">
        <v>5360</v>
      </c>
      <c s="35" t="s">
        <v>52</v>
      </c>
      <c s="6" t="s">
        <v>5361</v>
      </c>
      <c s="36" t="s">
        <v>105</v>
      </c>
      <c s="37">
        <v>30</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5362</v>
      </c>
    </row>
    <row r="208" spans="1:5" ht="242.25">
      <c r="A208" t="s">
        <v>58</v>
      </c>
      <c r="E208" s="39" t="s">
        <v>5359</v>
      </c>
    </row>
    <row r="209" spans="1:13" ht="12.75">
      <c r="A209" t="s">
        <v>47</v>
      </c>
      <c r="C209" s="31" t="s">
        <v>673</v>
      </c>
      <c r="E209" s="33" t="s">
        <v>1744</v>
      </c>
      <c r="J209" s="32">
        <f>0</f>
      </c>
      <c s="32">
        <f>0</f>
      </c>
      <c s="32">
        <f>0+L210+L214+L218+L222+L226+L230+L234+L238+L242+L246+L250</f>
      </c>
      <c s="32">
        <f>0+M210+M214+M218+M222+M226+M230+M234+M238+M242+M246+M250</f>
      </c>
    </row>
    <row r="210" spans="1:16" ht="12.75">
      <c r="A210" t="s">
        <v>49</v>
      </c>
      <c s="34" t="s">
        <v>204</v>
      </c>
      <c s="34" t="s">
        <v>5229</v>
      </c>
      <c s="35" t="s">
        <v>52</v>
      </c>
      <c s="6" t="s">
        <v>5230</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5363</v>
      </c>
    </row>
    <row r="213" spans="1:5" ht="25.5">
      <c r="A213" t="s">
        <v>58</v>
      </c>
      <c r="E213" s="39" t="s">
        <v>5232</v>
      </c>
    </row>
    <row r="214" spans="1:16" ht="12.75">
      <c r="A214" t="s">
        <v>49</v>
      </c>
      <c s="34" t="s">
        <v>207</v>
      </c>
      <c s="34" t="s">
        <v>3884</v>
      </c>
      <c s="35" t="s">
        <v>52</v>
      </c>
      <c s="6" t="s">
        <v>3885</v>
      </c>
      <c s="36" t="s">
        <v>105</v>
      </c>
      <c s="37">
        <v>27</v>
      </c>
      <c s="36">
        <v>0</v>
      </c>
      <c s="36">
        <f>ROUND(G214*H214,6)</f>
      </c>
      <c r="L214" s="38">
        <v>0</v>
      </c>
      <c s="32">
        <f>ROUND(ROUND(L214,2)*ROUND(G214,3),2)</f>
      </c>
      <c s="36" t="s">
        <v>3015</v>
      </c>
      <c>
        <f>(M214*21)/100</f>
      </c>
      <c t="s">
        <v>28</v>
      </c>
    </row>
    <row r="215" spans="1:5" ht="12.75">
      <c r="A215" s="35" t="s">
        <v>56</v>
      </c>
      <c r="E215" s="39" t="s">
        <v>52</v>
      </c>
    </row>
    <row r="216" spans="1:5" ht="25.5">
      <c r="A216" s="35" t="s">
        <v>57</v>
      </c>
      <c r="E216" s="40" t="s">
        <v>5364</v>
      </c>
    </row>
    <row r="217" spans="1:5" ht="51">
      <c r="A217" t="s">
        <v>58</v>
      </c>
      <c r="E217" s="39" t="s">
        <v>4294</v>
      </c>
    </row>
    <row r="218" spans="1:16" ht="12.75">
      <c r="A218" t="s">
        <v>49</v>
      </c>
      <c s="34" t="s">
        <v>210</v>
      </c>
      <c s="34" t="s">
        <v>5085</v>
      </c>
      <c s="35" t="s">
        <v>52</v>
      </c>
      <c s="6" t="s">
        <v>5086</v>
      </c>
      <c s="36" t="s">
        <v>54</v>
      </c>
      <c s="37">
        <v>177.52</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5365</v>
      </c>
    </row>
    <row r="221" spans="1:5" ht="25.5">
      <c r="A221" t="s">
        <v>58</v>
      </c>
      <c r="E221" s="39" t="s">
        <v>5088</v>
      </c>
    </row>
    <row r="222" spans="1:16" ht="12.75">
      <c r="A222" t="s">
        <v>49</v>
      </c>
      <c s="34" t="s">
        <v>214</v>
      </c>
      <c s="34" t="s">
        <v>5366</v>
      </c>
      <c s="35" t="s">
        <v>52</v>
      </c>
      <c s="6" t="s">
        <v>5367</v>
      </c>
      <c s="36" t="s">
        <v>105</v>
      </c>
      <c s="37">
        <v>148.66</v>
      </c>
      <c s="36">
        <v>0</v>
      </c>
      <c s="36">
        <f>ROUND(G222*H222,6)</f>
      </c>
      <c r="L222" s="38">
        <v>0</v>
      </c>
      <c s="32">
        <f>ROUND(ROUND(L222,2)*ROUND(G222,3),2)</f>
      </c>
      <c s="36" t="s">
        <v>3015</v>
      </c>
      <c>
        <f>(M222*21)/100</f>
      </c>
      <c t="s">
        <v>28</v>
      </c>
    </row>
    <row r="223" spans="1:5" ht="12.75">
      <c r="A223" s="35" t="s">
        <v>56</v>
      </c>
      <c r="E223" s="39" t="s">
        <v>52</v>
      </c>
    </row>
    <row r="224" spans="1:5" ht="89.25">
      <c r="A224" s="35" t="s">
        <v>57</v>
      </c>
      <c r="E224" s="40" t="s">
        <v>5368</v>
      </c>
    </row>
    <row r="225" spans="1:5" ht="25.5">
      <c r="A225" t="s">
        <v>58</v>
      </c>
      <c r="E225" s="39" t="s">
        <v>5088</v>
      </c>
    </row>
    <row r="226" spans="1:16" ht="12.75">
      <c r="A226" t="s">
        <v>49</v>
      </c>
      <c s="34" t="s">
        <v>218</v>
      </c>
      <c s="34" t="s">
        <v>5369</v>
      </c>
      <c s="35" t="s">
        <v>52</v>
      </c>
      <c s="6" t="s">
        <v>5370</v>
      </c>
      <c s="36" t="s">
        <v>4964</v>
      </c>
      <c s="37">
        <v>2.995</v>
      </c>
      <c s="36">
        <v>0</v>
      </c>
      <c s="36">
        <f>ROUND(G226*H226,6)</f>
      </c>
      <c r="L226" s="38">
        <v>0</v>
      </c>
      <c s="32">
        <f>ROUND(ROUND(L226,2)*ROUND(G226,3),2)</f>
      </c>
      <c s="36" t="s">
        <v>3015</v>
      </c>
      <c>
        <f>(M226*21)/100</f>
      </c>
      <c t="s">
        <v>28</v>
      </c>
    </row>
    <row r="227" spans="1:5" ht="12.75">
      <c r="A227" s="35" t="s">
        <v>56</v>
      </c>
      <c r="E227" s="39" t="s">
        <v>52</v>
      </c>
    </row>
    <row r="228" spans="1:5" ht="25.5">
      <c r="A228" s="35" t="s">
        <v>57</v>
      </c>
      <c r="E228" s="40" t="s">
        <v>5371</v>
      </c>
    </row>
    <row r="229" spans="1:5" ht="25.5">
      <c r="A229" t="s">
        <v>58</v>
      </c>
      <c r="E229" s="39" t="s">
        <v>5250</v>
      </c>
    </row>
    <row r="230" spans="1:16" ht="12.75">
      <c r="A230" t="s">
        <v>49</v>
      </c>
      <c s="34" t="s">
        <v>222</v>
      </c>
      <c s="34" t="s">
        <v>3896</v>
      </c>
      <c s="35" t="s">
        <v>52</v>
      </c>
      <c s="6" t="s">
        <v>3897</v>
      </c>
      <c s="36" t="s">
        <v>75</v>
      </c>
      <c s="37">
        <v>243.492</v>
      </c>
      <c s="36">
        <v>0</v>
      </c>
      <c s="36">
        <f>ROUND(G230*H230,6)</f>
      </c>
      <c r="L230" s="38">
        <v>0</v>
      </c>
      <c s="32">
        <f>ROUND(ROUND(L230,2)*ROUND(G230,3),2)</f>
      </c>
      <c s="36" t="s">
        <v>3015</v>
      </c>
      <c>
        <f>(M230*21)/100</f>
      </c>
      <c t="s">
        <v>28</v>
      </c>
    </row>
    <row r="231" spans="1:5" ht="12.75">
      <c r="A231" s="35" t="s">
        <v>56</v>
      </c>
      <c r="E231" s="39" t="s">
        <v>52</v>
      </c>
    </row>
    <row r="232" spans="1:5" ht="38.25">
      <c r="A232" s="35" t="s">
        <v>57</v>
      </c>
      <c r="E232" s="40" t="s">
        <v>5372</v>
      </c>
    </row>
    <row r="233" spans="1:5" ht="114.75">
      <c r="A233" t="s">
        <v>58</v>
      </c>
      <c r="E233" s="39" t="s">
        <v>5076</v>
      </c>
    </row>
    <row r="234" spans="1:16" ht="12.75">
      <c r="A234" t="s">
        <v>49</v>
      </c>
      <c s="34" t="s">
        <v>226</v>
      </c>
      <c s="34" t="s">
        <v>4160</v>
      </c>
      <c s="35" t="s">
        <v>52</v>
      </c>
      <c s="6" t="s">
        <v>4161</v>
      </c>
      <c s="36" t="s">
        <v>75</v>
      </c>
      <c s="37">
        <v>139.704</v>
      </c>
      <c s="36">
        <v>0</v>
      </c>
      <c s="36">
        <f>ROUND(G234*H234,6)</f>
      </c>
      <c r="L234" s="38">
        <v>0</v>
      </c>
      <c s="32">
        <f>ROUND(ROUND(L234,2)*ROUND(G234,3),2)</f>
      </c>
      <c s="36" t="s">
        <v>3015</v>
      </c>
      <c>
        <f>(M234*21)/100</f>
      </c>
      <c t="s">
        <v>28</v>
      </c>
    </row>
    <row r="235" spans="1:5" ht="12.75">
      <c r="A235" s="35" t="s">
        <v>56</v>
      </c>
      <c r="E235" s="39" t="s">
        <v>52</v>
      </c>
    </row>
    <row r="236" spans="1:5" ht="76.5">
      <c r="A236" s="35" t="s">
        <v>57</v>
      </c>
      <c r="E236" s="40" t="s">
        <v>5373</v>
      </c>
    </row>
    <row r="237" spans="1:5" ht="114.75">
      <c r="A237" t="s">
        <v>58</v>
      </c>
      <c r="E237" s="39" t="s">
        <v>5076</v>
      </c>
    </row>
    <row r="238" spans="1:16" ht="12.75">
      <c r="A238" t="s">
        <v>49</v>
      </c>
      <c s="34" t="s">
        <v>230</v>
      </c>
      <c s="34" t="s">
        <v>5374</v>
      </c>
      <c s="35" t="s">
        <v>52</v>
      </c>
      <c s="6" t="s">
        <v>5375</v>
      </c>
      <c s="36" t="s">
        <v>75</v>
      </c>
      <c s="37">
        <v>2.995</v>
      </c>
      <c s="36">
        <v>0</v>
      </c>
      <c s="36">
        <f>ROUND(G238*H238,6)</f>
      </c>
      <c r="L238" s="38">
        <v>0</v>
      </c>
      <c s="32">
        <f>ROUND(ROUND(L238,2)*ROUND(G238,3),2)</f>
      </c>
      <c s="36" t="s">
        <v>3015</v>
      </c>
      <c>
        <f>(M238*21)/100</f>
      </c>
      <c t="s">
        <v>28</v>
      </c>
    </row>
    <row r="239" spans="1:5" ht="12.75">
      <c r="A239" s="35" t="s">
        <v>56</v>
      </c>
      <c r="E239" s="39" t="s">
        <v>52</v>
      </c>
    </row>
    <row r="240" spans="1:5" ht="38.25">
      <c r="A240" s="35" t="s">
        <v>57</v>
      </c>
      <c r="E240" s="40" t="s">
        <v>5376</v>
      </c>
    </row>
    <row r="241" spans="1:5" ht="89.25">
      <c r="A241" t="s">
        <v>58</v>
      </c>
      <c r="E241" s="39" t="s">
        <v>3684</v>
      </c>
    </row>
    <row r="242" spans="1:16" ht="12.75">
      <c r="A242" t="s">
        <v>49</v>
      </c>
      <c s="34" t="s">
        <v>234</v>
      </c>
      <c s="34" t="s">
        <v>4996</v>
      </c>
      <c s="35" t="s">
        <v>52</v>
      </c>
      <c s="6" t="s">
        <v>5077</v>
      </c>
      <c s="36" t="s">
        <v>54</v>
      </c>
      <c s="37">
        <v>225.72</v>
      </c>
      <c s="36">
        <v>0</v>
      </c>
      <c s="36">
        <f>ROUND(G242*H242,6)</f>
      </c>
      <c r="L242" s="38">
        <v>0</v>
      </c>
      <c s="32">
        <f>ROUND(ROUND(L242,2)*ROUND(G242,3),2)</f>
      </c>
      <c s="36" t="s">
        <v>3015</v>
      </c>
      <c>
        <f>(M242*21)/100</f>
      </c>
      <c t="s">
        <v>28</v>
      </c>
    </row>
    <row r="243" spans="1:5" ht="12.75">
      <c r="A243" s="35" t="s">
        <v>56</v>
      </c>
      <c r="E243" s="39" t="s">
        <v>5260</v>
      </c>
    </row>
    <row r="244" spans="1:5" ht="25.5">
      <c r="A244" s="35" t="s">
        <v>57</v>
      </c>
      <c r="E244" s="40" t="s">
        <v>5377</v>
      </c>
    </row>
    <row r="245" spans="1:5" ht="89.25">
      <c r="A245" t="s">
        <v>58</v>
      </c>
      <c r="E245" s="39" t="s">
        <v>3684</v>
      </c>
    </row>
    <row r="246" spans="1:16" ht="12.75">
      <c r="A246" t="s">
        <v>49</v>
      </c>
      <c s="34" t="s">
        <v>238</v>
      </c>
      <c s="34" t="s">
        <v>5378</v>
      </c>
      <c s="35" t="s">
        <v>52</v>
      </c>
      <c s="6" t="s">
        <v>5379</v>
      </c>
      <c s="36" t="s">
        <v>105</v>
      </c>
      <c s="37">
        <v>7.2</v>
      </c>
      <c s="36">
        <v>0</v>
      </c>
      <c s="36">
        <f>ROUND(G246*H246,6)</f>
      </c>
      <c r="L246" s="38">
        <v>0</v>
      </c>
      <c s="32">
        <f>ROUND(ROUND(L246,2)*ROUND(G246,3),2)</f>
      </c>
      <c s="36" t="s">
        <v>1063</v>
      </c>
      <c>
        <f>(M246*21)/100</f>
      </c>
      <c t="s">
        <v>28</v>
      </c>
    </row>
    <row r="247" spans="1:5" ht="12.75">
      <c r="A247" s="35" t="s">
        <v>56</v>
      </c>
      <c r="E247" s="39" t="s">
        <v>52</v>
      </c>
    </row>
    <row r="248" spans="1:5" ht="38.25">
      <c r="A248" s="35" t="s">
        <v>57</v>
      </c>
      <c r="E248" s="40" t="s">
        <v>5380</v>
      </c>
    </row>
    <row r="249" spans="1:5" ht="25.5">
      <c r="A249" t="s">
        <v>58</v>
      </c>
      <c r="E249" s="39" t="s">
        <v>5381</v>
      </c>
    </row>
    <row r="250" spans="1:16" ht="25.5">
      <c r="A250" t="s">
        <v>49</v>
      </c>
      <c s="34" t="s">
        <v>242</v>
      </c>
      <c s="34" t="s">
        <v>5382</v>
      </c>
      <c s="35" t="s">
        <v>52</v>
      </c>
      <c s="6" t="s">
        <v>5383</v>
      </c>
      <c s="36" t="s">
        <v>105</v>
      </c>
      <c s="37">
        <v>23.965</v>
      </c>
      <c s="36">
        <v>0</v>
      </c>
      <c s="36">
        <f>ROUND(G250*H250,6)</f>
      </c>
      <c r="L250" s="38">
        <v>0</v>
      </c>
      <c s="32">
        <f>ROUND(ROUND(L250,2)*ROUND(G250,3),2)</f>
      </c>
      <c s="36" t="s">
        <v>1063</v>
      </c>
      <c>
        <f>(M250*21)/100</f>
      </c>
      <c t="s">
        <v>28</v>
      </c>
    </row>
    <row r="251" spans="1:5" ht="12.75">
      <c r="A251" s="35" t="s">
        <v>56</v>
      </c>
      <c r="E251" s="39" t="s">
        <v>5384</v>
      </c>
    </row>
    <row r="252" spans="1:5" ht="25.5">
      <c r="A252" s="35" t="s">
        <v>57</v>
      </c>
      <c r="E252" s="40" t="s">
        <v>5385</v>
      </c>
    </row>
    <row r="253" spans="1:5" ht="76.5">
      <c r="A253" t="s">
        <v>58</v>
      </c>
      <c r="E253" s="39" t="s">
        <v>3667</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3248</v>
      </c>
    </row>
    <row r="257" spans="1:5" ht="89.25">
      <c r="A257" s="35" t="s">
        <v>57</v>
      </c>
      <c r="E257" s="40" t="s">
        <v>5386</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3248</v>
      </c>
    </row>
    <row r="261" spans="1:5" ht="76.5">
      <c r="A261" s="35" t="s">
        <v>57</v>
      </c>
      <c r="E261" s="40" t="s">
        <v>5387</v>
      </c>
    </row>
    <row r="262" spans="1:5" ht="102">
      <c r="A262" t="s">
        <v>58</v>
      </c>
      <c r="E262" s="39" t="s">
        <v>651</v>
      </c>
    </row>
    <row r="263" spans="1:16" ht="38.25">
      <c r="A263" t="s">
        <v>49</v>
      </c>
      <c s="34" t="s">
        <v>253</v>
      </c>
      <c s="34" t="s">
        <v>3426</v>
      </c>
      <c s="35" t="s">
        <v>3427</v>
      </c>
      <c s="6" t="s">
        <v>3428</v>
      </c>
      <c s="36" t="s">
        <v>648</v>
      </c>
      <c s="37">
        <v>1400.13</v>
      </c>
      <c s="36">
        <v>0</v>
      </c>
      <c s="36">
        <f>ROUND(G263*H263,6)</f>
      </c>
      <c r="L263" s="38">
        <v>0</v>
      </c>
      <c s="32">
        <f>ROUND(ROUND(L263,2)*ROUND(G263,3),2)</f>
      </c>
      <c s="36" t="s">
        <v>649</v>
      </c>
      <c>
        <f>(M263*21)/100</f>
      </c>
      <c t="s">
        <v>28</v>
      </c>
    </row>
    <row r="264" spans="1:5" ht="25.5">
      <c r="A264" s="35" t="s">
        <v>56</v>
      </c>
      <c r="E264" s="39" t="s">
        <v>3248</v>
      </c>
    </row>
    <row r="265" spans="1:5" ht="89.25">
      <c r="A265" s="35" t="s">
        <v>57</v>
      </c>
      <c r="E265" s="40" t="s">
        <v>5388</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5391</v>
      </c>
      <c r="E8" s="30" t="s">
        <v>5390</v>
      </c>
      <c r="J8" s="29">
        <f>0+J9+J18+J55+J88+J125+J150+J155+J196+J209+J238</f>
      </c>
      <c s="29">
        <f>0+K9+K18+K55+K88+K125+K150+K155+K196+K209+K238</f>
      </c>
      <c s="29">
        <f>0+L9+L18+L55+L88+L125+L150+L155+L196+L209+L238</f>
      </c>
      <c s="29">
        <f>0+M9+M18+M55+M88+M125+M150+M155+M196+M209+M238</f>
      </c>
    </row>
    <row r="9" spans="1:13" ht="12.75">
      <c r="A9" t="s">
        <v>47</v>
      </c>
      <c r="C9" s="31" t="s">
        <v>1614</v>
      </c>
      <c r="E9" s="33" t="s">
        <v>1615</v>
      </c>
      <c r="J9" s="32">
        <f>0</f>
      </c>
      <c s="32">
        <f>0</f>
      </c>
      <c s="32">
        <f>0+L10+L14</f>
      </c>
      <c s="32">
        <f>0+M10+M14</f>
      </c>
    </row>
    <row r="10" spans="1:16" ht="12.75">
      <c r="A10" t="s">
        <v>49</v>
      </c>
      <c s="34" t="s">
        <v>644</v>
      </c>
      <c s="34" t="s">
        <v>5118</v>
      </c>
      <c s="35" t="s">
        <v>52</v>
      </c>
      <c s="6" t="s">
        <v>5119</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2749</v>
      </c>
    </row>
    <row r="14" spans="1:16" ht="12.75">
      <c r="A14" t="s">
        <v>49</v>
      </c>
      <c s="34" t="s">
        <v>28</v>
      </c>
      <c s="34" t="s">
        <v>5120</v>
      </c>
      <c s="35" t="s">
        <v>52</v>
      </c>
      <c s="6" t="s">
        <v>5121</v>
      </c>
      <c s="36" t="s">
        <v>67</v>
      </c>
      <c s="37">
        <v>1</v>
      </c>
      <c s="36">
        <v>0</v>
      </c>
      <c s="36">
        <f>ROUND(G14*H14,6)</f>
      </c>
      <c r="L14" s="38">
        <v>0</v>
      </c>
      <c s="32">
        <f>ROUND(ROUND(L14,2)*ROUND(G14,3),2)</f>
      </c>
      <c s="36" t="s">
        <v>3015</v>
      </c>
      <c>
        <f>(M14*21)/100</f>
      </c>
      <c t="s">
        <v>28</v>
      </c>
    </row>
    <row r="15" spans="1:5" ht="12.75">
      <c r="A15" s="35" t="s">
        <v>56</v>
      </c>
      <c r="E15" s="39" t="s">
        <v>52</v>
      </c>
    </row>
    <row r="16" spans="1:5" ht="12.75">
      <c r="A16" s="35" t="s">
        <v>57</v>
      </c>
      <c r="E16" s="40" t="s">
        <v>52</v>
      </c>
    </row>
    <row r="17" spans="1:5" ht="51">
      <c r="A17" t="s">
        <v>58</v>
      </c>
      <c r="E17" s="39" t="s">
        <v>5122</v>
      </c>
    </row>
    <row r="18" spans="1:13" ht="12.75">
      <c r="A18" t="s">
        <v>47</v>
      </c>
      <c r="C18" s="31" t="s">
        <v>644</v>
      </c>
      <c r="E18" s="33" t="s">
        <v>1157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3015</v>
      </c>
      <c>
        <f>(M19*21)/100</f>
      </c>
      <c t="s">
        <v>28</v>
      </c>
    </row>
    <row r="20" spans="1:5" ht="12.75">
      <c r="A20" s="35" t="s">
        <v>56</v>
      </c>
      <c r="E20" s="39" t="s">
        <v>5123</v>
      </c>
    </row>
    <row r="21" spans="1:5" ht="25.5">
      <c r="A21" s="35" t="s">
        <v>57</v>
      </c>
      <c r="E21" s="40" t="s">
        <v>5275</v>
      </c>
    </row>
    <row r="22" spans="1:5" ht="38.25">
      <c r="A22" t="s">
        <v>58</v>
      </c>
      <c r="E22" s="39" t="s">
        <v>5125</v>
      </c>
    </row>
    <row r="23" spans="1:16" ht="12.75">
      <c r="A23" t="s">
        <v>49</v>
      </c>
      <c s="34" t="s">
        <v>94</v>
      </c>
      <c s="34" t="s">
        <v>5126</v>
      </c>
      <c s="35" t="s">
        <v>52</v>
      </c>
      <c s="6" t="s">
        <v>5127</v>
      </c>
      <c s="36" t="s">
        <v>75</v>
      </c>
      <c s="37">
        <v>126</v>
      </c>
      <c s="36">
        <v>0</v>
      </c>
      <c s="36">
        <f>ROUND(G23*H23,6)</f>
      </c>
      <c r="L23" s="38">
        <v>0</v>
      </c>
      <c s="32">
        <f>ROUND(ROUND(L23,2)*ROUND(G23,3),2)</f>
      </c>
      <c s="36" t="s">
        <v>3015</v>
      </c>
      <c>
        <f>(M23*21)/100</f>
      </c>
      <c t="s">
        <v>28</v>
      </c>
    </row>
    <row r="24" spans="1:5" ht="12.75">
      <c r="A24" s="35" t="s">
        <v>56</v>
      </c>
      <c r="E24" s="39" t="s">
        <v>52</v>
      </c>
    </row>
    <row r="25" spans="1:5" ht="102">
      <c r="A25" s="35" t="s">
        <v>57</v>
      </c>
      <c r="E25" s="40" t="s">
        <v>5392</v>
      </c>
    </row>
    <row r="26" spans="1:5" ht="38.25">
      <c r="A26" t="s">
        <v>58</v>
      </c>
      <c r="E26" s="39" t="s">
        <v>3523</v>
      </c>
    </row>
    <row r="27" spans="1:16" ht="12.75">
      <c r="A27" t="s">
        <v>49</v>
      </c>
      <c s="34" t="s">
        <v>100</v>
      </c>
      <c s="34" t="s">
        <v>3747</v>
      </c>
      <c s="35" t="s">
        <v>52</v>
      </c>
      <c s="6" t="s">
        <v>3748</v>
      </c>
      <c s="36" t="s">
        <v>75</v>
      </c>
      <c s="37">
        <v>3026.4</v>
      </c>
      <c s="36">
        <v>0</v>
      </c>
      <c s="36">
        <f>ROUND(G27*H27,6)</f>
      </c>
      <c r="L27" s="38">
        <v>0</v>
      </c>
      <c s="32">
        <f>ROUND(ROUND(L27,2)*ROUND(G27,3),2)</f>
      </c>
      <c s="36" t="s">
        <v>3015</v>
      </c>
      <c>
        <f>(M27*21)/100</f>
      </c>
      <c t="s">
        <v>28</v>
      </c>
    </row>
    <row r="28" spans="1:5" ht="12.75">
      <c r="A28" s="35" t="s">
        <v>56</v>
      </c>
      <c r="E28" s="39" t="s">
        <v>52</v>
      </c>
    </row>
    <row r="29" spans="1:5" ht="165.75">
      <c r="A29" s="35" t="s">
        <v>57</v>
      </c>
      <c r="E29" s="40" t="s">
        <v>5393</v>
      </c>
    </row>
    <row r="30" spans="1:5" ht="318.75">
      <c r="A30" t="s">
        <v>58</v>
      </c>
      <c r="E30" s="39" t="s">
        <v>5015</v>
      </c>
    </row>
    <row r="31" spans="1:16" ht="12.75">
      <c r="A31" t="s">
        <v>49</v>
      </c>
      <c s="34" t="s">
        <v>27</v>
      </c>
      <c s="34" t="s">
        <v>5131</v>
      </c>
      <c s="35" t="s">
        <v>52</v>
      </c>
      <c s="6" t="s">
        <v>5132</v>
      </c>
      <c s="36" t="s">
        <v>75</v>
      </c>
      <c s="37">
        <v>3026.4</v>
      </c>
      <c s="36">
        <v>0</v>
      </c>
      <c s="36">
        <f>ROUND(G31*H31,6)</f>
      </c>
      <c r="L31" s="38">
        <v>0</v>
      </c>
      <c s="32">
        <f>ROUND(ROUND(L31,2)*ROUND(G31,3),2)</f>
      </c>
      <c s="36" t="s">
        <v>3015</v>
      </c>
      <c>
        <f>(M31*21)/100</f>
      </c>
      <c t="s">
        <v>28</v>
      </c>
    </row>
    <row r="32" spans="1:5" ht="12.75">
      <c r="A32" s="35" t="s">
        <v>56</v>
      </c>
      <c r="E32" s="39" t="s">
        <v>52</v>
      </c>
    </row>
    <row r="33" spans="1:5" ht="25.5">
      <c r="A33" s="35" t="s">
        <v>57</v>
      </c>
      <c r="E33" s="40" t="s">
        <v>5394</v>
      </c>
    </row>
    <row r="34" spans="1:5" ht="191.25">
      <c r="A34" t="s">
        <v>58</v>
      </c>
      <c r="E34" s="39" t="s">
        <v>5134</v>
      </c>
    </row>
    <row r="35" spans="1:16" ht="12.75">
      <c r="A35" t="s">
        <v>49</v>
      </c>
      <c s="34" t="s">
        <v>168</v>
      </c>
      <c s="34" t="s">
        <v>3984</v>
      </c>
      <c s="35" t="s">
        <v>52</v>
      </c>
      <c s="6" t="s">
        <v>3985</v>
      </c>
      <c s="36" t="s">
        <v>75</v>
      </c>
      <c s="37">
        <v>1666.799</v>
      </c>
      <c s="36">
        <v>0</v>
      </c>
      <c s="36">
        <f>ROUND(G35*H35,6)</f>
      </c>
      <c r="L35" s="38">
        <v>0</v>
      </c>
      <c s="32">
        <f>ROUND(ROUND(L35,2)*ROUND(G35,3),2)</f>
      </c>
      <c s="36" t="s">
        <v>3015</v>
      </c>
      <c>
        <f>(M35*21)/100</f>
      </c>
      <c t="s">
        <v>28</v>
      </c>
    </row>
    <row r="36" spans="1:5" ht="12.75">
      <c r="A36" s="35" t="s">
        <v>56</v>
      </c>
      <c r="E36" s="39" t="s">
        <v>52</v>
      </c>
    </row>
    <row r="37" spans="1:5" ht="127.5">
      <c r="A37" s="35" t="s">
        <v>57</v>
      </c>
      <c r="E37" s="40" t="s">
        <v>5395</v>
      </c>
    </row>
    <row r="38" spans="1:5" ht="229.5">
      <c r="A38" t="s">
        <v>58</v>
      </c>
      <c r="E38" s="39" t="s">
        <v>5018</v>
      </c>
    </row>
    <row r="39" spans="1:16" ht="12.75">
      <c r="A39" t="s">
        <v>49</v>
      </c>
      <c s="34" t="s">
        <v>534</v>
      </c>
      <c s="34" t="s">
        <v>3384</v>
      </c>
      <c s="35" t="s">
        <v>52</v>
      </c>
      <c s="6" t="s">
        <v>3385</v>
      </c>
      <c s="36" t="s">
        <v>54</v>
      </c>
      <c s="37">
        <v>495</v>
      </c>
      <c s="36">
        <v>0</v>
      </c>
      <c s="36">
        <f>ROUND(G39*H39,6)</f>
      </c>
      <c r="L39" s="38">
        <v>0</v>
      </c>
      <c s="32">
        <f>ROUND(ROUND(L39,2)*ROUND(G39,3),2)</f>
      </c>
      <c s="36" t="s">
        <v>3015</v>
      </c>
      <c>
        <f>(M39*21)/100</f>
      </c>
      <c t="s">
        <v>28</v>
      </c>
    </row>
    <row r="40" spans="1:5" ht="25.5">
      <c r="A40" s="35" t="s">
        <v>56</v>
      </c>
      <c r="E40" s="39" t="s">
        <v>5280</v>
      </c>
    </row>
    <row r="41" spans="1:5" ht="63.75">
      <c r="A41" s="35" t="s">
        <v>57</v>
      </c>
      <c r="E41" s="40" t="s">
        <v>5396</v>
      </c>
    </row>
    <row r="42" spans="1:5" ht="25.5">
      <c r="A42" t="s">
        <v>58</v>
      </c>
      <c r="E42" s="39" t="s">
        <v>3387</v>
      </c>
    </row>
    <row r="43" spans="1:16" ht="12.75">
      <c r="A43" t="s">
        <v>49</v>
      </c>
      <c s="34" t="s">
        <v>673</v>
      </c>
      <c s="34" t="s">
        <v>4373</v>
      </c>
      <c s="35" t="s">
        <v>52</v>
      </c>
      <c s="6" t="s">
        <v>4374</v>
      </c>
      <c s="36" t="s">
        <v>54</v>
      </c>
      <c s="37">
        <v>840</v>
      </c>
      <c s="36">
        <v>0</v>
      </c>
      <c s="36">
        <f>ROUND(G43*H43,6)</f>
      </c>
      <c r="L43" s="38">
        <v>0</v>
      </c>
      <c s="32">
        <f>ROUND(ROUND(L43,2)*ROUND(G43,3),2)</f>
      </c>
      <c s="36" t="s">
        <v>3015</v>
      </c>
      <c>
        <f>(M43*21)/100</f>
      </c>
      <c t="s">
        <v>28</v>
      </c>
    </row>
    <row r="44" spans="1:5" ht="12.75">
      <c r="A44" s="35" t="s">
        <v>56</v>
      </c>
      <c r="E44" s="39" t="s">
        <v>52</v>
      </c>
    </row>
    <row r="45" spans="1:5" ht="76.5">
      <c r="A45" s="35" t="s">
        <v>57</v>
      </c>
      <c r="E45" s="40" t="s">
        <v>5397</v>
      </c>
    </row>
    <row r="46" spans="1:5" ht="38.25">
      <c r="A46" t="s">
        <v>58</v>
      </c>
      <c r="E46" s="39" t="s">
        <v>3547</v>
      </c>
    </row>
    <row r="47" spans="1:16" ht="12.75">
      <c r="A47" t="s">
        <v>49</v>
      </c>
      <c s="34" t="s">
        <v>677</v>
      </c>
      <c s="34" t="s">
        <v>2742</v>
      </c>
      <c s="35" t="s">
        <v>52</v>
      </c>
      <c s="6" t="s">
        <v>2743</v>
      </c>
      <c s="36" t="s">
        <v>54</v>
      </c>
      <c s="37">
        <v>840</v>
      </c>
      <c s="36">
        <v>0</v>
      </c>
      <c s="36">
        <f>ROUND(G47*H47,6)</f>
      </c>
      <c r="L47" s="38">
        <v>0</v>
      </c>
      <c s="32">
        <f>ROUND(ROUND(L47,2)*ROUND(G47,3),2)</f>
      </c>
      <c s="36" t="s">
        <v>3015</v>
      </c>
      <c>
        <f>(M47*21)/100</f>
      </c>
      <c t="s">
        <v>28</v>
      </c>
    </row>
    <row r="48" spans="1:5" ht="12.75">
      <c r="A48" s="35" t="s">
        <v>56</v>
      </c>
      <c r="E48" s="39" t="s">
        <v>52</v>
      </c>
    </row>
    <row r="49" spans="1:5" ht="63.75">
      <c r="A49" s="35" t="s">
        <v>57</v>
      </c>
      <c r="E49" s="40" t="s">
        <v>5398</v>
      </c>
    </row>
    <row r="50" spans="1:5" ht="25.5">
      <c r="A50" t="s">
        <v>58</v>
      </c>
      <c r="E50" s="39" t="s">
        <v>2744</v>
      </c>
    </row>
    <row r="51" spans="1:16" ht="12.75">
      <c r="A51" t="s">
        <v>49</v>
      </c>
      <c s="34" t="s">
        <v>681</v>
      </c>
      <c s="34" t="s">
        <v>5137</v>
      </c>
      <c s="35" t="s">
        <v>52</v>
      </c>
      <c s="6" t="s">
        <v>5138</v>
      </c>
      <c s="36" t="s">
        <v>54</v>
      </c>
      <c s="37">
        <v>840</v>
      </c>
      <c s="36">
        <v>0</v>
      </c>
      <c s="36">
        <f>ROUND(G51*H51,6)</f>
      </c>
      <c r="L51" s="38">
        <v>0</v>
      </c>
      <c s="32">
        <f>ROUND(ROUND(L51,2)*ROUND(G51,3),2)</f>
      </c>
      <c s="36" t="s">
        <v>3015</v>
      </c>
      <c>
        <f>(M51*21)/100</f>
      </c>
      <c t="s">
        <v>28</v>
      </c>
    </row>
    <row r="52" spans="1:5" ht="12.75">
      <c r="A52" s="35" t="s">
        <v>56</v>
      </c>
      <c r="E52" s="39" t="s">
        <v>52</v>
      </c>
    </row>
    <row r="53" spans="1:5" ht="63.75">
      <c r="A53" s="35" t="s">
        <v>57</v>
      </c>
      <c r="E53" s="40" t="s">
        <v>5398</v>
      </c>
    </row>
    <row r="54" spans="1:5" ht="38.25">
      <c r="A54" t="s">
        <v>58</v>
      </c>
      <c r="E54" s="39" t="s">
        <v>5140</v>
      </c>
    </row>
    <row r="55" spans="1:13" ht="12.75">
      <c r="A55" t="s">
        <v>47</v>
      </c>
      <c r="C55" s="31" t="s">
        <v>28</v>
      </c>
      <c r="E55" s="33" t="s">
        <v>3389</v>
      </c>
      <c r="J55" s="32">
        <f>0</f>
      </c>
      <c s="32">
        <f>0</f>
      </c>
      <c s="32">
        <f>0+L56+L60+L64+L68+L72+L76+L80+L84</f>
      </c>
      <c s="32">
        <f>0+M56+M60+M64+M68+M72+M76+M80+M84</f>
      </c>
    </row>
    <row r="56" spans="1:16" ht="12.75">
      <c r="A56" t="s">
        <v>49</v>
      </c>
      <c s="34" t="s">
        <v>685</v>
      </c>
      <c s="34" t="s">
        <v>4564</v>
      </c>
      <c s="35" t="s">
        <v>52</v>
      </c>
      <c s="6" t="s">
        <v>5283</v>
      </c>
      <c s="36" t="s">
        <v>648</v>
      </c>
      <c s="37">
        <v>9.815</v>
      </c>
      <c s="36">
        <v>0</v>
      </c>
      <c s="36">
        <f>ROUND(G56*H56,6)</f>
      </c>
      <c r="L56" s="38">
        <v>0</v>
      </c>
      <c s="32">
        <f>ROUND(ROUND(L56,2)*ROUND(G56,3),2)</f>
      </c>
      <c s="36" t="s">
        <v>3015</v>
      </c>
      <c>
        <f>(M56*21)/100</f>
      </c>
      <c t="s">
        <v>28</v>
      </c>
    </row>
    <row r="57" spans="1:5" ht="12.75">
      <c r="A57" s="35" t="s">
        <v>56</v>
      </c>
      <c r="E57" s="39" t="s">
        <v>52</v>
      </c>
    </row>
    <row r="58" spans="1:5" ht="51">
      <c r="A58" s="35" t="s">
        <v>57</v>
      </c>
      <c r="E58" s="40" t="s">
        <v>5399</v>
      </c>
    </row>
    <row r="59" spans="1:5" ht="38.25">
      <c r="A59" t="s">
        <v>58</v>
      </c>
      <c r="E59" s="39" t="s">
        <v>5285</v>
      </c>
    </row>
    <row r="60" spans="1:16" ht="12.75">
      <c r="A60" t="s">
        <v>49</v>
      </c>
      <c s="34" t="s">
        <v>50</v>
      </c>
      <c s="34" t="s">
        <v>5286</v>
      </c>
      <c s="35" t="s">
        <v>52</v>
      </c>
      <c s="6" t="s">
        <v>5287</v>
      </c>
      <c s="36" t="s">
        <v>54</v>
      </c>
      <c s="37">
        <v>130</v>
      </c>
      <c s="36">
        <v>0</v>
      </c>
      <c s="36">
        <f>ROUND(G60*H60,6)</f>
      </c>
      <c r="L60" s="38">
        <v>0</v>
      </c>
      <c s="32">
        <f>ROUND(ROUND(L60,2)*ROUND(G60,3),2)</f>
      </c>
      <c s="36" t="s">
        <v>3015</v>
      </c>
      <c>
        <f>(M60*21)/100</f>
      </c>
      <c t="s">
        <v>28</v>
      </c>
    </row>
    <row r="61" spans="1:5" ht="12.75">
      <c r="A61" s="35" t="s">
        <v>56</v>
      </c>
      <c r="E61" s="39" t="s">
        <v>52</v>
      </c>
    </row>
    <row r="62" spans="1:5" ht="102">
      <c r="A62" s="35" t="s">
        <v>57</v>
      </c>
      <c r="E62" s="40" t="s">
        <v>5400</v>
      </c>
    </row>
    <row r="63" spans="1:5" ht="25.5">
      <c r="A63" t="s">
        <v>58</v>
      </c>
      <c r="E63" s="39" t="s">
        <v>5289</v>
      </c>
    </row>
    <row r="64" spans="1:16" ht="12.75">
      <c r="A64" t="s">
        <v>49</v>
      </c>
      <c s="34" t="s">
        <v>60</v>
      </c>
      <c s="34" t="s">
        <v>5290</v>
      </c>
      <c s="35" t="s">
        <v>52</v>
      </c>
      <c s="6" t="s">
        <v>5291</v>
      </c>
      <c s="36" t="s">
        <v>54</v>
      </c>
      <c s="37">
        <v>16</v>
      </c>
      <c s="36">
        <v>0</v>
      </c>
      <c s="36">
        <f>ROUND(G64*H64,6)</f>
      </c>
      <c r="L64" s="38">
        <v>0</v>
      </c>
      <c s="32">
        <f>ROUND(ROUND(L64,2)*ROUND(G64,3),2)</f>
      </c>
      <c s="36" t="s">
        <v>3015</v>
      </c>
      <c>
        <f>(M64*21)/100</f>
      </c>
      <c t="s">
        <v>28</v>
      </c>
    </row>
    <row r="65" spans="1:5" ht="12.75">
      <c r="A65" s="35" t="s">
        <v>56</v>
      </c>
      <c r="E65" s="39" t="s">
        <v>52</v>
      </c>
    </row>
    <row r="66" spans="1:5" ht="89.25">
      <c r="A66" s="35" t="s">
        <v>57</v>
      </c>
      <c r="E66" s="40" t="s">
        <v>5401</v>
      </c>
    </row>
    <row r="67" spans="1:5" ht="344.25">
      <c r="A67" t="s">
        <v>58</v>
      </c>
      <c r="E67" s="39" t="s">
        <v>5293</v>
      </c>
    </row>
    <row r="68" spans="1:16" ht="12.75">
      <c r="A68" t="s">
        <v>49</v>
      </c>
      <c s="34" t="s">
        <v>64</v>
      </c>
      <c s="34" t="s">
        <v>5294</v>
      </c>
      <c s="35" t="s">
        <v>52</v>
      </c>
      <c s="6" t="s">
        <v>5295</v>
      </c>
      <c s="36" t="s">
        <v>105</v>
      </c>
      <c s="37">
        <v>72</v>
      </c>
      <c s="36">
        <v>0</v>
      </c>
      <c s="36">
        <f>ROUND(G68*H68,6)</f>
      </c>
      <c r="L68" s="38">
        <v>0</v>
      </c>
      <c s="32">
        <f>ROUND(ROUND(L68,2)*ROUND(G68,3),2)</f>
      </c>
      <c s="36" t="s">
        <v>3015</v>
      </c>
      <c>
        <f>(M68*21)/100</f>
      </c>
      <c t="s">
        <v>28</v>
      </c>
    </row>
    <row r="69" spans="1:5" ht="12.75">
      <c r="A69" s="35" t="s">
        <v>56</v>
      </c>
      <c r="E69" s="39" t="s">
        <v>52</v>
      </c>
    </row>
    <row r="70" spans="1:5" ht="38.25">
      <c r="A70" s="35" t="s">
        <v>57</v>
      </c>
      <c r="E70" s="40" t="s">
        <v>5402</v>
      </c>
    </row>
    <row r="71" spans="1:5" ht="63.75">
      <c r="A71" t="s">
        <v>58</v>
      </c>
      <c r="E71" s="39" t="s">
        <v>5297</v>
      </c>
    </row>
    <row r="72" spans="1:16" ht="25.5">
      <c r="A72" t="s">
        <v>49</v>
      </c>
      <c s="34" t="s">
        <v>69</v>
      </c>
      <c s="34" t="s">
        <v>5298</v>
      </c>
      <c s="35" t="s">
        <v>52</v>
      </c>
      <c s="6" t="s">
        <v>5299</v>
      </c>
      <c s="36" t="s">
        <v>105</v>
      </c>
      <c s="37">
        <v>278</v>
      </c>
      <c s="36">
        <v>0</v>
      </c>
      <c s="36">
        <f>ROUND(G72*H72,6)</f>
      </c>
      <c r="L72" s="38">
        <v>0</v>
      </c>
      <c s="32">
        <f>ROUND(ROUND(L72,2)*ROUND(G72,3),2)</f>
      </c>
      <c s="36" t="s">
        <v>3015</v>
      </c>
      <c>
        <f>(M72*21)/100</f>
      </c>
      <c t="s">
        <v>28</v>
      </c>
    </row>
    <row r="73" spans="1:5" ht="12.75">
      <c r="A73" s="35" t="s">
        <v>56</v>
      </c>
      <c r="E73" s="39" t="s">
        <v>52</v>
      </c>
    </row>
    <row r="74" spans="1:5" ht="127.5">
      <c r="A74" s="35" t="s">
        <v>57</v>
      </c>
      <c r="E74" s="40" t="s">
        <v>5403</v>
      </c>
    </row>
    <row r="75" spans="1:5" ht="63.75">
      <c r="A75" t="s">
        <v>58</v>
      </c>
      <c r="E75" s="39" t="s">
        <v>5297</v>
      </c>
    </row>
    <row r="76" spans="1:16" ht="12.75">
      <c r="A76" t="s">
        <v>49</v>
      </c>
      <c s="34" t="s">
        <v>72</v>
      </c>
      <c s="34" t="s">
        <v>5030</v>
      </c>
      <c s="35" t="s">
        <v>52</v>
      </c>
      <c s="6" t="s">
        <v>5031</v>
      </c>
      <c s="36" t="s">
        <v>75</v>
      </c>
      <c s="37">
        <v>104.17</v>
      </c>
      <c s="36">
        <v>0</v>
      </c>
      <c s="36">
        <f>ROUND(G76*H76,6)</f>
      </c>
      <c r="L76" s="38">
        <v>0</v>
      </c>
      <c s="32">
        <f>ROUND(ROUND(L76,2)*ROUND(G76,3),2)</f>
      </c>
      <c s="36" t="s">
        <v>3015</v>
      </c>
      <c>
        <f>(M76*21)/100</f>
      </c>
      <c t="s">
        <v>28</v>
      </c>
    </row>
    <row r="77" spans="1:5" ht="12.75">
      <c r="A77" s="35" t="s">
        <v>56</v>
      </c>
      <c r="E77" s="39" t="s">
        <v>52</v>
      </c>
    </row>
    <row r="78" spans="1:5" ht="204">
      <c r="A78" s="35" t="s">
        <v>57</v>
      </c>
      <c r="E78" s="40" t="s">
        <v>5404</v>
      </c>
    </row>
    <row r="79" spans="1:5" ht="369.75">
      <c r="A79" t="s">
        <v>58</v>
      </c>
      <c r="E79" s="39" t="s">
        <v>5023</v>
      </c>
    </row>
    <row r="80" spans="1:16" ht="12.75">
      <c r="A80" t="s">
        <v>49</v>
      </c>
      <c s="34" t="s">
        <v>78</v>
      </c>
      <c s="34" t="s">
        <v>4024</v>
      </c>
      <c s="35" t="s">
        <v>52</v>
      </c>
      <c s="6" t="s">
        <v>4025</v>
      </c>
      <c s="36" t="s">
        <v>648</v>
      </c>
      <c s="37">
        <v>3.834</v>
      </c>
      <c s="36">
        <v>0</v>
      </c>
      <c s="36">
        <f>ROUND(G80*H80,6)</f>
      </c>
      <c r="L80" s="38">
        <v>0</v>
      </c>
      <c s="32">
        <f>ROUND(ROUND(L80,2)*ROUND(G80,3),2)</f>
      </c>
      <c s="36" t="s">
        <v>3015</v>
      </c>
      <c>
        <f>(M80*21)/100</f>
      </c>
      <c t="s">
        <v>28</v>
      </c>
    </row>
    <row r="81" spans="1:5" ht="12.75">
      <c r="A81" s="35" t="s">
        <v>56</v>
      </c>
      <c r="E81" s="39" t="s">
        <v>52</v>
      </c>
    </row>
    <row r="82" spans="1:5" ht="89.25">
      <c r="A82" s="35" t="s">
        <v>57</v>
      </c>
      <c r="E82" s="40" t="s">
        <v>5405</v>
      </c>
    </row>
    <row r="83" spans="1:5" ht="267.75">
      <c r="A83" t="s">
        <v>58</v>
      </c>
      <c r="E83" s="39" t="s">
        <v>3577</v>
      </c>
    </row>
    <row r="84" spans="1:16" ht="12.75">
      <c r="A84" t="s">
        <v>49</v>
      </c>
      <c s="34" t="s">
        <v>83</v>
      </c>
      <c s="34" t="s">
        <v>5303</v>
      </c>
      <c s="35" t="s">
        <v>52</v>
      </c>
      <c s="6" t="s">
        <v>5304</v>
      </c>
      <c s="36" t="s">
        <v>67</v>
      </c>
      <c s="37">
        <v>16</v>
      </c>
      <c s="36">
        <v>0</v>
      </c>
      <c s="36">
        <f>ROUND(G84*H84,6)</f>
      </c>
      <c r="L84" s="38">
        <v>0</v>
      </c>
      <c s="32">
        <f>ROUND(ROUND(L84,2)*ROUND(G84,3),2)</f>
      </c>
      <c s="36" t="s">
        <v>1063</v>
      </c>
      <c>
        <f>(M84*21)/100</f>
      </c>
      <c t="s">
        <v>28</v>
      </c>
    </row>
    <row r="85" spans="1:5" ht="12.75">
      <c r="A85" s="35" t="s">
        <v>56</v>
      </c>
      <c r="E85" s="39" t="s">
        <v>52</v>
      </c>
    </row>
    <row r="86" spans="1:5" ht="38.25">
      <c r="A86" s="35" t="s">
        <v>57</v>
      </c>
      <c r="E86" s="40" t="s">
        <v>5406</v>
      </c>
    </row>
    <row r="87" spans="1:5" ht="127.5">
      <c r="A87" t="s">
        <v>58</v>
      </c>
      <c r="E87" s="39" t="s">
        <v>5306</v>
      </c>
    </row>
    <row r="88" spans="1:13" ht="12.75">
      <c r="A88" t="s">
        <v>47</v>
      </c>
      <c r="C88" s="31" t="s">
        <v>26</v>
      </c>
      <c r="E88" s="33" t="s">
        <v>3565</v>
      </c>
      <c r="J88" s="32">
        <f>0</f>
      </c>
      <c s="32">
        <f>0</f>
      </c>
      <c s="32">
        <f>0+L89+L93+L97+L101+L105+L109+L113+L117+L121</f>
      </c>
      <c s="32">
        <f>0+M89+M93+M97+M101+M105+M109+M113+M117+M121</f>
      </c>
    </row>
    <row r="89" spans="1:16" ht="12.75">
      <c r="A89" t="s">
        <v>49</v>
      </c>
      <c s="34" t="s">
        <v>87</v>
      </c>
      <c s="34" t="s">
        <v>5034</v>
      </c>
      <c s="35" t="s">
        <v>52</v>
      </c>
      <c s="6" t="s">
        <v>5035</v>
      </c>
      <c s="36" t="s">
        <v>75</v>
      </c>
      <c s="37">
        <v>12.58</v>
      </c>
      <c s="36">
        <v>0</v>
      </c>
      <c s="36">
        <f>ROUND(G89*H89,6)</f>
      </c>
      <c r="L89" s="38">
        <v>0</v>
      </c>
      <c s="32">
        <f>ROUND(ROUND(L89,2)*ROUND(G89,3),2)</f>
      </c>
      <c s="36" t="s">
        <v>3015</v>
      </c>
      <c>
        <f>(M89*21)/100</f>
      </c>
      <c t="s">
        <v>28</v>
      </c>
    </row>
    <row r="90" spans="1:5" ht="12.75">
      <c r="A90" s="35" t="s">
        <v>56</v>
      </c>
      <c r="E90" s="39" t="s">
        <v>5407</v>
      </c>
    </row>
    <row r="91" spans="1:5" ht="76.5">
      <c r="A91" s="35" t="s">
        <v>57</v>
      </c>
      <c r="E91" s="40" t="s">
        <v>5408</v>
      </c>
    </row>
    <row r="92" spans="1:5" ht="382.5">
      <c r="A92" t="s">
        <v>58</v>
      </c>
      <c r="E92" s="39" t="s">
        <v>5038</v>
      </c>
    </row>
    <row r="93" spans="1:16" ht="12.75">
      <c r="A93" t="s">
        <v>49</v>
      </c>
      <c s="34" t="s">
        <v>91</v>
      </c>
      <c s="34" t="s">
        <v>3786</v>
      </c>
      <c s="35" t="s">
        <v>52</v>
      </c>
      <c s="6" t="s">
        <v>3787</v>
      </c>
      <c s="36" t="s">
        <v>75</v>
      </c>
      <c s="37">
        <v>3.51</v>
      </c>
      <c s="36">
        <v>0</v>
      </c>
      <c s="36">
        <f>ROUND(G93*H93,6)</f>
      </c>
      <c r="L93" s="38">
        <v>0</v>
      </c>
      <c s="32">
        <f>ROUND(ROUND(L93,2)*ROUND(G93,3),2)</f>
      </c>
      <c s="36" t="s">
        <v>3015</v>
      </c>
      <c>
        <f>(M93*21)/100</f>
      </c>
      <c t="s">
        <v>28</v>
      </c>
    </row>
    <row r="94" spans="1:5" ht="12.75">
      <c r="A94" s="35" t="s">
        <v>56</v>
      </c>
      <c r="E94" s="39" t="s">
        <v>52</v>
      </c>
    </row>
    <row r="95" spans="1:5" ht="38.25">
      <c r="A95" s="35" t="s">
        <v>57</v>
      </c>
      <c r="E95" s="40" t="s">
        <v>5409</v>
      </c>
    </row>
    <row r="96" spans="1:5" ht="369.75">
      <c r="A96" t="s">
        <v>58</v>
      </c>
      <c r="E96" s="39" t="s">
        <v>3573</v>
      </c>
    </row>
    <row r="97" spans="1:16" ht="12.75">
      <c r="A97" t="s">
        <v>49</v>
      </c>
      <c s="34" t="s">
        <v>96</v>
      </c>
      <c s="34" t="s">
        <v>3790</v>
      </c>
      <c s="35" t="s">
        <v>52</v>
      </c>
      <c s="6" t="s">
        <v>3791</v>
      </c>
      <c s="36" t="s">
        <v>648</v>
      </c>
      <c s="37">
        <v>1.533</v>
      </c>
      <c s="36">
        <v>0</v>
      </c>
      <c s="36">
        <f>ROUND(G97*H97,6)</f>
      </c>
      <c r="L97" s="38">
        <v>0</v>
      </c>
      <c s="32">
        <f>ROUND(ROUND(L97,2)*ROUND(G97,3),2)</f>
      </c>
      <c s="36" t="s">
        <v>3015</v>
      </c>
      <c>
        <f>(M97*21)/100</f>
      </c>
      <c t="s">
        <v>28</v>
      </c>
    </row>
    <row r="98" spans="1:5" ht="12.75">
      <c r="A98" s="35" t="s">
        <v>56</v>
      </c>
      <c r="E98" s="39" t="s">
        <v>52</v>
      </c>
    </row>
    <row r="99" spans="1:5" ht="25.5">
      <c r="A99" s="35" t="s">
        <v>57</v>
      </c>
      <c r="E99" s="40" t="s">
        <v>5410</v>
      </c>
    </row>
    <row r="100" spans="1:5" ht="267.75">
      <c r="A100" t="s">
        <v>58</v>
      </c>
      <c r="E100" s="39" t="s">
        <v>3577</v>
      </c>
    </row>
    <row r="101" spans="1:16" ht="12.75">
      <c r="A101" t="s">
        <v>49</v>
      </c>
      <c s="34" t="s">
        <v>1000</v>
      </c>
      <c s="34" t="s">
        <v>5042</v>
      </c>
      <c s="35" t="s">
        <v>52</v>
      </c>
      <c s="6" t="s">
        <v>5043</v>
      </c>
      <c s="36" t="s">
        <v>75</v>
      </c>
      <c s="37">
        <v>248.56</v>
      </c>
      <c s="36">
        <v>0</v>
      </c>
      <c s="36">
        <f>ROUND(G101*H101,6)</f>
      </c>
      <c r="L101" s="38">
        <v>0</v>
      </c>
      <c s="32">
        <f>ROUND(ROUND(L101,2)*ROUND(G101,3),2)</f>
      </c>
      <c s="36" t="s">
        <v>3015</v>
      </c>
      <c>
        <f>(M101*21)/100</f>
      </c>
      <c t="s">
        <v>28</v>
      </c>
    </row>
    <row r="102" spans="1:5" ht="12.75">
      <c r="A102" s="35" t="s">
        <v>56</v>
      </c>
      <c r="E102" s="39" t="s">
        <v>52</v>
      </c>
    </row>
    <row r="103" spans="1:5" ht="89.25">
      <c r="A103" s="35" t="s">
        <v>57</v>
      </c>
      <c r="E103" s="40" t="s">
        <v>5411</v>
      </c>
    </row>
    <row r="104" spans="1:5" ht="369.75">
      <c r="A104" t="s">
        <v>58</v>
      </c>
      <c r="E104" s="39" t="s">
        <v>3573</v>
      </c>
    </row>
    <row r="105" spans="1:16" ht="12.75">
      <c r="A105" t="s">
        <v>49</v>
      </c>
      <c s="34" t="s">
        <v>102</v>
      </c>
      <c s="34" t="s">
        <v>4674</v>
      </c>
      <c s="35" t="s">
        <v>52</v>
      </c>
      <c s="6" t="s">
        <v>5046</v>
      </c>
      <c s="36" t="s">
        <v>648</v>
      </c>
      <c s="37">
        <v>46.967</v>
      </c>
      <c s="36">
        <v>0</v>
      </c>
      <c s="36">
        <f>ROUND(G105*H105,6)</f>
      </c>
      <c r="L105" s="38">
        <v>0</v>
      </c>
      <c s="32">
        <f>ROUND(ROUND(L105,2)*ROUND(G105,3),2)</f>
      </c>
      <c s="36" t="s">
        <v>3015</v>
      </c>
      <c>
        <f>(M105*21)/100</f>
      </c>
      <c t="s">
        <v>28</v>
      </c>
    </row>
    <row r="106" spans="1:5" ht="12.75">
      <c r="A106" s="35" t="s">
        <v>56</v>
      </c>
      <c r="E106" s="39" t="s">
        <v>52</v>
      </c>
    </row>
    <row r="107" spans="1:5" ht="76.5">
      <c r="A107" s="35" t="s">
        <v>57</v>
      </c>
      <c r="E107" s="40" t="s">
        <v>5412</v>
      </c>
    </row>
    <row r="108" spans="1:5" ht="267.75">
      <c r="A108" t="s">
        <v>58</v>
      </c>
      <c r="E108" s="39" t="s">
        <v>3577</v>
      </c>
    </row>
    <row r="109" spans="1:16" ht="12.75">
      <c r="A109" t="s">
        <v>49</v>
      </c>
      <c s="34" t="s">
        <v>924</v>
      </c>
      <c s="34" t="s">
        <v>5314</v>
      </c>
      <c s="35" t="s">
        <v>52</v>
      </c>
      <c s="6" t="s">
        <v>3798</v>
      </c>
      <c s="36" t="s">
        <v>2207</v>
      </c>
      <c s="37">
        <v>195.33</v>
      </c>
      <c s="36">
        <v>0</v>
      </c>
      <c s="36">
        <f>ROUND(G109*H109,6)</f>
      </c>
      <c r="L109" s="38">
        <v>0</v>
      </c>
      <c s="32">
        <f>ROUND(ROUND(L109,2)*ROUND(G109,3),2)</f>
      </c>
      <c s="36" t="s">
        <v>3015</v>
      </c>
      <c>
        <f>(M109*21)/100</f>
      </c>
      <c t="s">
        <v>28</v>
      </c>
    </row>
    <row r="110" spans="1:5" ht="12.75">
      <c r="A110" s="35" t="s">
        <v>56</v>
      </c>
      <c r="E110" s="39" t="s">
        <v>52</v>
      </c>
    </row>
    <row r="111" spans="1:5" ht="38.25">
      <c r="A111" s="35" t="s">
        <v>57</v>
      </c>
      <c r="E111" s="40" t="s">
        <v>5413</v>
      </c>
    </row>
    <row r="112" spans="1:5" ht="293.25">
      <c r="A112" t="s">
        <v>58</v>
      </c>
      <c r="E112" s="39" t="s">
        <v>4252</v>
      </c>
    </row>
    <row r="113" spans="1:16" ht="12.75">
      <c r="A113" t="s">
        <v>49</v>
      </c>
      <c s="34" t="s">
        <v>108</v>
      </c>
      <c s="34" t="s">
        <v>5414</v>
      </c>
      <c s="35" t="s">
        <v>52</v>
      </c>
      <c s="6" t="s">
        <v>5415</v>
      </c>
      <c s="36" t="s">
        <v>648</v>
      </c>
      <c s="37">
        <v>1.014</v>
      </c>
      <c s="36">
        <v>0</v>
      </c>
      <c s="36">
        <f>ROUND(G113*H113,6)</f>
      </c>
      <c r="L113" s="38">
        <v>0</v>
      </c>
      <c s="32">
        <f>ROUND(ROUND(L113,2)*ROUND(G113,3),2)</f>
      </c>
      <c s="36" t="s">
        <v>3015</v>
      </c>
      <c>
        <f>(M113*21)/100</f>
      </c>
      <c t="s">
        <v>28</v>
      </c>
    </row>
    <row r="114" spans="1:5" ht="12.75">
      <c r="A114" s="35" t="s">
        <v>56</v>
      </c>
      <c r="E114" s="39" t="s">
        <v>52</v>
      </c>
    </row>
    <row r="115" spans="1:5" ht="127.5">
      <c r="A115" s="35" t="s">
        <v>57</v>
      </c>
      <c r="E115" s="40" t="s">
        <v>5416</v>
      </c>
    </row>
    <row r="116" spans="1:5" ht="293.25">
      <c r="A116" t="s">
        <v>58</v>
      </c>
      <c r="E116" s="39" t="s">
        <v>4252</v>
      </c>
    </row>
    <row r="117" spans="1:16" ht="12.75">
      <c r="A117" t="s">
        <v>49</v>
      </c>
      <c s="34" t="s">
        <v>112</v>
      </c>
      <c s="34" t="s">
        <v>5316</v>
      </c>
      <c s="35" t="s">
        <v>52</v>
      </c>
      <c s="6" t="s">
        <v>5317</v>
      </c>
      <c s="36" t="s">
        <v>75</v>
      </c>
      <c s="37">
        <v>134.26</v>
      </c>
      <c s="36">
        <v>0</v>
      </c>
      <c s="36">
        <f>ROUND(G117*H117,6)</f>
      </c>
      <c r="L117" s="38">
        <v>0</v>
      </c>
      <c s="32">
        <f>ROUND(ROUND(L117,2)*ROUND(G117,3),2)</f>
      </c>
      <c s="36" t="s">
        <v>3015</v>
      </c>
      <c>
        <f>(M117*21)/100</f>
      </c>
      <c t="s">
        <v>28</v>
      </c>
    </row>
    <row r="118" spans="1:5" ht="12.75">
      <c r="A118" s="35" t="s">
        <v>56</v>
      </c>
      <c r="E118" s="39" t="s">
        <v>52</v>
      </c>
    </row>
    <row r="119" spans="1:5" ht="25.5">
      <c r="A119" s="35" t="s">
        <v>57</v>
      </c>
      <c r="E119" s="40" t="s">
        <v>5417</v>
      </c>
    </row>
    <row r="120" spans="1:5" ht="369.75">
      <c r="A120" t="s">
        <v>58</v>
      </c>
      <c r="E120" s="39" t="s">
        <v>3573</v>
      </c>
    </row>
    <row r="121" spans="1:16" ht="12.75">
      <c r="A121" t="s">
        <v>49</v>
      </c>
      <c s="34" t="s">
        <v>116</v>
      </c>
      <c s="34" t="s">
        <v>5319</v>
      </c>
      <c s="35" t="s">
        <v>52</v>
      </c>
      <c s="6" t="s">
        <v>5320</v>
      </c>
      <c s="36" t="s">
        <v>648</v>
      </c>
      <c s="37">
        <v>38.471</v>
      </c>
      <c s="36">
        <v>0</v>
      </c>
      <c s="36">
        <f>ROUND(G121*H121,6)</f>
      </c>
      <c r="L121" s="38">
        <v>0</v>
      </c>
      <c s="32">
        <f>ROUND(ROUND(L121,2)*ROUND(G121,3),2)</f>
      </c>
      <c s="36" t="s">
        <v>3015</v>
      </c>
      <c>
        <f>(M121*21)/100</f>
      </c>
      <c t="s">
        <v>28</v>
      </c>
    </row>
    <row r="122" spans="1:5" ht="12.75">
      <c r="A122" s="35" t="s">
        <v>56</v>
      </c>
      <c r="E122" s="39" t="s">
        <v>52</v>
      </c>
    </row>
    <row r="123" spans="1:5" ht="38.25">
      <c r="A123" s="35" t="s">
        <v>57</v>
      </c>
      <c r="E123" s="40" t="s">
        <v>5418</v>
      </c>
    </row>
    <row r="124" spans="1:5" ht="267.75">
      <c r="A124" t="s">
        <v>58</v>
      </c>
      <c r="E124" s="39" t="s">
        <v>3577</v>
      </c>
    </row>
    <row r="125" spans="1:13" ht="12.75">
      <c r="A125" t="s">
        <v>47</v>
      </c>
      <c r="C125" s="31" t="s">
        <v>94</v>
      </c>
      <c r="E125" s="33" t="s">
        <v>3585</v>
      </c>
      <c r="J125" s="32">
        <f>0</f>
      </c>
      <c s="32">
        <f>0</f>
      </c>
      <c s="32">
        <f>0+L126+L130+L134+L138+L142+L146</f>
      </c>
      <c s="32">
        <f>0+M126+M130+M134+M138+M142+M146</f>
      </c>
    </row>
    <row r="126" spans="1:16" ht="12.75">
      <c r="A126" t="s">
        <v>49</v>
      </c>
      <c s="34" t="s">
        <v>120</v>
      </c>
      <c s="34" t="s">
        <v>5322</v>
      </c>
      <c s="35" t="s">
        <v>52</v>
      </c>
      <c s="6" t="s">
        <v>5323</v>
      </c>
      <c s="36" t="s">
        <v>75</v>
      </c>
      <c s="37">
        <v>41.63</v>
      </c>
      <c s="36">
        <v>0</v>
      </c>
      <c s="36">
        <f>ROUND(G126*H126,6)</f>
      </c>
      <c r="L126" s="38">
        <v>0</v>
      </c>
      <c s="32">
        <f>ROUND(ROUND(L126,2)*ROUND(G126,3),2)</f>
      </c>
      <c s="36" t="s">
        <v>3015</v>
      </c>
      <c>
        <f>(M126*21)/100</f>
      </c>
      <c t="s">
        <v>28</v>
      </c>
    </row>
    <row r="127" spans="1:5" ht="12.75">
      <c r="A127" s="35" t="s">
        <v>56</v>
      </c>
      <c r="E127" s="39" t="s">
        <v>5419</v>
      </c>
    </row>
    <row r="128" spans="1:5" ht="89.25">
      <c r="A128" s="35" t="s">
        <v>57</v>
      </c>
      <c r="E128" s="40" t="s">
        <v>5420</v>
      </c>
    </row>
    <row r="129" spans="1:5" ht="369.75">
      <c r="A129" t="s">
        <v>58</v>
      </c>
      <c r="E129" s="39" t="s">
        <v>3573</v>
      </c>
    </row>
    <row r="130" spans="1:16" ht="12.75">
      <c r="A130" t="s">
        <v>49</v>
      </c>
      <c s="34" t="s">
        <v>124</v>
      </c>
      <c s="34" t="s">
        <v>3586</v>
      </c>
      <c s="35" t="s">
        <v>52</v>
      </c>
      <c s="6" t="s">
        <v>3587</v>
      </c>
      <c s="36" t="s">
        <v>75</v>
      </c>
      <c s="37">
        <v>56.91</v>
      </c>
      <c s="36">
        <v>0</v>
      </c>
      <c s="36">
        <f>ROUND(G130*H130,6)</f>
      </c>
      <c r="L130" s="38">
        <v>0</v>
      </c>
      <c s="32">
        <f>ROUND(ROUND(L130,2)*ROUND(G130,3),2)</f>
      </c>
      <c s="36" t="s">
        <v>3015</v>
      </c>
      <c>
        <f>(M130*21)/100</f>
      </c>
      <c t="s">
        <v>28</v>
      </c>
    </row>
    <row r="131" spans="1:5" ht="12.75">
      <c r="A131" s="35" t="s">
        <v>56</v>
      </c>
      <c r="E131" s="39" t="s">
        <v>52</v>
      </c>
    </row>
    <row r="132" spans="1:5" ht="229.5">
      <c r="A132" s="35" t="s">
        <v>57</v>
      </c>
      <c r="E132" s="40" t="s">
        <v>5421</v>
      </c>
    </row>
    <row r="133" spans="1:5" ht="369.75">
      <c r="A133" t="s">
        <v>58</v>
      </c>
      <c r="E133" s="39" t="s">
        <v>3573</v>
      </c>
    </row>
    <row r="134" spans="1:16" ht="12.75">
      <c r="A134" t="s">
        <v>49</v>
      </c>
      <c s="34" t="s">
        <v>128</v>
      </c>
      <c s="34" t="s">
        <v>3802</v>
      </c>
      <c s="35" t="s">
        <v>52</v>
      </c>
      <c s="6" t="s">
        <v>3803</v>
      </c>
      <c s="36" t="s">
        <v>75</v>
      </c>
      <c s="37">
        <v>5.206</v>
      </c>
      <c s="36">
        <v>0</v>
      </c>
      <c s="36">
        <f>ROUND(G134*H134,6)</f>
      </c>
      <c r="L134" s="38">
        <v>0</v>
      </c>
      <c s="32">
        <f>ROUND(ROUND(L134,2)*ROUND(G134,3),2)</f>
      </c>
      <c s="36" t="s">
        <v>3015</v>
      </c>
      <c>
        <f>(M134*21)/100</f>
      </c>
      <c t="s">
        <v>28</v>
      </c>
    </row>
    <row r="135" spans="1:5" ht="12.75">
      <c r="A135" s="35" t="s">
        <v>56</v>
      </c>
      <c r="E135" s="39" t="s">
        <v>52</v>
      </c>
    </row>
    <row r="136" spans="1:5" ht="63.75">
      <c r="A136" s="35" t="s">
        <v>57</v>
      </c>
      <c r="E136" s="40" t="s">
        <v>5422</v>
      </c>
    </row>
    <row r="137" spans="1:5" ht="369.75">
      <c r="A137" t="s">
        <v>58</v>
      </c>
      <c r="E137" s="39" t="s">
        <v>3573</v>
      </c>
    </row>
    <row r="138" spans="1:16" ht="12.75">
      <c r="A138" t="s">
        <v>49</v>
      </c>
      <c s="34" t="s">
        <v>132</v>
      </c>
      <c s="34" t="s">
        <v>4760</v>
      </c>
      <c s="35" t="s">
        <v>52</v>
      </c>
      <c s="6" t="s">
        <v>5157</v>
      </c>
      <c s="36" t="s">
        <v>75</v>
      </c>
      <c s="37">
        <v>161.659</v>
      </c>
      <c s="36">
        <v>0</v>
      </c>
      <c s="36">
        <f>ROUND(G138*H138,6)</f>
      </c>
      <c r="L138" s="38">
        <v>0</v>
      </c>
      <c s="32">
        <f>ROUND(ROUND(L138,2)*ROUND(G138,3),2)</f>
      </c>
      <c s="36" t="s">
        <v>3015</v>
      </c>
      <c>
        <f>(M138*21)/100</f>
      </c>
      <c t="s">
        <v>28</v>
      </c>
    </row>
    <row r="139" spans="1:5" ht="25.5">
      <c r="A139" s="35" t="s">
        <v>56</v>
      </c>
      <c r="E139" s="39" t="s">
        <v>5423</v>
      </c>
    </row>
    <row r="140" spans="1:5" ht="204">
      <c r="A140" s="35" t="s">
        <v>57</v>
      </c>
      <c r="E140" s="40" t="s">
        <v>5424</v>
      </c>
    </row>
    <row r="141" spans="1:5" ht="369.75">
      <c r="A141" t="s">
        <v>58</v>
      </c>
      <c r="E141" s="39" t="s">
        <v>3573</v>
      </c>
    </row>
    <row r="142" spans="1:16" ht="12.75">
      <c r="A142" t="s">
        <v>49</v>
      </c>
      <c s="34" t="s">
        <v>136</v>
      </c>
      <c s="34" t="s">
        <v>4764</v>
      </c>
      <c s="35" t="s">
        <v>52</v>
      </c>
      <c s="6" t="s">
        <v>5160</v>
      </c>
      <c s="36" t="s">
        <v>75</v>
      </c>
      <c s="37">
        <v>92.542</v>
      </c>
      <c s="36">
        <v>0</v>
      </c>
      <c s="36">
        <f>ROUND(G142*H142,6)</f>
      </c>
      <c r="L142" s="38">
        <v>0</v>
      </c>
      <c s="32">
        <f>ROUND(ROUND(L142,2)*ROUND(G142,3),2)</f>
      </c>
      <c s="36" t="s">
        <v>3015</v>
      </c>
      <c>
        <f>(M142*21)/100</f>
      </c>
      <c t="s">
        <v>28</v>
      </c>
    </row>
    <row r="143" spans="1:5" ht="12.75">
      <c r="A143" s="35" t="s">
        <v>56</v>
      </c>
      <c r="E143" s="39" t="s">
        <v>52</v>
      </c>
    </row>
    <row r="144" spans="1:5" ht="140.25">
      <c r="A144" s="35" t="s">
        <v>57</v>
      </c>
      <c r="E144" s="40" t="s">
        <v>5425</v>
      </c>
    </row>
    <row r="145" spans="1:5" ht="369.75">
      <c r="A145" t="s">
        <v>58</v>
      </c>
      <c r="E145" s="39" t="s">
        <v>3573</v>
      </c>
    </row>
    <row r="146" spans="1:16" ht="12.75">
      <c r="A146" t="s">
        <v>49</v>
      </c>
      <c s="34" t="s">
        <v>140</v>
      </c>
      <c s="34" t="s">
        <v>5052</v>
      </c>
      <c s="35" t="s">
        <v>52</v>
      </c>
      <c s="6" t="s">
        <v>5053</v>
      </c>
      <c s="36" t="s">
        <v>648</v>
      </c>
      <c s="37">
        <v>1.161</v>
      </c>
      <c s="36">
        <v>0</v>
      </c>
      <c s="36">
        <f>ROUND(G146*H146,6)</f>
      </c>
      <c r="L146" s="38">
        <v>0</v>
      </c>
      <c s="32">
        <f>ROUND(ROUND(L146,2)*ROUND(G146,3),2)</f>
      </c>
      <c s="36" t="s">
        <v>3015</v>
      </c>
      <c>
        <f>(M146*21)/100</f>
      </c>
      <c t="s">
        <v>28</v>
      </c>
    </row>
    <row r="147" spans="1:5" ht="38.25">
      <c r="A147" s="35" t="s">
        <v>56</v>
      </c>
      <c r="E147" s="39" t="s">
        <v>5162</v>
      </c>
    </row>
    <row r="148" spans="1:5" ht="114.75">
      <c r="A148" s="35" t="s">
        <v>57</v>
      </c>
      <c r="E148" s="40" t="s">
        <v>5426</v>
      </c>
    </row>
    <row r="149" spans="1:5" ht="191.25">
      <c r="A149" t="s">
        <v>58</v>
      </c>
      <c r="E149" s="39" t="s">
        <v>5055</v>
      </c>
    </row>
    <row r="150" spans="1:13" ht="12.75">
      <c r="A150" t="s">
        <v>47</v>
      </c>
      <c r="C150" s="31" t="s">
        <v>100</v>
      </c>
      <c r="E150" s="33" t="s">
        <v>1683</v>
      </c>
      <c r="J150" s="32">
        <f>0</f>
      </c>
      <c s="32">
        <f>0</f>
      </c>
      <c s="32">
        <f>0+L151</f>
      </c>
      <c s="32">
        <f>0+M151</f>
      </c>
    </row>
    <row r="151" spans="1:16" ht="12.75">
      <c r="A151" t="s">
        <v>49</v>
      </c>
      <c s="34" t="s">
        <v>143</v>
      </c>
      <c s="34" t="s">
        <v>5334</v>
      </c>
      <c s="35" t="s">
        <v>52</v>
      </c>
      <c s="6" t="s">
        <v>5335</v>
      </c>
      <c s="36" t="s">
        <v>54</v>
      </c>
      <c s="37">
        <v>173.52</v>
      </c>
      <c s="36">
        <v>0</v>
      </c>
      <c s="36">
        <f>ROUND(G151*H151,6)</f>
      </c>
      <c r="L151" s="38">
        <v>0</v>
      </c>
      <c s="32">
        <f>ROUND(ROUND(L151,2)*ROUND(G151,3),2)</f>
      </c>
      <c s="36" t="s">
        <v>3015</v>
      </c>
      <c>
        <f>(M151*21)/100</f>
      </c>
      <c t="s">
        <v>28</v>
      </c>
    </row>
    <row r="152" spans="1:5" ht="12.75">
      <c r="A152" s="35" t="s">
        <v>56</v>
      </c>
      <c r="E152" s="39" t="s">
        <v>52</v>
      </c>
    </row>
    <row r="153" spans="1:5" ht="63.75">
      <c r="A153" s="35" t="s">
        <v>57</v>
      </c>
      <c r="E153" s="40" t="s">
        <v>5427</v>
      </c>
    </row>
    <row r="154" spans="1:5" ht="153">
      <c r="A154" t="s">
        <v>58</v>
      </c>
      <c r="E154" s="39" t="s">
        <v>4276</v>
      </c>
    </row>
    <row r="155" spans="1:13" ht="12.75">
      <c r="A155" t="s">
        <v>47</v>
      </c>
      <c r="C155" s="31" t="s">
        <v>168</v>
      </c>
      <c r="E155" s="33" t="s">
        <v>1269</v>
      </c>
      <c r="J155" s="32">
        <f>0</f>
      </c>
      <c s="32">
        <f>0</f>
      </c>
      <c s="32">
        <f>0+L156+L160+L164+L168+L172+L176+L180+L184+L188+L192</f>
      </c>
      <c s="32">
        <f>0+M156+M160+M164+M168+M172+M176+M180+M184+M188+M192</f>
      </c>
    </row>
    <row r="156" spans="1:16" ht="25.5">
      <c r="A156" t="s">
        <v>49</v>
      </c>
      <c s="34" t="s">
        <v>147</v>
      </c>
      <c s="34" t="s">
        <v>3625</v>
      </c>
      <c s="35" t="s">
        <v>52</v>
      </c>
      <c s="6" t="s">
        <v>3626</v>
      </c>
      <c s="36" t="s">
        <v>54</v>
      </c>
      <c s="37">
        <v>46.551</v>
      </c>
      <c s="36">
        <v>0</v>
      </c>
      <c s="36">
        <f>ROUND(G156*H156,6)</f>
      </c>
      <c r="L156" s="38">
        <v>0</v>
      </c>
      <c s="32">
        <f>ROUND(ROUND(L156,2)*ROUND(G156,3),2)</f>
      </c>
      <c s="36" t="s">
        <v>3015</v>
      </c>
      <c>
        <f>(M156*21)/100</f>
      </c>
      <c t="s">
        <v>28</v>
      </c>
    </row>
    <row r="157" spans="1:5" ht="12.75">
      <c r="A157" s="35" t="s">
        <v>56</v>
      </c>
      <c r="E157" s="39" t="s">
        <v>5205</v>
      </c>
    </row>
    <row r="158" spans="1:5" ht="63.75">
      <c r="A158" s="35" t="s">
        <v>57</v>
      </c>
      <c r="E158" s="40" t="s">
        <v>5428</v>
      </c>
    </row>
    <row r="159" spans="1:5" ht="191.25">
      <c r="A159" t="s">
        <v>58</v>
      </c>
      <c r="E159" s="39" t="s">
        <v>3628</v>
      </c>
    </row>
    <row r="160" spans="1:16" ht="25.5">
      <c r="A160" t="s">
        <v>49</v>
      </c>
      <c s="34" t="s">
        <v>170</v>
      </c>
      <c s="34" t="s">
        <v>5339</v>
      </c>
      <c s="35" t="s">
        <v>52</v>
      </c>
      <c s="6" t="s">
        <v>5340</v>
      </c>
      <c s="36" t="s">
        <v>54</v>
      </c>
      <c s="37">
        <v>93.102</v>
      </c>
      <c s="36">
        <v>0</v>
      </c>
      <c s="36">
        <f>ROUND(G160*H160,6)</f>
      </c>
      <c r="L160" s="38">
        <v>0</v>
      </c>
      <c s="32">
        <f>ROUND(ROUND(L160,2)*ROUND(G160,3),2)</f>
      </c>
      <c s="36" t="s">
        <v>3015</v>
      </c>
      <c>
        <f>(M160*21)/100</f>
      </c>
      <c t="s">
        <v>28</v>
      </c>
    </row>
    <row r="161" spans="1:5" ht="12.75">
      <c r="A161" s="35" t="s">
        <v>56</v>
      </c>
      <c r="E161" s="39" t="s">
        <v>5341</v>
      </c>
    </row>
    <row r="162" spans="1:5" ht="25.5">
      <c r="A162" s="35" t="s">
        <v>57</v>
      </c>
      <c r="E162" s="40" t="s">
        <v>5429</v>
      </c>
    </row>
    <row r="163" spans="1:5" ht="191.25">
      <c r="A163" t="s">
        <v>58</v>
      </c>
      <c r="E163" s="39" t="s">
        <v>3628</v>
      </c>
    </row>
    <row r="164" spans="1:16" ht="12.75">
      <c r="A164" t="s">
        <v>49</v>
      </c>
      <c s="34" t="s">
        <v>175</v>
      </c>
      <c s="34" t="s">
        <v>5207</v>
      </c>
      <c s="35" t="s">
        <v>52</v>
      </c>
      <c s="6" t="s">
        <v>5208</v>
      </c>
      <c s="36" t="s">
        <v>54</v>
      </c>
      <c s="37">
        <v>271.426</v>
      </c>
      <c s="36">
        <v>0</v>
      </c>
      <c s="36">
        <f>ROUND(G164*H164,6)</f>
      </c>
      <c r="L164" s="38">
        <v>0</v>
      </c>
      <c s="32">
        <f>ROUND(ROUND(L164,2)*ROUND(G164,3),2)</f>
      </c>
      <c s="36" t="s">
        <v>3015</v>
      </c>
      <c>
        <f>(M164*21)/100</f>
      </c>
      <c t="s">
        <v>28</v>
      </c>
    </row>
    <row r="165" spans="1:5" ht="12.75">
      <c r="A165" s="35" t="s">
        <v>56</v>
      </c>
      <c r="E165" s="39" t="s">
        <v>52</v>
      </c>
    </row>
    <row r="166" spans="1:5" ht="51">
      <c r="A166" s="35" t="s">
        <v>57</v>
      </c>
      <c r="E166" s="40" t="s">
        <v>5430</v>
      </c>
    </row>
    <row r="167" spans="1:5" ht="191.25">
      <c r="A167" t="s">
        <v>58</v>
      </c>
      <c r="E167" s="39" t="s">
        <v>3628</v>
      </c>
    </row>
    <row r="168" spans="1:16" ht="12.75">
      <c r="A168" t="s">
        <v>49</v>
      </c>
      <c s="34" t="s">
        <v>178</v>
      </c>
      <c s="34" t="s">
        <v>4837</v>
      </c>
      <c s="35" t="s">
        <v>52</v>
      </c>
      <c s="6" t="s">
        <v>4838</v>
      </c>
      <c s="36" t="s">
        <v>54</v>
      </c>
      <c s="37">
        <v>1156.893</v>
      </c>
      <c s="36">
        <v>0</v>
      </c>
      <c s="36">
        <f>ROUND(G168*H168,6)</f>
      </c>
      <c r="L168" s="38">
        <v>0</v>
      </c>
      <c s="32">
        <f>ROUND(ROUND(L168,2)*ROUND(G168,3),2)</f>
      </c>
      <c s="36" t="s">
        <v>3015</v>
      </c>
      <c>
        <f>(M168*21)/100</f>
      </c>
      <c t="s">
        <v>28</v>
      </c>
    </row>
    <row r="169" spans="1:5" ht="12.75">
      <c r="A169" s="35" t="s">
        <v>56</v>
      </c>
      <c r="E169" s="39" t="s">
        <v>52</v>
      </c>
    </row>
    <row r="170" spans="1:5" ht="229.5">
      <c r="A170" s="35" t="s">
        <v>57</v>
      </c>
      <c r="E170" s="40" t="s">
        <v>5431</v>
      </c>
    </row>
    <row r="171" spans="1:5" ht="204">
      <c r="A171" t="s">
        <v>58</v>
      </c>
      <c r="E171" s="39" t="s">
        <v>5211</v>
      </c>
    </row>
    <row r="172" spans="1:16" ht="12.75">
      <c r="A172" t="s">
        <v>49</v>
      </c>
      <c s="34" t="s">
        <v>181</v>
      </c>
      <c s="34" t="s">
        <v>3850</v>
      </c>
      <c s="35" t="s">
        <v>52</v>
      </c>
      <c s="6" t="s">
        <v>3851</v>
      </c>
      <c s="36" t="s">
        <v>54</v>
      </c>
      <c s="37">
        <v>1330.124</v>
      </c>
      <c s="36">
        <v>0</v>
      </c>
      <c s="36">
        <f>ROUND(G172*H172,6)</f>
      </c>
      <c r="L172" s="38">
        <v>0</v>
      </c>
      <c s="32">
        <f>ROUND(ROUND(L172,2)*ROUND(G172,3),2)</f>
      </c>
      <c s="36" t="s">
        <v>3015</v>
      </c>
      <c>
        <f>(M172*21)/100</f>
      </c>
      <c t="s">
        <v>28</v>
      </c>
    </row>
    <row r="173" spans="1:5" ht="12.75">
      <c r="A173" s="35" t="s">
        <v>56</v>
      </c>
      <c r="E173" s="39" t="s">
        <v>52</v>
      </c>
    </row>
    <row r="174" spans="1:5" ht="191.25">
      <c r="A174" s="35" t="s">
        <v>57</v>
      </c>
      <c r="E174" s="40" t="s">
        <v>5344</v>
      </c>
    </row>
    <row r="175" spans="1:5" ht="38.25">
      <c r="A175" t="s">
        <v>58</v>
      </c>
      <c r="E175" s="39" t="s">
        <v>5213</v>
      </c>
    </row>
    <row r="176" spans="1:16" ht="12.75">
      <c r="A176" t="s">
        <v>49</v>
      </c>
      <c s="34" t="s">
        <v>185</v>
      </c>
      <c s="34" t="s">
        <v>5214</v>
      </c>
      <c s="35" t="s">
        <v>52</v>
      </c>
      <c s="6" t="s">
        <v>5215</v>
      </c>
      <c s="36" t="s">
        <v>54</v>
      </c>
      <c s="37">
        <v>603.406</v>
      </c>
      <c s="36">
        <v>0</v>
      </c>
      <c s="36">
        <f>ROUND(G176*H176,6)</f>
      </c>
      <c r="L176" s="38">
        <v>0</v>
      </c>
      <c s="32">
        <f>ROUND(ROUND(L176,2)*ROUND(G176,3),2)</f>
      </c>
      <c s="36" t="s">
        <v>3015</v>
      </c>
      <c>
        <f>(M176*21)/100</f>
      </c>
      <c t="s">
        <v>28</v>
      </c>
    </row>
    <row r="177" spans="1:5" ht="12.75">
      <c r="A177" s="35" t="s">
        <v>56</v>
      </c>
      <c r="E177" s="39" t="s">
        <v>52</v>
      </c>
    </row>
    <row r="178" spans="1:5" ht="165.75">
      <c r="A178" s="35" t="s">
        <v>57</v>
      </c>
      <c r="E178" s="40" t="s">
        <v>5432</v>
      </c>
    </row>
    <row r="179" spans="1:5" ht="63.75">
      <c r="A179" t="s">
        <v>58</v>
      </c>
      <c r="E179" s="39" t="s">
        <v>5217</v>
      </c>
    </row>
    <row r="180" spans="1:16" ht="12.75">
      <c r="A180" t="s">
        <v>49</v>
      </c>
      <c s="34" t="s">
        <v>925</v>
      </c>
      <c s="34" t="s">
        <v>5346</v>
      </c>
      <c s="35" t="s">
        <v>52</v>
      </c>
      <c s="6" t="s">
        <v>5347</v>
      </c>
      <c s="36" t="s">
        <v>54</v>
      </c>
      <c s="37">
        <v>1173.51</v>
      </c>
      <c s="36">
        <v>0</v>
      </c>
      <c s="36">
        <f>ROUND(G180*H180,6)</f>
      </c>
      <c r="L180" s="38">
        <v>0</v>
      </c>
      <c s="32">
        <f>ROUND(ROUND(L180,2)*ROUND(G180,3),2)</f>
      </c>
      <c s="36" t="s">
        <v>3015</v>
      </c>
      <c>
        <f>(M180*21)/100</f>
      </c>
      <c t="s">
        <v>28</v>
      </c>
    </row>
    <row r="181" spans="1:5" ht="12.75">
      <c r="A181" s="35" t="s">
        <v>56</v>
      </c>
      <c r="E181" s="39" t="s">
        <v>52</v>
      </c>
    </row>
    <row r="182" spans="1:5" ht="140.25">
      <c r="A182" s="35" t="s">
        <v>57</v>
      </c>
      <c r="E182" s="40" t="s">
        <v>5433</v>
      </c>
    </row>
    <row r="183" spans="1:5" ht="51">
      <c r="A183" t="s">
        <v>58</v>
      </c>
      <c r="E183" s="39" t="s">
        <v>5108</v>
      </c>
    </row>
    <row r="184" spans="1:16" ht="12.75">
      <c r="A184" t="s">
        <v>49</v>
      </c>
      <c s="34" t="s">
        <v>926</v>
      </c>
      <c s="34" t="s">
        <v>5349</v>
      </c>
      <c s="35" t="s">
        <v>52</v>
      </c>
      <c s="6" t="s">
        <v>5350</v>
      </c>
      <c s="36" t="s">
        <v>54</v>
      </c>
      <c s="37">
        <v>1173.51</v>
      </c>
      <c s="36">
        <v>0</v>
      </c>
      <c s="36">
        <f>ROUND(G184*H184,6)</f>
      </c>
      <c r="L184" s="38">
        <v>0</v>
      </c>
      <c s="32">
        <f>ROUND(ROUND(L184,2)*ROUND(G184,3),2)</f>
      </c>
      <c s="36" t="s">
        <v>3015</v>
      </c>
      <c>
        <f>(M184*21)/100</f>
      </c>
      <c t="s">
        <v>28</v>
      </c>
    </row>
    <row r="185" spans="1:5" ht="12.75">
      <c r="A185" s="35" t="s">
        <v>56</v>
      </c>
      <c r="E185" s="39" t="s">
        <v>52</v>
      </c>
    </row>
    <row r="186" spans="1:5" ht="140.25">
      <c r="A186" s="35" t="s">
        <v>57</v>
      </c>
      <c r="E186" s="40" t="s">
        <v>5433</v>
      </c>
    </row>
    <row r="187" spans="1:5" ht="51">
      <c r="A187" t="s">
        <v>58</v>
      </c>
      <c r="E187" s="39" t="s">
        <v>5108</v>
      </c>
    </row>
    <row r="188" spans="1:16" ht="25.5">
      <c r="A188" t="s">
        <v>49</v>
      </c>
      <c s="34" t="s">
        <v>831</v>
      </c>
      <c s="34" t="s">
        <v>5351</v>
      </c>
      <c s="35" t="s">
        <v>52</v>
      </c>
      <c s="6" t="s">
        <v>5204</v>
      </c>
      <c s="36" t="s">
        <v>54</v>
      </c>
      <c s="37">
        <v>1156.893</v>
      </c>
      <c s="36">
        <v>0</v>
      </c>
      <c s="36">
        <f>ROUND(G188*H188,6)</f>
      </c>
      <c r="L188" s="38">
        <v>0</v>
      </c>
      <c s="32">
        <f>ROUND(ROUND(L188,2)*ROUND(G188,3),2)</f>
      </c>
      <c s="36" t="s">
        <v>1063</v>
      </c>
      <c>
        <f>(M188*21)/100</f>
      </c>
      <c t="s">
        <v>28</v>
      </c>
    </row>
    <row r="189" spans="1:5" ht="12.75">
      <c r="A189" s="35" t="s">
        <v>56</v>
      </c>
      <c r="E189" s="39" t="s">
        <v>5205</v>
      </c>
    </row>
    <row r="190" spans="1:5" ht="229.5">
      <c r="A190" s="35" t="s">
        <v>57</v>
      </c>
      <c r="E190" s="40" t="s">
        <v>5434</v>
      </c>
    </row>
    <row r="191" spans="1:5" ht="191.25">
      <c r="A191" t="s">
        <v>58</v>
      </c>
      <c r="E191" s="39" t="s">
        <v>3628</v>
      </c>
    </row>
    <row r="192" spans="1:16" ht="12.75">
      <c r="A192" t="s">
        <v>49</v>
      </c>
      <c s="34" t="s">
        <v>188</v>
      </c>
      <c s="34" t="s">
        <v>5353</v>
      </c>
      <c s="35" t="s">
        <v>52</v>
      </c>
      <c s="6" t="s">
        <v>5354</v>
      </c>
      <c s="36" t="s">
        <v>54</v>
      </c>
      <c s="37">
        <v>168.723</v>
      </c>
      <c s="36">
        <v>0</v>
      </c>
      <c s="36">
        <f>ROUND(G192*H192,6)</f>
      </c>
      <c r="L192" s="38">
        <v>0</v>
      </c>
      <c s="32">
        <f>ROUND(ROUND(L192,2)*ROUND(G192,3),2)</f>
      </c>
      <c s="36" t="s">
        <v>1063</v>
      </c>
      <c>
        <f>(M192*21)/100</f>
      </c>
      <c t="s">
        <v>28</v>
      </c>
    </row>
    <row r="193" spans="1:5" ht="12.75">
      <c r="A193" s="35" t="s">
        <v>56</v>
      </c>
      <c r="E193" s="39" t="s">
        <v>52</v>
      </c>
    </row>
    <row r="194" spans="1:5" ht="51">
      <c r="A194" s="35" t="s">
        <v>57</v>
      </c>
      <c r="E194" s="40" t="s">
        <v>5435</v>
      </c>
    </row>
    <row r="195" spans="1:5" ht="12.75">
      <c r="A195" t="s">
        <v>58</v>
      </c>
      <c r="E195" s="39" t="s">
        <v>52</v>
      </c>
    </row>
    <row r="196" spans="1:13" ht="12.75">
      <c r="A196" t="s">
        <v>47</v>
      </c>
      <c r="C196" s="31" t="s">
        <v>534</v>
      </c>
      <c r="E196" s="33" t="s">
        <v>1740</v>
      </c>
      <c r="J196" s="32">
        <f>0</f>
      </c>
      <c s="32">
        <f>0</f>
      </c>
      <c s="32">
        <f>0+L197+L201+L205</f>
      </c>
      <c s="32">
        <f>0+M197+M201+M205</f>
      </c>
    </row>
    <row r="197" spans="1:16" ht="12.75">
      <c r="A197" t="s">
        <v>49</v>
      </c>
      <c s="34" t="s">
        <v>192</v>
      </c>
      <c s="34" t="s">
        <v>5356</v>
      </c>
      <c s="35" t="s">
        <v>52</v>
      </c>
      <c s="6" t="s">
        <v>5357</v>
      </c>
      <c s="36" t="s">
        <v>105</v>
      </c>
      <c s="37">
        <v>60</v>
      </c>
      <c s="36">
        <v>0</v>
      </c>
      <c s="36">
        <f>ROUND(G197*H197,6)</f>
      </c>
      <c r="L197" s="38">
        <v>0</v>
      </c>
      <c s="32">
        <f>ROUND(ROUND(L197,2)*ROUND(G197,3),2)</f>
      </c>
      <c s="36" t="s">
        <v>3015</v>
      </c>
      <c>
        <f>(M197*21)/100</f>
      </c>
      <c t="s">
        <v>28</v>
      </c>
    </row>
    <row r="198" spans="1:5" ht="12.75">
      <c r="A198" s="35" t="s">
        <v>56</v>
      </c>
      <c r="E198" s="39" t="s">
        <v>52</v>
      </c>
    </row>
    <row r="199" spans="1:5" ht="25.5">
      <c r="A199" s="35" t="s">
        <v>57</v>
      </c>
      <c r="E199" s="40" t="s">
        <v>5358</v>
      </c>
    </row>
    <row r="200" spans="1:5" ht="242.25">
      <c r="A200" t="s">
        <v>58</v>
      </c>
      <c r="E200" s="39" t="s">
        <v>5359</v>
      </c>
    </row>
    <row r="201" spans="1:16" ht="12.75">
      <c r="A201" t="s">
        <v>49</v>
      </c>
      <c s="34" t="s">
        <v>196</v>
      </c>
      <c s="34" t="s">
        <v>5360</v>
      </c>
      <c s="35" t="s">
        <v>52</v>
      </c>
      <c s="6" t="s">
        <v>5361</v>
      </c>
      <c s="36" t="s">
        <v>105</v>
      </c>
      <c s="37">
        <v>30</v>
      </c>
      <c s="36">
        <v>0</v>
      </c>
      <c s="36">
        <f>ROUND(G201*H201,6)</f>
      </c>
      <c r="L201" s="38">
        <v>0</v>
      </c>
      <c s="32">
        <f>ROUND(ROUND(L201,2)*ROUND(G201,3),2)</f>
      </c>
      <c s="36" t="s">
        <v>3015</v>
      </c>
      <c>
        <f>(M201*21)/100</f>
      </c>
      <c t="s">
        <v>28</v>
      </c>
    </row>
    <row r="202" spans="1:5" ht="12.75">
      <c r="A202" s="35" t="s">
        <v>56</v>
      </c>
      <c r="E202" s="39" t="s">
        <v>52</v>
      </c>
    </row>
    <row r="203" spans="1:5" ht="25.5">
      <c r="A203" s="35" t="s">
        <v>57</v>
      </c>
      <c r="E203" s="40" t="s">
        <v>5362</v>
      </c>
    </row>
    <row r="204" spans="1:5" ht="242.25">
      <c r="A204" t="s">
        <v>58</v>
      </c>
      <c r="E204" s="39" t="s">
        <v>5359</v>
      </c>
    </row>
    <row r="205" spans="1:16" ht="12.75">
      <c r="A205" t="s">
        <v>49</v>
      </c>
      <c s="34" t="s">
        <v>200</v>
      </c>
      <c s="34" t="s">
        <v>5436</v>
      </c>
      <c s="35" t="s">
        <v>52</v>
      </c>
      <c s="6" t="s">
        <v>5437</v>
      </c>
      <c s="36" t="s">
        <v>75</v>
      </c>
      <c s="37">
        <v>4</v>
      </c>
      <c s="36">
        <v>0</v>
      </c>
      <c s="36">
        <f>ROUND(G205*H205,6)</f>
      </c>
      <c r="L205" s="38">
        <v>0</v>
      </c>
      <c s="32">
        <f>ROUND(ROUND(L205,2)*ROUND(G205,3),2)</f>
      </c>
      <c s="36" t="s">
        <v>3015</v>
      </c>
      <c>
        <f>(M205*21)/100</f>
      </c>
      <c t="s">
        <v>28</v>
      </c>
    </row>
    <row r="206" spans="1:5" ht="12.75">
      <c r="A206" s="35" t="s">
        <v>56</v>
      </c>
      <c r="E206" s="39" t="s">
        <v>52</v>
      </c>
    </row>
    <row r="207" spans="1:5" ht="25.5">
      <c r="A207" s="35" t="s">
        <v>57</v>
      </c>
      <c r="E207" s="40" t="s">
        <v>5438</v>
      </c>
    </row>
    <row r="208" spans="1:5" ht="369.75">
      <c r="A208" t="s">
        <v>58</v>
      </c>
      <c r="E208" s="39" t="s">
        <v>3573</v>
      </c>
    </row>
    <row r="209" spans="1:13" ht="12.75">
      <c r="A209" t="s">
        <v>47</v>
      </c>
      <c r="C209" s="31" t="s">
        <v>673</v>
      </c>
      <c r="E209" s="33" t="s">
        <v>1744</v>
      </c>
      <c r="J209" s="32">
        <f>0</f>
      </c>
      <c s="32">
        <f>0</f>
      </c>
      <c s="32">
        <f>0+L210+L214+L218+L222+L226+L230+L234</f>
      </c>
      <c s="32">
        <f>0+M210+M214+M218+M222+M226+M230+M234</f>
      </c>
    </row>
    <row r="210" spans="1:16" ht="12.75">
      <c r="A210" t="s">
        <v>49</v>
      </c>
      <c s="34" t="s">
        <v>204</v>
      </c>
      <c s="34" t="s">
        <v>5229</v>
      </c>
      <c s="35" t="s">
        <v>52</v>
      </c>
      <c s="6" t="s">
        <v>5230</v>
      </c>
      <c s="36" t="s">
        <v>67</v>
      </c>
      <c s="37">
        <v>2</v>
      </c>
      <c s="36">
        <v>0</v>
      </c>
      <c s="36">
        <f>ROUND(G210*H210,6)</f>
      </c>
      <c r="L210" s="38">
        <v>0</v>
      </c>
      <c s="32">
        <f>ROUND(ROUND(L210,2)*ROUND(G210,3),2)</f>
      </c>
      <c s="36" t="s">
        <v>3015</v>
      </c>
      <c>
        <f>(M210*21)/100</f>
      </c>
      <c t="s">
        <v>28</v>
      </c>
    </row>
    <row r="211" spans="1:5" ht="12.75">
      <c r="A211" s="35" t="s">
        <v>56</v>
      </c>
      <c r="E211" s="39" t="s">
        <v>52</v>
      </c>
    </row>
    <row r="212" spans="1:5" ht="25.5">
      <c r="A212" s="35" t="s">
        <v>57</v>
      </c>
      <c r="E212" s="40" t="s">
        <v>5439</v>
      </c>
    </row>
    <row r="213" spans="1:5" ht="25.5">
      <c r="A213" t="s">
        <v>58</v>
      </c>
      <c r="E213" s="39" t="s">
        <v>5232</v>
      </c>
    </row>
    <row r="214" spans="1:16" ht="12.75">
      <c r="A214" t="s">
        <v>49</v>
      </c>
      <c s="34" t="s">
        <v>207</v>
      </c>
      <c s="34" t="s">
        <v>5085</v>
      </c>
      <c s="35" t="s">
        <v>52</v>
      </c>
      <c s="6" t="s">
        <v>5086</v>
      </c>
      <c s="36" t="s">
        <v>54</v>
      </c>
      <c s="37">
        <v>177.52</v>
      </c>
      <c s="36">
        <v>0</v>
      </c>
      <c s="36">
        <f>ROUND(G214*H214,6)</f>
      </c>
      <c r="L214" s="38">
        <v>0</v>
      </c>
      <c s="32">
        <f>ROUND(ROUND(L214,2)*ROUND(G214,3),2)</f>
      </c>
      <c s="36" t="s">
        <v>3015</v>
      </c>
      <c>
        <f>(M214*21)/100</f>
      </c>
      <c t="s">
        <v>28</v>
      </c>
    </row>
    <row r="215" spans="1:5" ht="12.75">
      <c r="A215" s="35" t="s">
        <v>56</v>
      </c>
      <c r="E215" s="39" t="s">
        <v>52</v>
      </c>
    </row>
    <row r="216" spans="1:5" ht="89.25">
      <c r="A216" s="35" t="s">
        <v>57</v>
      </c>
      <c r="E216" s="40" t="s">
        <v>5365</v>
      </c>
    </row>
    <row r="217" spans="1:5" ht="25.5">
      <c r="A217" t="s">
        <v>58</v>
      </c>
      <c r="E217" s="39" t="s">
        <v>5088</v>
      </c>
    </row>
    <row r="218" spans="1:16" ht="12.75">
      <c r="A218" t="s">
        <v>49</v>
      </c>
      <c s="34" t="s">
        <v>210</v>
      </c>
      <c s="34" t="s">
        <v>5366</v>
      </c>
      <c s="35" t="s">
        <v>52</v>
      </c>
      <c s="6" t="s">
        <v>5367</v>
      </c>
      <c s="36" t="s">
        <v>105</v>
      </c>
      <c s="37">
        <v>148.66</v>
      </c>
      <c s="36">
        <v>0</v>
      </c>
      <c s="36">
        <f>ROUND(G218*H218,6)</f>
      </c>
      <c r="L218" s="38">
        <v>0</v>
      </c>
      <c s="32">
        <f>ROUND(ROUND(L218,2)*ROUND(G218,3),2)</f>
      </c>
      <c s="36" t="s">
        <v>3015</v>
      </c>
      <c>
        <f>(M218*21)/100</f>
      </c>
      <c t="s">
        <v>28</v>
      </c>
    </row>
    <row r="219" spans="1:5" ht="12.75">
      <c r="A219" s="35" t="s">
        <v>56</v>
      </c>
      <c r="E219" s="39" t="s">
        <v>52</v>
      </c>
    </row>
    <row r="220" spans="1:5" ht="89.25">
      <c r="A220" s="35" t="s">
        <v>57</v>
      </c>
      <c r="E220" s="40" t="s">
        <v>5368</v>
      </c>
    </row>
    <row r="221" spans="1:5" ht="25.5">
      <c r="A221" t="s">
        <v>58</v>
      </c>
      <c r="E221" s="39" t="s">
        <v>5088</v>
      </c>
    </row>
    <row r="222" spans="1:16" ht="12.75">
      <c r="A222" t="s">
        <v>49</v>
      </c>
      <c s="34" t="s">
        <v>214</v>
      </c>
      <c s="34" t="s">
        <v>3896</v>
      </c>
      <c s="35" t="s">
        <v>52</v>
      </c>
      <c s="6" t="s">
        <v>3897</v>
      </c>
      <c s="36" t="s">
        <v>75</v>
      </c>
      <c s="37">
        <v>223.347</v>
      </c>
      <c s="36">
        <v>0</v>
      </c>
      <c s="36">
        <f>ROUND(G222*H222,6)</f>
      </c>
      <c r="L222" s="38">
        <v>0</v>
      </c>
      <c s="32">
        <f>ROUND(ROUND(L222,2)*ROUND(G222,3),2)</f>
      </c>
      <c s="36" t="s">
        <v>3015</v>
      </c>
      <c>
        <f>(M222*21)/100</f>
      </c>
      <c t="s">
        <v>28</v>
      </c>
    </row>
    <row r="223" spans="1:5" ht="12.75">
      <c r="A223" s="35" t="s">
        <v>56</v>
      </c>
      <c r="E223" s="39" t="s">
        <v>52</v>
      </c>
    </row>
    <row r="224" spans="1:5" ht="51">
      <c r="A224" s="35" t="s">
        <v>57</v>
      </c>
      <c r="E224" s="40" t="s">
        <v>5440</v>
      </c>
    </row>
    <row r="225" spans="1:5" ht="114.75">
      <c r="A225" t="s">
        <v>58</v>
      </c>
      <c r="E225" s="39" t="s">
        <v>5076</v>
      </c>
    </row>
    <row r="226" spans="1:16" ht="12.75">
      <c r="A226" t="s">
        <v>49</v>
      </c>
      <c s="34" t="s">
        <v>218</v>
      </c>
      <c s="34" t="s">
        <v>4160</v>
      </c>
      <c s="35" t="s">
        <v>52</v>
      </c>
      <c s="6" t="s">
        <v>4161</v>
      </c>
      <c s="36" t="s">
        <v>75</v>
      </c>
      <c s="37">
        <v>143.778</v>
      </c>
      <c s="36">
        <v>0</v>
      </c>
      <c s="36">
        <f>ROUND(G226*H226,6)</f>
      </c>
      <c r="L226" s="38">
        <v>0</v>
      </c>
      <c s="32">
        <f>ROUND(ROUND(L226,2)*ROUND(G226,3),2)</f>
      </c>
      <c s="36" t="s">
        <v>3015</v>
      </c>
      <c>
        <f>(M226*21)/100</f>
      </c>
      <c t="s">
        <v>28</v>
      </c>
    </row>
    <row r="227" spans="1:5" ht="12.75">
      <c r="A227" s="35" t="s">
        <v>56</v>
      </c>
      <c r="E227" s="39" t="s">
        <v>52</v>
      </c>
    </row>
    <row r="228" spans="1:5" ht="76.5">
      <c r="A228" s="35" t="s">
        <v>57</v>
      </c>
      <c r="E228" s="40" t="s">
        <v>5441</v>
      </c>
    </row>
    <row r="229" spans="1:5" ht="114.75">
      <c r="A229" t="s">
        <v>58</v>
      </c>
      <c r="E229" s="39" t="s">
        <v>5076</v>
      </c>
    </row>
    <row r="230" spans="1:16" ht="12.75">
      <c r="A230" t="s">
        <v>49</v>
      </c>
      <c s="34" t="s">
        <v>222</v>
      </c>
      <c s="34" t="s">
        <v>4996</v>
      </c>
      <c s="35" t="s">
        <v>52</v>
      </c>
      <c s="6" t="s">
        <v>5077</v>
      </c>
      <c s="36" t="s">
        <v>54</v>
      </c>
      <c s="37">
        <v>229.9</v>
      </c>
      <c s="36">
        <v>0</v>
      </c>
      <c s="36">
        <f>ROUND(G230*H230,6)</f>
      </c>
      <c r="L230" s="38">
        <v>0</v>
      </c>
      <c s="32">
        <f>ROUND(ROUND(L230,2)*ROUND(G230,3),2)</f>
      </c>
      <c s="36" t="s">
        <v>3015</v>
      </c>
      <c>
        <f>(M230*21)/100</f>
      </c>
      <c t="s">
        <v>28</v>
      </c>
    </row>
    <row r="231" spans="1:5" ht="12.75">
      <c r="A231" s="35" t="s">
        <v>56</v>
      </c>
      <c r="E231" s="39" t="s">
        <v>5260</v>
      </c>
    </row>
    <row r="232" spans="1:5" ht="25.5">
      <c r="A232" s="35" t="s">
        <v>57</v>
      </c>
      <c r="E232" s="40" t="s">
        <v>5442</v>
      </c>
    </row>
    <row r="233" spans="1:5" ht="89.25">
      <c r="A233" t="s">
        <v>58</v>
      </c>
      <c r="E233" s="39" t="s">
        <v>3684</v>
      </c>
    </row>
    <row r="234" spans="1:16" ht="25.5">
      <c r="A234" t="s">
        <v>49</v>
      </c>
      <c s="34" t="s">
        <v>226</v>
      </c>
      <c s="34" t="s">
        <v>5382</v>
      </c>
      <c s="35" t="s">
        <v>52</v>
      </c>
      <c s="6" t="s">
        <v>5383</v>
      </c>
      <c s="36" t="s">
        <v>105</v>
      </c>
      <c s="37">
        <v>30.13</v>
      </c>
      <c s="36">
        <v>0</v>
      </c>
      <c s="36">
        <f>ROUND(G234*H234,6)</f>
      </c>
      <c r="L234" s="38">
        <v>0</v>
      </c>
      <c s="32">
        <f>ROUND(ROUND(L234,2)*ROUND(G234,3),2)</f>
      </c>
      <c s="36" t="s">
        <v>1063</v>
      </c>
      <c>
        <f>(M234*21)/100</f>
      </c>
      <c t="s">
        <v>28</v>
      </c>
    </row>
    <row r="235" spans="1:5" ht="12.75">
      <c r="A235" s="35" t="s">
        <v>56</v>
      </c>
      <c r="E235" s="39" t="s">
        <v>5384</v>
      </c>
    </row>
    <row r="236" spans="1:5" ht="51">
      <c r="A236" s="35" t="s">
        <v>57</v>
      </c>
      <c r="E236" s="40" t="s">
        <v>5443</v>
      </c>
    </row>
    <row r="237" spans="1:5" ht="76.5">
      <c r="A237" t="s">
        <v>58</v>
      </c>
      <c r="E237" s="39" t="s">
        <v>3667</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3248</v>
      </c>
    </row>
    <row r="241" spans="1:5" ht="76.5">
      <c r="A241" s="35" t="s">
        <v>57</v>
      </c>
      <c r="E241" s="40" t="s">
        <v>5444</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3248</v>
      </c>
    </row>
    <row r="245" spans="1:5" ht="76.5">
      <c r="A245" s="35" t="s">
        <v>57</v>
      </c>
      <c r="E245" s="40" t="s">
        <v>5445</v>
      </c>
    </row>
    <row r="246" spans="1:5" ht="102">
      <c r="A246" t="s">
        <v>58</v>
      </c>
      <c r="E246" s="39" t="s">
        <v>651</v>
      </c>
    </row>
    <row r="247" spans="1:16" ht="38.25">
      <c r="A247" t="s">
        <v>49</v>
      </c>
      <c s="34" t="s">
        <v>238</v>
      </c>
      <c s="34" t="s">
        <v>3426</v>
      </c>
      <c s="35" t="s">
        <v>3427</v>
      </c>
      <c s="6" t="s">
        <v>3428</v>
      </c>
      <c s="36" t="s">
        <v>648</v>
      </c>
      <c s="37">
        <v>1815.84</v>
      </c>
      <c s="36">
        <v>0</v>
      </c>
      <c s="36">
        <f>ROUND(G247*H247,6)</f>
      </c>
      <c r="L247" s="38">
        <v>0</v>
      </c>
      <c s="32">
        <f>ROUND(ROUND(L247,2)*ROUND(G247,3),2)</f>
      </c>
      <c s="36" t="s">
        <v>649</v>
      </c>
      <c>
        <f>(M247*21)/100</f>
      </c>
      <c t="s">
        <v>28</v>
      </c>
    </row>
    <row r="248" spans="1:5" ht="25.5">
      <c r="A248" s="35" t="s">
        <v>56</v>
      </c>
      <c r="E248" s="39" t="s">
        <v>3248</v>
      </c>
    </row>
    <row r="249" spans="1:5" ht="76.5">
      <c r="A249" s="35" t="s">
        <v>57</v>
      </c>
      <c r="E249" s="40" t="s">
        <v>5446</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5449</v>
      </c>
      <c r="E8" s="30" t="s">
        <v>5448</v>
      </c>
      <c r="J8" s="29">
        <f>0+J9+J30+J51+J96+J125+J154+J171+J192+J201+J262</f>
      </c>
      <c s="29">
        <f>0+K9+K30+K51+K96+K125+K154+K171+K192+K201+K262</f>
      </c>
      <c s="29">
        <f>0+L9+L30+L51+L96+L125+L154+L171+L192+L201+L262</f>
      </c>
      <c s="29">
        <f>0+M9+M30+M51+M96+M125+M154+M171+M192+M201+M262</f>
      </c>
    </row>
    <row r="9" spans="1:13" ht="12.75">
      <c r="A9" t="s">
        <v>47</v>
      </c>
      <c r="C9" s="31" t="s">
        <v>1614</v>
      </c>
      <c r="E9" s="33" t="s">
        <v>1615</v>
      </c>
      <c r="J9" s="32">
        <f>0</f>
      </c>
      <c s="32">
        <f>0</f>
      </c>
      <c s="32">
        <f>0+L10+L14+L18+L22+L26</f>
      </c>
      <c s="32">
        <f>0+M10+M14+M18+M22+M26</f>
      </c>
    </row>
    <row r="10" spans="1:16" ht="12.75">
      <c r="A10" t="s">
        <v>49</v>
      </c>
      <c s="34" t="s">
        <v>644</v>
      </c>
      <c s="34" t="s">
        <v>1042</v>
      </c>
      <c s="35" t="s">
        <v>52</v>
      </c>
      <c s="6" t="s">
        <v>1043</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5450</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5451</v>
      </c>
    </row>
    <row r="17" spans="1:5" ht="12.75">
      <c r="A17" t="s">
        <v>58</v>
      </c>
      <c r="E17" s="39" t="s">
        <v>2749</v>
      </c>
    </row>
    <row r="18" spans="1:16" ht="12.75">
      <c r="A18" t="s">
        <v>49</v>
      </c>
      <c s="34" t="s">
        <v>26</v>
      </c>
      <c s="34" t="s">
        <v>5118</v>
      </c>
      <c s="35" t="s">
        <v>52</v>
      </c>
      <c s="6" t="s">
        <v>5119</v>
      </c>
      <c s="36" t="s">
        <v>67</v>
      </c>
      <c s="37">
        <v>1</v>
      </c>
      <c s="36">
        <v>0</v>
      </c>
      <c s="36">
        <f>ROUND(G18*H18,6)</f>
      </c>
      <c r="L18" s="38">
        <v>0</v>
      </c>
      <c s="32">
        <f>ROUND(ROUND(L18,2)*ROUND(G18,3),2)</f>
      </c>
      <c s="36" t="s">
        <v>3015</v>
      </c>
      <c>
        <f>(M18*21)/100</f>
      </c>
      <c t="s">
        <v>28</v>
      </c>
    </row>
    <row r="19" spans="1:5" ht="12.75">
      <c r="A19" s="35" t="s">
        <v>56</v>
      </c>
      <c r="E19" s="39" t="s">
        <v>5452</v>
      </c>
    </row>
    <row r="20" spans="1:5" ht="12.75">
      <c r="A20" s="35" t="s">
        <v>57</v>
      </c>
      <c r="E20" s="40" t="s">
        <v>52</v>
      </c>
    </row>
    <row r="21" spans="1:5" ht="12.75">
      <c r="A21" t="s">
        <v>58</v>
      </c>
      <c r="E21" s="39" t="s">
        <v>2749</v>
      </c>
    </row>
    <row r="22" spans="1:16" ht="12.75">
      <c r="A22" t="s">
        <v>49</v>
      </c>
      <c s="34" t="s">
        <v>94</v>
      </c>
      <c s="34" t="s">
        <v>5120</v>
      </c>
      <c s="35" t="s">
        <v>52</v>
      </c>
      <c s="6" t="s">
        <v>5121</v>
      </c>
      <c s="36" t="s">
        <v>67</v>
      </c>
      <c s="37">
        <v>1</v>
      </c>
      <c s="36">
        <v>0</v>
      </c>
      <c s="36">
        <f>ROUND(G22*H22,6)</f>
      </c>
      <c r="L22" s="38">
        <v>0</v>
      </c>
      <c s="32">
        <f>ROUND(ROUND(L22,2)*ROUND(G22,3),2)</f>
      </c>
      <c s="36" t="s">
        <v>3015</v>
      </c>
      <c>
        <f>(M22*21)/100</f>
      </c>
      <c t="s">
        <v>28</v>
      </c>
    </row>
    <row r="23" spans="1:5" ht="12.75">
      <c r="A23" s="35" t="s">
        <v>56</v>
      </c>
      <c r="E23" s="39" t="s">
        <v>5453</v>
      </c>
    </row>
    <row r="24" spans="1:5" ht="12.75">
      <c r="A24" s="35" t="s">
        <v>57</v>
      </c>
      <c r="E24" s="40" t="s">
        <v>52</v>
      </c>
    </row>
    <row r="25" spans="1:5" ht="51">
      <c r="A25" t="s">
        <v>58</v>
      </c>
      <c r="E25" s="39" t="s">
        <v>5122</v>
      </c>
    </row>
    <row r="26" spans="1:16" ht="12.75">
      <c r="A26" t="s">
        <v>49</v>
      </c>
      <c s="34" t="s">
        <v>261</v>
      </c>
      <c s="34" t="s">
        <v>5454</v>
      </c>
      <c s="35" t="s">
        <v>52</v>
      </c>
      <c s="6" t="s">
        <v>5455</v>
      </c>
      <c s="36" t="s">
        <v>1044</v>
      </c>
      <c s="37">
        <v>1</v>
      </c>
      <c s="36">
        <v>0</v>
      </c>
      <c s="36">
        <f>ROUND(G26*H26,6)</f>
      </c>
      <c r="L26" s="38">
        <v>0</v>
      </c>
      <c s="32">
        <f>ROUND(ROUND(L26,2)*ROUND(G26,3),2)</f>
      </c>
      <c s="36" t="s">
        <v>1063</v>
      </c>
      <c>
        <f>(M26*21)/100</f>
      </c>
      <c t="s">
        <v>28</v>
      </c>
    </row>
    <row r="27" spans="1:5" ht="114.75">
      <c r="A27" s="35" t="s">
        <v>56</v>
      </c>
      <c r="E27" s="39" t="s">
        <v>5456</v>
      </c>
    </row>
    <row r="28" spans="1:5" ht="12.75">
      <c r="A28" s="35" t="s">
        <v>57</v>
      </c>
      <c r="E28" s="40" t="s">
        <v>52</v>
      </c>
    </row>
    <row r="29" spans="1:5" ht="12.75">
      <c r="A29" t="s">
        <v>58</v>
      </c>
      <c r="E29" s="39" t="s">
        <v>4478</v>
      </c>
    </row>
    <row r="30" spans="1:13" ht="12.75">
      <c r="A30" t="s">
        <v>47</v>
      </c>
      <c r="C30" s="31" t="s">
        <v>644</v>
      </c>
      <c r="E30" s="33" t="s">
        <v>1157</v>
      </c>
      <c r="J30" s="32">
        <f>0</f>
      </c>
      <c s="32">
        <f>0</f>
      </c>
      <c s="32">
        <f>0+L31+L35+L39+L43+L47</f>
      </c>
      <c s="32">
        <f>0+M31+M35+M39+M43+M47</f>
      </c>
    </row>
    <row r="31" spans="1:16" ht="12.75">
      <c r="A31" t="s">
        <v>49</v>
      </c>
      <c s="34" t="s">
        <v>100</v>
      </c>
      <c s="34" t="s">
        <v>5457</v>
      </c>
      <c s="35" t="s">
        <v>52</v>
      </c>
      <c s="6" t="s">
        <v>5458</v>
      </c>
      <c s="36" t="s">
        <v>75</v>
      </c>
      <c s="37">
        <v>7.5</v>
      </c>
      <c s="36">
        <v>0</v>
      </c>
      <c s="36">
        <f>ROUND(G31*H31,6)</f>
      </c>
      <c r="L31" s="38">
        <v>0</v>
      </c>
      <c s="32">
        <f>ROUND(ROUND(L31,2)*ROUND(G31,3),2)</f>
      </c>
      <c s="36" t="s">
        <v>3015</v>
      </c>
      <c>
        <f>(M31*21)/100</f>
      </c>
      <c t="s">
        <v>28</v>
      </c>
    </row>
    <row r="32" spans="1:5" ht="25.5">
      <c r="A32" s="35" t="s">
        <v>56</v>
      </c>
      <c r="E32" s="39" t="s">
        <v>5459</v>
      </c>
    </row>
    <row r="33" spans="1:5" ht="25.5">
      <c r="A33" s="35" t="s">
        <v>57</v>
      </c>
      <c r="E33" s="40" t="s">
        <v>5460</v>
      </c>
    </row>
    <row r="34" spans="1:5" ht="63.75">
      <c r="A34" t="s">
        <v>58</v>
      </c>
      <c r="E34" s="39" t="s">
        <v>76</v>
      </c>
    </row>
    <row r="35" spans="1:16" ht="12.75">
      <c r="A35" t="s">
        <v>49</v>
      </c>
      <c s="34" t="s">
        <v>27</v>
      </c>
      <c s="34" t="s">
        <v>2337</v>
      </c>
      <c s="35" t="s">
        <v>52</v>
      </c>
      <c s="6" t="s">
        <v>2338</v>
      </c>
      <c s="36" t="s">
        <v>75</v>
      </c>
      <c s="37">
        <v>589.5</v>
      </c>
      <c s="36">
        <v>0</v>
      </c>
      <c s="36">
        <f>ROUND(G35*H35,6)</f>
      </c>
      <c r="L35" s="38">
        <v>0</v>
      </c>
      <c s="32">
        <f>ROUND(ROUND(L35,2)*ROUND(G35,3),2)</f>
      </c>
      <c s="36" t="s">
        <v>3015</v>
      </c>
      <c>
        <f>(M35*21)/100</f>
      </c>
      <c t="s">
        <v>28</v>
      </c>
    </row>
    <row r="36" spans="1:5" ht="51">
      <c r="A36" s="35" t="s">
        <v>56</v>
      </c>
      <c r="E36" s="39" t="s">
        <v>5461</v>
      </c>
    </row>
    <row r="37" spans="1:5" ht="25.5">
      <c r="A37" s="35" t="s">
        <v>57</v>
      </c>
      <c r="E37" s="40" t="s">
        <v>5462</v>
      </c>
    </row>
    <row r="38" spans="1:5" ht="318.75">
      <c r="A38" t="s">
        <v>58</v>
      </c>
      <c r="E38" s="39" t="s">
        <v>5463</v>
      </c>
    </row>
    <row r="39" spans="1:16" ht="12.75">
      <c r="A39" t="s">
        <v>49</v>
      </c>
      <c s="34" t="s">
        <v>168</v>
      </c>
      <c s="34" t="s">
        <v>5131</v>
      </c>
      <c s="35" t="s">
        <v>52</v>
      </c>
      <c s="6" t="s">
        <v>5132</v>
      </c>
      <c s="36" t="s">
        <v>75</v>
      </c>
      <c s="37">
        <v>635.076</v>
      </c>
      <c s="36">
        <v>0</v>
      </c>
      <c s="36">
        <f>ROUND(G39*H39,6)</f>
      </c>
      <c r="L39" s="38">
        <v>0</v>
      </c>
      <c s="32">
        <f>ROUND(ROUND(L39,2)*ROUND(G39,3),2)</f>
      </c>
      <c s="36" t="s">
        <v>3015</v>
      </c>
      <c>
        <f>(M39*21)/100</f>
      </c>
      <c t="s">
        <v>28</v>
      </c>
    </row>
    <row r="40" spans="1:5" ht="12.75">
      <c r="A40" s="35" t="s">
        <v>56</v>
      </c>
      <c r="E40" s="39" t="s">
        <v>52</v>
      </c>
    </row>
    <row r="41" spans="1:5" ht="89.25">
      <c r="A41" s="35" t="s">
        <v>57</v>
      </c>
      <c r="E41" s="40" t="s">
        <v>5464</v>
      </c>
    </row>
    <row r="42" spans="1:5" ht="191.25">
      <c r="A42" t="s">
        <v>58</v>
      </c>
      <c r="E42" s="39" t="s">
        <v>5134</v>
      </c>
    </row>
    <row r="43" spans="1:16" ht="12.75">
      <c r="A43" t="s">
        <v>49</v>
      </c>
      <c s="34" t="s">
        <v>534</v>
      </c>
      <c s="34" t="s">
        <v>4366</v>
      </c>
      <c s="35" t="s">
        <v>52</v>
      </c>
      <c s="6" t="s">
        <v>4367</v>
      </c>
      <c s="36" t="s">
        <v>75</v>
      </c>
      <c s="37">
        <v>565.9</v>
      </c>
      <c s="36">
        <v>0</v>
      </c>
      <c s="36">
        <f>ROUND(G43*H43,6)</f>
      </c>
      <c r="L43" s="38">
        <v>0</v>
      </c>
      <c s="32">
        <f>ROUND(ROUND(L43,2)*ROUND(G43,3),2)</f>
      </c>
      <c s="36" t="s">
        <v>3015</v>
      </c>
      <c>
        <f>(M43*21)/100</f>
      </c>
      <c t="s">
        <v>28</v>
      </c>
    </row>
    <row r="44" spans="1:5" ht="25.5">
      <c r="A44" s="35" t="s">
        <v>56</v>
      </c>
      <c r="E44" s="39" t="s">
        <v>5465</v>
      </c>
    </row>
    <row r="45" spans="1:5" ht="25.5">
      <c r="A45" s="35" t="s">
        <v>57</v>
      </c>
      <c r="E45" s="40" t="s">
        <v>5466</v>
      </c>
    </row>
    <row r="46" spans="1:5" ht="280.5">
      <c r="A46" t="s">
        <v>58</v>
      </c>
      <c r="E46" s="39" t="s">
        <v>5467</v>
      </c>
    </row>
    <row r="47" spans="1:16" ht="12.75">
      <c r="A47" t="s">
        <v>49</v>
      </c>
      <c s="34" t="s">
        <v>673</v>
      </c>
      <c s="34" t="s">
        <v>3757</v>
      </c>
      <c s="35" t="s">
        <v>52</v>
      </c>
      <c s="6" t="s">
        <v>3758</v>
      </c>
      <c s="36" t="s">
        <v>75</v>
      </c>
      <c s="37">
        <v>3.1</v>
      </c>
      <c s="36">
        <v>0</v>
      </c>
      <c s="36">
        <f>ROUND(G47*H47,6)</f>
      </c>
      <c r="L47" s="38">
        <v>0</v>
      </c>
      <c s="32">
        <f>ROUND(ROUND(L47,2)*ROUND(G47,3),2)</f>
      </c>
      <c s="36" t="s">
        <v>3015</v>
      </c>
      <c>
        <f>(M47*21)/100</f>
      </c>
      <c t="s">
        <v>28</v>
      </c>
    </row>
    <row r="48" spans="1:5" ht="12.75">
      <c r="A48" s="35" t="s">
        <v>56</v>
      </c>
      <c r="E48" s="39" t="s">
        <v>5468</v>
      </c>
    </row>
    <row r="49" spans="1:5" ht="12.75">
      <c r="A49" s="35" t="s">
        <v>57</v>
      </c>
      <c r="E49" s="40" t="s">
        <v>5469</v>
      </c>
    </row>
    <row r="50" spans="1:5" ht="293.25">
      <c r="A50" t="s">
        <v>58</v>
      </c>
      <c r="E50" s="39" t="s">
        <v>5470</v>
      </c>
    </row>
    <row r="51" spans="1:13" ht="12.75">
      <c r="A51" t="s">
        <v>47</v>
      </c>
      <c r="C51" s="31" t="s">
        <v>28</v>
      </c>
      <c r="E51" s="33" t="s">
        <v>3389</v>
      </c>
      <c r="J51" s="32">
        <f>0</f>
      </c>
      <c s="32">
        <f>0</f>
      </c>
      <c s="32">
        <f>0+L52+L56+L60+L64+L68+L72+L76+L80+L84+L88+L92</f>
      </c>
      <c s="32">
        <f>0+M52+M56+M60+M64+M68+M72+M76+M80+M84+M88+M92</f>
      </c>
    </row>
    <row r="52" spans="1:16" ht="12.75">
      <c r="A52" t="s">
        <v>49</v>
      </c>
      <c s="34" t="s">
        <v>677</v>
      </c>
      <c s="34" t="s">
        <v>4564</v>
      </c>
      <c s="35" t="s">
        <v>52</v>
      </c>
      <c s="6" t="s">
        <v>5283</v>
      </c>
      <c s="36" t="s">
        <v>648</v>
      </c>
      <c s="37">
        <v>10.3</v>
      </c>
      <c s="36">
        <v>0</v>
      </c>
      <c s="36">
        <f>ROUND(G52*H52,6)</f>
      </c>
      <c r="L52" s="38">
        <v>0</v>
      </c>
      <c s="32">
        <f>ROUND(ROUND(L52,2)*ROUND(G52,3),2)</f>
      </c>
      <c s="36" t="s">
        <v>3015</v>
      </c>
      <c>
        <f>(M52*21)/100</f>
      </c>
      <c t="s">
        <v>28</v>
      </c>
    </row>
    <row r="53" spans="1:5" ht="38.25">
      <c r="A53" s="35" t="s">
        <v>56</v>
      </c>
      <c r="E53" s="39" t="s">
        <v>5471</v>
      </c>
    </row>
    <row r="54" spans="1:5" ht="51">
      <c r="A54" s="35" t="s">
        <v>57</v>
      </c>
      <c r="E54" s="40" t="s">
        <v>5472</v>
      </c>
    </row>
    <row r="55" spans="1:5" ht="25.5">
      <c r="A55" t="s">
        <v>58</v>
      </c>
      <c r="E55" s="39" t="s">
        <v>5473</v>
      </c>
    </row>
    <row r="56" spans="1:16" ht="12.75">
      <c r="A56" t="s">
        <v>49</v>
      </c>
      <c s="34" t="s">
        <v>681</v>
      </c>
      <c s="34" t="s">
        <v>5286</v>
      </c>
      <c s="35" t="s">
        <v>52</v>
      </c>
      <c s="6" t="s">
        <v>5287</v>
      </c>
      <c s="36" t="s">
        <v>54</v>
      </c>
      <c s="37">
        <v>240</v>
      </c>
      <c s="36">
        <v>0</v>
      </c>
      <c s="36">
        <f>ROUND(G56*H56,6)</f>
      </c>
      <c r="L56" s="38">
        <v>0</v>
      </c>
      <c s="32">
        <f>ROUND(ROUND(L56,2)*ROUND(G56,3),2)</f>
      </c>
      <c s="36" t="s">
        <v>3015</v>
      </c>
      <c>
        <f>(M56*21)/100</f>
      </c>
      <c t="s">
        <v>28</v>
      </c>
    </row>
    <row r="57" spans="1:5" ht="51">
      <c r="A57" s="35" t="s">
        <v>56</v>
      </c>
      <c r="E57" s="39" t="s">
        <v>5474</v>
      </c>
    </row>
    <row r="58" spans="1:5" ht="12.75">
      <c r="A58" s="35" t="s">
        <v>57</v>
      </c>
      <c r="E58" s="40" t="s">
        <v>5475</v>
      </c>
    </row>
    <row r="59" spans="1:5" ht="25.5">
      <c r="A59" t="s">
        <v>58</v>
      </c>
      <c r="E59" s="39" t="s">
        <v>5289</v>
      </c>
    </row>
    <row r="60" spans="1:16" ht="12.75">
      <c r="A60" t="s">
        <v>49</v>
      </c>
      <c s="34" t="s">
        <v>685</v>
      </c>
      <c s="34" t="s">
        <v>5476</v>
      </c>
      <c s="35" t="s">
        <v>52</v>
      </c>
      <c s="6" t="s">
        <v>5477</v>
      </c>
      <c s="36" t="s">
        <v>105</v>
      </c>
      <c s="37">
        <v>1235</v>
      </c>
      <c s="36">
        <v>0</v>
      </c>
      <c s="36">
        <f>ROUND(G60*H60,6)</f>
      </c>
      <c r="L60" s="38">
        <v>0</v>
      </c>
      <c s="32">
        <f>ROUND(ROUND(L60,2)*ROUND(G60,3),2)</f>
      </c>
      <c s="36" t="s">
        <v>3015</v>
      </c>
      <c>
        <f>(M60*21)/100</f>
      </c>
      <c t="s">
        <v>28</v>
      </c>
    </row>
    <row r="61" spans="1:5" ht="12.75">
      <c r="A61" s="35" t="s">
        <v>56</v>
      </c>
      <c r="E61" s="39" t="s">
        <v>5478</v>
      </c>
    </row>
    <row r="62" spans="1:5" ht="102">
      <c r="A62" s="35" t="s">
        <v>57</v>
      </c>
      <c r="E62" s="40" t="s">
        <v>5479</v>
      </c>
    </row>
    <row r="63" spans="1:5" ht="51">
      <c r="A63" t="s">
        <v>58</v>
      </c>
      <c r="E63" s="39" t="s">
        <v>5480</v>
      </c>
    </row>
    <row r="64" spans="1:16" ht="25.5">
      <c r="A64" t="s">
        <v>49</v>
      </c>
      <c s="34" t="s">
        <v>50</v>
      </c>
      <c s="34" t="s">
        <v>5481</v>
      </c>
      <c s="35" t="s">
        <v>52</v>
      </c>
      <c s="6" t="s">
        <v>5482</v>
      </c>
      <c s="36" t="s">
        <v>105</v>
      </c>
      <c s="37">
        <v>360</v>
      </c>
      <c s="36">
        <v>0</v>
      </c>
      <c s="36">
        <f>ROUND(G64*H64,6)</f>
      </c>
      <c r="L64" s="38">
        <v>0</v>
      </c>
      <c s="32">
        <f>ROUND(ROUND(L64,2)*ROUND(G64,3),2)</f>
      </c>
      <c s="36" t="s">
        <v>3015</v>
      </c>
      <c>
        <f>(M64*21)/100</f>
      </c>
      <c t="s">
        <v>28</v>
      </c>
    </row>
    <row r="65" spans="1:5" ht="51">
      <c r="A65" s="35" t="s">
        <v>56</v>
      </c>
      <c r="E65" s="39" t="s">
        <v>5483</v>
      </c>
    </row>
    <row r="66" spans="1:5" ht="102">
      <c r="A66" s="35" t="s">
        <v>57</v>
      </c>
      <c r="E66" s="40" t="s">
        <v>5484</v>
      </c>
    </row>
    <row r="67" spans="1:5" ht="63.75">
      <c r="A67" t="s">
        <v>58</v>
      </c>
      <c r="E67" s="39" t="s">
        <v>5297</v>
      </c>
    </row>
    <row r="68" spans="1:16" ht="25.5">
      <c r="A68" t="s">
        <v>49</v>
      </c>
      <c s="34" t="s">
        <v>60</v>
      </c>
      <c s="34" t="s">
        <v>5485</v>
      </c>
      <c s="35" t="s">
        <v>52</v>
      </c>
      <c s="6" t="s">
        <v>5486</v>
      </c>
      <c s="36" t="s">
        <v>105</v>
      </c>
      <c s="37">
        <v>384</v>
      </c>
      <c s="36">
        <v>0</v>
      </c>
      <c s="36">
        <f>ROUND(G68*H68,6)</f>
      </c>
      <c r="L68" s="38">
        <v>0</v>
      </c>
      <c s="32">
        <f>ROUND(ROUND(L68,2)*ROUND(G68,3),2)</f>
      </c>
      <c s="36" t="s">
        <v>3015</v>
      </c>
      <c>
        <f>(M68*21)/100</f>
      </c>
      <c t="s">
        <v>28</v>
      </c>
    </row>
    <row r="69" spans="1:5" ht="51">
      <c r="A69" s="35" t="s">
        <v>56</v>
      </c>
      <c r="E69" s="39" t="s">
        <v>5487</v>
      </c>
    </row>
    <row r="70" spans="1:5" ht="12.75">
      <c r="A70" s="35" t="s">
        <v>57</v>
      </c>
      <c r="E70" s="40" t="s">
        <v>5488</v>
      </c>
    </row>
    <row r="71" spans="1:5" ht="63.75">
      <c r="A71" t="s">
        <v>58</v>
      </c>
      <c r="E71" s="39" t="s">
        <v>5297</v>
      </c>
    </row>
    <row r="72" spans="1:16" ht="25.5">
      <c r="A72" t="s">
        <v>49</v>
      </c>
      <c s="34" t="s">
        <v>64</v>
      </c>
      <c s="34" t="s">
        <v>5489</v>
      </c>
      <c s="35" t="s">
        <v>52</v>
      </c>
      <c s="6" t="s">
        <v>5490</v>
      </c>
      <c s="36" t="s">
        <v>105</v>
      </c>
      <c s="37">
        <v>360</v>
      </c>
      <c s="36">
        <v>0</v>
      </c>
      <c s="36">
        <f>ROUND(G72*H72,6)</f>
      </c>
      <c r="L72" s="38">
        <v>0</v>
      </c>
      <c s="32">
        <f>ROUND(ROUND(L72,2)*ROUND(G72,3),2)</f>
      </c>
      <c s="36" t="s">
        <v>3015</v>
      </c>
      <c>
        <f>(M72*21)/100</f>
      </c>
      <c t="s">
        <v>28</v>
      </c>
    </row>
    <row r="73" spans="1:5" ht="51">
      <c r="A73" s="35" t="s">
        <v>56</v>
      </c>
      <c r="E73" s="39" t="s">
        <v>5491</v>
      </c>
    </row>
    <row r="74" spans="1:5" ht="102">
      <c r="A74" s="35" t="s">
        <v>57</v>
      </c>
      <c r="E74" s="40" t="s">
        <v>5484</v>
      </c>
    </row>
    <row r="75" spans="1:5" ht="63.75">
      <c r="A75" t="s">
        <v>58</v>
      </c>
      <c r="E75" s="39" t="s">
        <v>5297</v>
      </c>
    </row>
    <row r="76" spans="1:16" ht="25.5">
      <c r="A76" t="s">
        <v>49</v>
      </c>
      <c s="34" t="s">
        <v>69</v>
      </c>
      <c s="34" t="s">
        <v>5492</v>
      </c>
      <c s="35" t="s">
        <v>52</v>
      </c>
      <c s="6" t="s">
        <v>5493</v>
      </c>
      <c s="36" t="s">
        <v>105</v>
      </c>
      <c s="37">
        <v>200</v>
      </c>
      <c s="36">
        <v>0</v>
      </c>
      <c s="36">
        <f>ROUND(G76*H76,6)</f>
      </c>
      <c r="L76" s="38">
        <v>0</v>
      </c>
      <c s="32">
        <f>ROUND(ROUND(L76,2)*ROUND(G76,3),2)</f>
      </c>
      <c s="36" t="s">
        <v>3015</v>
      </c>
      <c>
        <f>(M76*21)/100</f>
      </c>
      <c t="s">
        <v>28</v>
      </c>
    </row>
    <row r="77" spans="1:5" ht="51">
      <c r="A77" s="35" t="s">
        <v>56</v>
      </c>
      <c r="E77" s="39" t="s">
        <v>5494</v>
      </c>
    </row>
    <row r="78" spans="1:5" ht="127.5">
      <c r="A78" s="35" t="s">
        <v>57</v>
      </c>
      <c r="E78" s="40" t="s">
        <v>5495</v>
      </c>
    </row>
    <row r="79" spans="1:5" ht="63.75">
      <c r="A79" t="s">
        <v>58</v>
      </c>
      <c r="E79" s="39" t="s">
        <v>5297</v>
      </c>
    </row>
    <row r="80" spans="1:16" ht="25.5">
      <c r="A80" t="s">
        <v>49</v>
      </c>
      <c s="34" t="s">
        <v>72</v>
      </c>
      <c s="34" t="s">
        <v>5496</v>
      </c>
      <c s="35" t="s">
        <v>52</v>
      </c>
      <c s="6" t="s">
        <v>5497</v>
      </c>
      <c s="36" t="s">
        <v>105</v>
      </c>
      <c s="37">
        <v>315</v>
      </c>
      <c s="36">
        <v>0</v>
      </c>
      <c s="36">
        <f>ROUND(G80*H80,6)</f>
      </c>
      <c r="L80" s="38">
        <v>0</v>
      </c>
      <c s="32">
        <f>ROUND(ROUND(L80,2)*ROUND(G80,3),2)</f>
      </c>
      <c s="36" t="s">
        <v>3015</v>
      </c>
      <c>
        <f>(M80*21)/100</f>
      </c>
      <c t="s">
        <v>28</v>
      </c>
    </row>
    <row r="81" spans="1:5" ht="51">
      <c r="A81" s="35" t="s">
        <v>56</v>
      </c>
      <c r="E81" s="39" t="s">
        <v>5498</v>
      </c>
    </row>
    <row r="82" spans="1:5" ht="102">
      <c r="A82" s="35" t="s">
        <v>57</v>
      </c>
      <c r="E82" s="40" t="s">
        <v>5499</v>
      </c>
    </row>
    <row r="83" spans="1:5" ht="63.75">
      <c r="A83" t="s">
        <v>58</v>
      </c>
      <c r="E83" s="39" t="s">
        <v>5297</v>
      </c>
    </row>
    <row r="84" spans="1:16" ht="12.75">
      <c r="A84" t="s">
        <v>49</v>
      </c>
      <c s="34" t="s">
        <v>78</v>
      </c>
      <c s="34" t="s">
        <v>5500</v>
      </c>
      <c s="35" t="s">
        <v>52</v>
      </c>
      <c s="6" t="s">
        <v>5501</v>
      </c>
      <c s="36" t="s">
        <v>67</v>
      </c>
      <c s="37">
        <v>48</v>
      </c>
      <c s="36">
        <v>0</v>
      </c>
      <c s="36">
        <f>ROUND(G84*H84,6)</f>
      </c>
      <c r="L84" s="38">
        <v>0</v>
      </c>
      <c s="32">
        <f>ROUND(ROUND(L84,2)*ROUND(G84,3),2)</f>
      </c>
      <c s="36" t="s">
        <v>3015</v>
      </c>
      <c>
        <f>(M84*21)/100</f>
      </c>
      <c t="s">
        <v>28</v>
      </c>
    </row>
    <row r="85" spans="1:5" ht="38.25">
      <c r="A85" s="35" t="s">
        <v>56</v>
      </c>
      <c r="E85" s="39" t="s">
        <v>5502</v>
      </c>
    </row>
    <row r="86" spans="1:5" ht="12.75">
      <c r="A86" s="35" t="s">
        <v>57</v>
      </c>
      <c r="E86" s="40" t="s">
        <v>5503</v>
      </c>
    </row>
    <row r="87" spans="1:5" ht="38.25">
      <c r="A87" t="s">
        <v>58</v>
      </c>
      <c r="E87" s="39" t="s">
        <v>5504</v>
      </c>
    </row>
    <row r="88" spans="1:16" ht="25.5">
      <c r="A88" t="s">
        <v>49</v>
      </c>
      <c s="34" t="s">
        <v>83</v>
      </c>
      <c s="34" t="s">
        <v>4623</v>
      </c>
      <c s="35" t="s">
        <v>52</v>
      </c>
      <c s="6" t="s">
        <v>5081</v>
      </c>
      <c s="36" t="s">
        <v>67</v>
      </c>
      <c s="37">
        <v>196</v>
      </c>
      <c s="36">
        <v>0</v>
      </c>
      <c s="36">
        <f>ROUND(G88*H88,6)</f>
      </c>
      <c r="L88" s="38">
        <v>0</v>
      </c>
      <c s="32">
        <f>ROUND(ROUND(L88,2)*ROUND(G88,3),2)</f>
      </c>
      <c s="36" t="s">
        <v>3015</v>
      </c>
      <c>
        <f>(M88*21)/100</f>
      </c>
      <c t="s">
        <v>28</v>
      </c>
    </row>
    <row r="89" spans="1:5" ht="25.5">
      <c r="A89" s="35" t="s">
        <v>56</v>
      </c>
      <c r="E89" s="39" t="s">
        <v>5505</v>
      </c>
    </row>
    <row r="90" spans="1:5" ht="25.5">
      <c r="A90" s="35" t="s">
        <v>57</v>
      </c>
      <c r="E90" s="40" t="s">
        <v>5506</v>
      </c>
    </row>
    <row r="91" spans="1:5" ht="63.75">
      <c r="A91" t="s">
        <v>58</v>
      </c>
      <c r="E91" s="39" t="s">
        <v>5083</v>
      </c>
    </row>
    <row r="92" spans="1:16" ht="25.5">
      <c r="A92" t="s">
        <v>49</v>
      </c>
      <c s="34" t="s">
        <v>87</v>
      </c>
      <c s="34" t="s">
        <v>4628</v>
      </c>
      <c s="35" t="s">
        <v>52</v>
      </c>
      <c s="6" t="s">
        <v>5507</v>
      </c>
      <c s="36" t="s">
        <v>67</v>
      </c>
      <c s="37">
        <v>40</v>
      </c>
      <c s="36">
        <v>0</v>
      </c>
      <c s="36">
        <f>ROUND(G92*H92,6)</f>
      </c>
      <c r="L92" s="38">
        <v>0</v>
      </c>
      <c s="32">
        <f>ROUND(ROUND(L92,2)*ROUND(G92,3),2)</f>
      </c>
      <c s="36" t="s">
        <v>3015</v>
      </c>
      <c>
        <f>(M92*21)/100</f>
      </c>
      <c t="s">
        <v>28</v>
      </c>
    </row>
    <row r="93" spans="1:5" ht="12.75">
      <c r="A93" s="35" t="s">
        <v>56</v>
      </c>
      <c r="E93" s="39" t="s">
        <v>52</v>
      </c>
    </row>
    <row r="94" spans="1:5" ht="12.75">
      <c r="A94" s="35" t="s">
        <v>57</v>
      </c>
      <c r="E94" s="40" t="s">
        <v>5508</v>
      </c>
    </row>
    <row r="95" spans="1:5" ht="63.75">
      <c r="A95" t="s">
        <v>58</v>
      </c>
      <c r="E95" s="39" t="s">
        <v>5083</v>
      </c>
    </row>
    <row r="96" spans="1:13" ht="12.75">
      <c r="A96" t="s">
        <v>47</v>
      </c>
      <c r="C96" s="31" t="s">
        <v>26</v>
      </c>
      <c r="E96" s="33" t="s">
        <v>3565</v>
      </c>
      <c r="J96" s="32">
        <f>0</f>
      </c>
      <c s="32">
        <f>0</f>
      </c>
      <c s="32">
        <f>0+L97+L101+L105+L109+L113+L117+L121</f>
      </c>
      <c s="32">
        <f>0+M97+M101+M105+M109+M113+M117+M121</f>
      </c>
    </row>
    <row r="97" spans="1:16" ht="12.75">
      <c r="A97" t="s">
        <v>49</v>
      </c>
      <c s="34" t="s">
        <v>91</v>
      </c>
      <c s="34" t="s">
        <v>5034</v>
      </c>
      <c s="35" t="s">
        <v>52</v>
      </c>
      <c s="6" t="s">
        <v>5035</v>
      </c>
      <c s="36" t="s">
        <v>75</v>
      </c>
      <c s="37">
        <v>28</v>
      </c>
      <c s="36">
        <v>0</v>
      </c>
      <c s="36">
        <f>ROUND(G97*H97,6)</f>
      </c>
      <c r="L97" s="38">
        <v>0</v>
      </c>
      <c s="32">
        <f>ROUND(ROUND(L97,2)*ROUND(G97,3),2)</f>
      </c>
      <c s="36" t="s">
        <v>3015</v>
      </c>
      <c>
        <f>(M97*21)/100</f>
      </c>
      <c t="s">
        <v>28</v>
      </c>
    </row>
    <row r="98" spans="1:5" ht="38.25">
      <c r="A98" s="35" t="s">
        <v>56</v>
      </c>
      <c r="E98" s="39" t="s">
        <v>5509</v>
      </c>
    </row>
    <row r="99" spans="1:5" ht="51">
      <c r="A99" s="35" t="s">
        <v>57</v>
      </c>
      <c r="E99" s="40" t="s">
        <v>5510</v>
      </c>
    </row>
    <row r="100" spans="1:5" ht="382.5">
      <c r="A100" t="s">
        <v>58</v>
      </c>
      <c r="E100" s="39" t="s">
        <v>5038</v>
      </c>
    </row>
    <row r="101" spans="1:16" ht="12.75">
      <c r="A101" t="s">
        <v>49</v>
      </c>
      <c s="34" t="s">
        <v>96</v>
      </c>
      <c s="34" t="s">
        <v>3786</v>
      </c>
      <c s="35" t="s">
        <v>52</v>
      </c>
      <c s="6" t="s">
        <v>3787</v>
      </c>
      <c s="36" t="s">
        <v>75</v>
      </c>
      <c s="37">
        <v>51.3</v>
      </c>
      <c s="36">
        <v>0</v>
      </c>
      <c s="36">
        <f>ROUND(G101*H101,6)</f>
      </c>
      <c r="L101" s="38">
        <v>0</v>
      </c>
      <c s="32">
        <f>ROUND(ROUND(L101,2)*ROUND(G101,3),2)</f>
      </c>
      <c s="36" t="s">
        <v>3015</v>
      </c>
      <c>
        <f>(M101*21)/100</f>
      </c>
      <c t="s">
        <v>28</v>
      </c>
    </row>
    <row r="102" spans="1:5" ht="38.25">
      <c r="A102" s="35" t="s">
        <v>56</v>
      </c>
      <c r="E102" s="39" t="s">
        <v>5511</v>
      </c>
    </row>
    <row r="103" spans="1:5" ht="38.25">
      <c r="A103" s="35" t="s">
        <v>57</v>
      </c>
      <c r="E103" s="40" t="s">
        <v>5512</v>
      </c>
    </row>
    <row r="104" spans="1:5" ht="369.75">
      <c r="A104" t="s">
        <v>58</v>
      </c>
      <c r="E104" s="39" t="s">
        <v>3573</v>
      </c>
    </row>
    <row r="105" spans="1:16" ht="12.75">
      <c r="A105" t="s">
        <v>49</v>
      </c>
      <c s="34" t="s">
        <v>1000</v>
      </c>
      <c s="34" t="s">
        <v>3790</v>
      </c>
      <c s="35" t="s">
        <v>52</v>
      </c>
      <c s="6" t="s">
        <v>3791</v>
      </c>
      <c s="36" t="s">
        <v>648</v>
      </c>
      <c s="37">
        <v>4.07</v>
      </c>
      <c s="36">
        <v>0</v>
      </c>
      <c s="36">
        <f>ROUND(G105*H105,6)</f>
      </c>
      <c r="L105" s="38">
        <v>0</v>
      </c>
      <c s="32">
        <f>ROUND(ROUND(L105,2)*ROUND(G105,3),2)</f>
      </c>
      <c s="36" t="s">
        <v>3015</v>
      </c>
      <c>
        <f>(M105*21)/100</f>
      </c>
      <c t="s">
        <v>28</v>
      </c>
    </row>
    <row r="106" spans="1:5" ht="12.75">
      <c r="A106" s="35" t="s">
        <v>56</v>
      </c>
      <c r="E106" s="39" t="s">
        <v>5513</v>
      </c>
    </row>
    <row r="107" spans="1:5" ht="38.25">
      <c r="A107" s="35" t="s">
        <v>57</v>
      </c>
      <c r="E107" s="40" t="s">
        <v>5514</v>
      </c>
    </row>
    <row r="108" spans="1:5" ht="267.75">
      <c r="A108" t="s">
        <v>58</v>
      </c>
      <c r="E108" s="39" t="s">
        <v>3577</v>
      </c>
    </row>
    <row r="109" spans="1:16" ht="12.75">
      <c r="A109" t="s">
        <v>49</v>
      </c>
      <c s="34" t="s">
        <v>102</v>
      </c>
      <c s="34" t="s">
        <v>4670</v>
      </c>
      <c s="35" t="s">
        <v>644</v>
      </c>
      <c s="6" t="s">
        <v>5515</v>
      </c>
      <c s="36" t="s">
        <v>75</v>
      </c>
      <c s="37">
        <v>124.6</v>
      </c>
      <c s="36">
        <v>0</v>
      </c>
      <c s="36">
        <f>ROUND(G109*H109,6)</f>
      </c>
      <c r="L109" s="38">
        <v>0</v>
      </c>
      <c s="32">
        <f>ROUND(ROUND(L109,2)*ROUND(G109,3),2)</f>
      </c>
      <c s="36" t="s">
        <v>3015</v>
      </c>
      <c>
        <f>(M109*21)/100</f>
      </c>
      <c t="s">
        <v>28</v>
      </c>
    </row>
    <row r="110" spans="1:5" ht="12.75">
      <c r="A110" s="35" t="s">
        <v>56</v>
      </c>
      <c r="E110" s="39" t="s">
        <v>5516</v>
      </c>
    </row>
    <row r="111" spans="1:5" ht="38.25">
      <c r="A111" s="35" t="s">
        <v>57</v>
      </c>
      <c r="E111" s="40" t="s">
        <v>5517</v>
      </c>
    </row>
    <row r="112" spans="1:5" ht="369.75">
      <c r="A112" t="s">
        <v>58</v>
      </c>
      <c r="E112" s="39" t="s">
        <v>4029</v>
      </c>
    </row>
    <row r="113" spans="1:16" ht="12.75">
      <c r="A113" t="s">
        <v>49</v>
      </c>
      <c s="34" t="s">
        <v>924</v>
      </c>
      <c s="34" t="s">
        <v>4670</v>
      </c>
      <c s="35" t="s">
        <v>28</v>
      </c>
      <c s="6" t="s">
        <v>5515</v>
      </c>
      <c s="36" t="s">
        <v>75</v>
      </c>
      <c s="37">
        <v>16.8</v>
      </c>
      <c s="36">
        <v>0</v>
      </c>
      <c s="36">
        <f>ROUND(G113*H113,6)</f>
      </c>
      <c r="L113" s="38">
        <v>0</v>
      </c>
      <c s="32">
        <f>ROUND(ROUND(L113,2)*ROUND(G113,3),2)</f>
      </c>
      <c s="36" t="s">
        <v>3015</v>
      </c>
      <c>
        <f>(M113*21)/100</f>
      </c>
      <c t="s">
        <v>28</v>
      </c>
    </row>
    <row r="114" spans="1:5" ht="12.75">
      <c r="A114" s="35" t="s">
        <v>56</v>
      </c>
      <c r="E114" s="39" t="s">
        <v>5516</v>
      </c>
    </row>
    <row r="115" spans="1:5" ht="38.25">
      <c r="A115" s="35" t="s">
        <v>57</v>
      </c>
      <c r="E115" s="40" t="s">
        <v>5518</v>
      </c>
    </row>
    <row r="116" spans="1:5" ht="369.75">
      <c r="A116" t="s">
        <v>58</v>
      </c>
      <c r="E116" s="39" t="s">
        <v>4029</v>
      </c>
    </row>
    <row r="117" spans="1:16" ht="12.75">
      <c r="A117" t="s">
        <v>49</v>
      </c>
      <c s="34" t="s">
        <v>108</v>
      </c>
      <c s="34" t="s">
        <v>4674</v>
      </c>
      <c s="35" t="s">
        <v>52</v>
      </c>
      <c s="6" t="s">
        <v>5046</v>
      </c>
      <c s="36" t="s">
        <v>648</v>
      </c>
      <c s="37">
        <v>21.6</v>
      </c>
      <c s="36">
        <v>0</v>
      </c>
      <c s="36">
        <f>ROUND(G117*H117,6)</f>
      </c>
      <c r="L117" s="38">
        <v>0</v>
      </c>
      <c s="32">
        <f>ROUND(ROUND(L117,2)*ROUND(G117,3),2)</f>
      </c>
      <c s="36" t="s">
        <v>3015</v>
      </c>
      <c>
        <f>(M117*21)/100</f>
      </c>
      <c t="s">
        <v>28</v>
      </c>
    </row>
    <row r="118" spans="1:5" ht="12.75">
      <c r="A118" s="35" t="s">
        <v>56</v>
      </c>
      <c r="E118" s="39" t="s">
        <v>5513</v>
      </c>
    </row>
    <row r="119" spans="1:5" ht="12.75">
      <c r="A119" s="35" t="s">
        <v>57</v>
      </c>
      <c r="E119" s="40" t="s">
        <v>5519</v>
      </c>
    </row>
    <row r="120" spans="1:5" ht="267.75">
      <c r="A120" t="s">
        <v>58</v>
      </c>
      <c r="E120" s="39" t="s">
        <v>3577</v>
      </c>
    </row>
    <row r="121" spans="1:16" ht="12.75">
      <c r="A121" t="s">
        <v>49</v>
      </c>
      <c s="34" t="s">
        <v>112</v>
      </c>
      <c s="34" t="s">
        <v>5314</v>
      </c>
      <c s="35" t="s">
        <v>52</v>
      </c>
      <c s="6" t="s">
        <v>3798</v>
      </c>
      <c s="36" t="s">
        <v>2207</v>
      </c>
      <c s="37">
        <v>2444</v>
      </c>
      <c s="36">
        <v>0</v>
      </c>
      <c s="36">
        <f>ROUND(G121*H121,6)</f>
      </c>
      <c r="L121" s="38">
        <v>0</v>
      </c>
      <c s="32">
        <f>ROUND(ROUND(L121,2)*ROUND(G121,3),2)</f>
      </c>
      <c s="36" t="s">
        <v>3015</v>
      </c>
      <c>
        <f>(M121*21)/100</f>
      </c>
      <c t="s">
        <v>28</v>
      </c>
    </row>
    <row r="122" spans="1:5" ht="38.25">
      <c r="A122" s="35" t="s">
        <v>56</v>
      </c>
      <c r="E122" s="39" t="s">
        <v>5520</v>
      </c>
    </row>
    <row r="123" spans="1:5" ht="12.75">
      <c r="A123" s="35" t="s">
        <v>57</v>
      </c>
      <c r="E123" s="40" t="s">
        <v>5521</v>
      </c>
    </row>
    <row r="124" spans="1:5" ht="293.25">
      <c r="A124" t="s">
        <v>58</v>
      </c>
      <c r="E124" s="39" t="s">
        <v>4252</v>
      </c>
    </row>
    <row r="125" spans="1:13" ht="12.75">
      <c r="A125" t="s">
        <v>47</v>
      </c>
      <c r="C125" s="31" t="s">
        <v>94</v>
      </c>
      <c r="E125" s="33" t="s">
        <v>3585</v>
      </c>
      <c r="J125" s="32">
        <f>0</f>
      </c>
      <c s="32">
        <f>0</f>
      </c>
      <c s="32">
        <f>0+L126+L130+L134+L138+L142+L146+L150</f>
      </c>
      <c s="32">
        <f>0+M126+M130+M134+M138+M142+M146+M150</f>
      </c>
    </row>
    <row r="126" spans="1:16" ht="12.75">
      <c r="A126" t="s">
        <v>49</v>
      </c>
      <c s="34" t="s">
        <v>116</v>
      </c>
      <c s="34" t="s">
        <v>4718</v>
      </c>
      <c s="35" t="s">
        <v>52</v>
      </c>
      <c s="6" t="s">
        <v>4719</v>
      </c>
      <c s="36" t="s">
        <v>75</v>
      </c>
      <c s="37">
        <v>158</v>
      </c>
      <c s="36">
        <v>0</v>
      </c>
      <c s="36">
        <f>ROUND(G126*H126,6)</f>
      </c>
      <c r="L126" s="38">
        <v>0</v>
      </c>
      <c s="32">
        <f>ROUND(ROUND(L126,2)*ROUND(G126,3),2)</f>
      </c>
      <c s="36" t="s">
        <v>3015</v>
      </c>
      <c>
        <f>(M126*21)/100</f>
      </c>
      <c t="s">
        <v>28</v>
      </c>
    </row>
    <row r="127" spans="1:5" ht="38.25">
      <c r="A127" s="35" t="s">
        <v>56</v>
      </c>
      <c r="E127" s="39" t="s">
        <v>5522</v>
      </c>
    </row>
    <row r="128" spans="1:5" ht="12.75">
      <c r="A128" s="35" t="s">
        <v>57</v>
      </c>
      <c r="E128" s="40" t="s">
        <v>5523</v>
      </c>
    </row>
    <row r="129" spans="1:5" ht="369.75">
      <c r="A129" t="s">
        <v>58</v>
      </c>
      <c r="E129" s="39" t="s">
        <v>3573</v>
      </c>
    </row>
    <row r="130" spans="1:16" ht="12.75">
      <c r="A130" t="s">
        <v>49</v>
      </c>
      <c s="34" t="s">
        <v>120</v>
      </c>
      <c s="34" t="s">
        <v>4726</v>
      </c>
      <c s="35" t="s">
        <v>52</v>
      </c>
      <c s="6" t="s">
        <v>4727</v>
      </c>
      <c s="36" t="s">
        <v>648</v>
      </c>
      <c s="37">
        <v>27.3</v>
      </c>
      <c s="36">
        <v>0</v>
      </c>
      <c s="36">
        <f>ROUND(G130*H130,6)</f>
      </c>
      <c r="L130" s="38">
        <v>0</v>
      </c>
      <c s="32">
        <f>ROUND(ROUND(L130,2)*ROUND(G130,3),2)</f>
      </c>
      <c s="36" t="s">
        <v>3015</v>
      </c>
      <c>
        <f>(M130*21)/100</f>
      </c>
      <c t="s">
        <v>28</v>
      </c>
    </row>
    <row r="131" spans="1:5" ht="12.75">
      <c r="A131" s="35" t="s">
        <v>56</v>
      </c>
      <c r="E131" s="39" t="s">
        <v>5513</v>
      </c>
    </row>
    <row r="132" spans="1:5" ht="12.75">
      <c r="A132" s="35" t="s">
        <v>57</v>
      </c>
      <c r="E132" s="40" t="s">
        <v>5524</v>
      </c>
    </row>
    <row r="133" spans="1:5" ht="267.75">
      <c r="A133" t="s">
        <v>58</v>
      </c>
      <c r="E133" s="39" t="s">
        <v>5525</v>
      </c>
    </row>
    <row r="134" spans="1:16" ht="12.75">
      <c r="A134" t="s">
        <v>49</v>
      </c>
      <c s="34" t="s">
        <v>124</v>
      </c>
      <c s="34" t="s">
        <v>5526</v>
      </c>
      <c s="35" t="s">
        <v>52</v>
      </c>
      <c s="6" t="s">
        <v>5527</v>
      </c>
      <c s="36" t="s">
        <v>648</v>
      </c>
      <c s="37">
        <v>62.764</v>
      </c>
      <c s="36">
        <v>0</v>
      </c>
      <c s="36">
        <f>ROUND(G134*H134,6)</f>
      </c>
      <c r="L134" s="38">
        <v>0</v>
      </c>
      <c s="32">
        <f>ROUND(ROUND(L134,2)*ROUND(G134,3),2)</f>
      </c>
      <c s="36" t="s">
        <v>3015</v>
      </c>
      <c>
        <f>(M134*21)/100</f>
      </c>
      <c t="s">
        <v>28</v>
      </c>
    </row>
    <row r="135" spans="1:5" ht="38.25">
      <c r="A135" s="35" t="s">
        <v>56</v>
      </c>
      <c r="E135" s="39" t="s">
        <v>5528</v>
      </c>
    </row>
    <row r="136" spans="1:5" ht="12.75">
      <c r="A136" s="35" t="s">
        <v>57</v>
      </c>
      <c r="E136" s="40" t="s">
        <v>5529</v>
      </c>
    </row>
    <row r="137" spans="1:5" ht="293.25">
      <c r="A137" t="s">
        <v>58</v>
      </c>
      <c r="E137" s="39" t="s">
        <v>4252</v>
      </c>
    </row>
    <row r="138" spans="1:16" ht="12.75">
      <c r="A138" t="s">
        <v>49</v>
      </c>
      <c s="34" t="s">
        <v>128</v>
      </c>
      <c s="34" t="s">
        <v>4760</v>
      </c>
      <c s="35" t="s">
        <v>52</v>
      </c>
      <c s="6" t="s">
        <v>5157</v>
      </c>
      <c s="36" t="s">
        <v>75</v>
      </c>
      <c s="37">
        <v>21</v>
      </c>
      <c s="36">
        <v>0</v>
      </c>
      <c s="36">
        <f>ROUND(G138*H138,6)</f>
      </c>
      <c r="L138" s="38">
        <v>0</v>
      </c>
      <c s="32">
        <f>ROUND(ROUND(L138,2)*ROUND(G138,3),2)</f>
      </c>
      <c s="36" t="s">
        <v>3015</v>
      </c>
      <c>
        <f>(M138*21)/100</f>
      </c>
      <c t="s">
        <v>28</v>
      </c>
    </row>
    <row r="139" spans="1:5" ht="12.75">
      <c r="A139" s="35" t="s">
        <v>56</v>
      </c>
      <c r="E139" s="39" t="s">
        <v>5530</v>
      </c>
    </row>
    <row r="140" spans="1:5" ht="38.25">
      <c r="A140" s="35" t="s">
        <v>57</v>
      </c>
      <c r="E140" s="40" t="s">
        <v>5531</v>
      </c>
    </row>
    <row r="141" spans="1:5" ht="369.75">
      <c r="A141" t="s">
        <v>58</v>
      </c>
      <c r="E141" s="39" t="s">
        <v>3573</v>
      </c>
    </row>
    <row r="142" spans="1:16" ht="12.75">
      <c r="A142" t="s">
        <v>49</v>
      </c>
      <c s="34" t="s">
        <v>132</v>
      </c>
      <c s="34" t="s">
        <v>3812</v>
      </c>
      <c s="35" t="s">
        <v>52</v>
      </c>
      <c s="6" t="s">
        <v>3813</v>
      </c>
      <c s="36" t="s">
        <v>75</v>
      </c>
      <c s="37">
        <v>1</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5532</v>
      </c>
    </row>
    <row r="145" spans="1:5" ht="38.25">
      <c r="A145" t="s">
        <v>58</v>
      </c>
      <c r="E145" s="39" t="s">
        <v>5533</v>
      </c>
    </row>
    <row r="146" spans="1:16" ht="12.75">
      <c r="A146" t="s">
        <v>49</v>
      </c>
      <c s="34" t="s">
        <v>136</v>
      </c>
      <c s="34" t="s">
        <v>5534</v>
      </c>
      <c s="35" t="s">
        <v>52</v>
      </c>
      <c s="6" t="s">
        <v>5535</v>
      </c>
      <c s="36" t="s">
        <v>75</v>
      </c>
      <c s="37">
        <v>80</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5536</v>
      </c>
    </row>
    <row r="149" spans="1:5" ht="51">
      <c r="A149" t="s">
        <v>58</v>
      </c>
      <c r="E149" s="39" t="s">
        <v>5537</v>
      </c>
    </row>
    <row r="150" spans="1:16" ht="12.75">
      <c r="A150" t="s">
        <v>49</v>
      </c>
      <c s="34" t="s">
        <v>140</v>
      </c>
      <c s="34" t="s">
        <v>3589</v>
      </c>
      <c s="35" t="s">
        <v>52</v>
      </c>
      <c s="6" t="s">
        <v>3590</v>
      </c>
      <c s="36" t="s">
        <v>75</v>
      </c>
      <c s="37">
        <v>2</v>
      </c>
      <c s="36">
        <v>0</v>
      </c>
      <c s="36">
        <f>ROUND(G150*H150,6)</f>
      </c>
      <c r="L150" s="38">
        <v>0</v>
      </c>
      <c s="32">
        <f>ROUND(ROUND(L150,2)*ROUND(G150,3),2)</f>
      </c>
      <c s="36" t="s">
        <v>3015</v>
      </c>
      <c>
        <f>(M150*21)/100</f>
      </c>
      <c t="s">
        <v>28</v>
      </c>
    </row>
    <row r="151" spans="1:5" ht="12.75">
      <c r="A151" s="35" t="s">
        <v>56</v>
      </c>
      <c r="E151" s="39" t="s">
        <v>5538</v>
      </c>
    </row>
    <row r="152" spans="1:5" ht="12.75">
      <c r="A152" s="35" t="s">
        <v>57</v>
      </c>
      <c r="E152" s="40" t="s">
        <v>5539</v>
      </c>
    </row>
    <row r="153" spans="1:5" ht="114.75">
      <c r="A153" t="s">
        <v>58</v>
      </c>
      <c r="E153" s="39" t="s">
        <v>3592</v>
      </c>
    </row>
    <row r="154" spans="1:13" ht="12.75">
      <c r="A154" t="s">
        <v>47</v>
      </c>
      <c r="C154" s="31" t="s">
        <v>100</v>
      </c>
      <c r="E154" s="33" t="s">
        <v>1683</v>
      </c>
      <c r="J154" s="32">
        <f>0</f>
      </c>
      <c s="32">
        <f>0</f>
      </c>
      <c s="32">
        <f>0+L155+L159+L163+L167</f>
      </c>
      <c s="32">
        <f>0+M155+M159+M163+M167</f>
      </c>
    </row>
    <row r="155" spans="1:16" ht="12.75">
      <c r="A155" t="s">
        <v>49</v>
      </c>
      <c s="34" t="s">
        <v>143</v>
      </c>
      <c s="34" t="s">
        <v>5540</v>
      </c>
      <c s="35" t="s">
        <v>52</v>
      </c>
      <c s="6" t="s">
        <v>5541</v>
      </c>
      <c s="36" t="s">
        <v>54</v>
      </c>
      <c s="37">
        <v>220</v>
      </c>
      <c s="36">
        <v>0</v>
      </c>
      <c s="36">
        <f>ROUND(G155*H155,6)</f>
      </c>
      <c r="L155" s="38">
        <v>0</v>
      </c>
      <c s="32">
        <f>ROUND(ROUND(L155,2)*ROUND(G155,3),2)</f>
      </c>
      <c s="36" t="s">
        <v>3015</v>
      </c>
      <c>
        <f>(M155*21)/100</f>
      </c>
      <c t="s">
        <v>28</v>
      </c>
    </row>
    <row r="156" spans="1:5" ht="12.75">
      <c r="A156" s="35" t="s">
        <v>56</v>
      </c>
      <c r="E156" s="39" t="s">
        <v>5542</v>
      </c>
    </row>
    <row r="157" spans="1:5" ht="12.75">
      <c r="A157" s="35" t="s">
        <v>57</v>
      </c>
      <c r="E157" s="40" t="s">
        <v>5543</v>
      </c>
    </row>
    <row r="158" spans="1:5" ht="140.25">
      <c r="A158" t="s">
        <v>58</v>
      </c>
      <c r="E158" s="39" t="s">
        <v>5544</v>
      </c>
    </row>
    <row r="159" spans="1:16" ht="12.75">
      <c r="A159" t="s">
        <v>49</v>
      </c>
      <c s="34" t="s">
        <v>147</v>
      </c>
      <c s="34" t="s">
        <v>5545</v>
      </c>
      <c s="35" t="s">
        <v>52</v>
      </c>
      <c s="6" t="s">
        <v>5546</v>
      </c>
      <c s="36" t="s">
        <v>54</v>
      </c>
      <c s="37">
        <v>150</v>
      </c>
      <c s="36">
        <v>0</v>
      </c>
      <c s="36">
        <f>ROUND(G159*H159,6)</f>
      </c>
      <c r="L159" s="38">
        <v>0</v>
      </c>
      <c s="32">
        <f>ROUND(ROUND(L159,2)*ROUND(G159,3),2)</f>
      </c>
      <c s="36" t="s">
        <v>3015</v>
      </c>
      <c>
        <f>(M159*21)/100</f>
      </c>
      <c t="s">
        <v>28</v>
      </c>
    </row>
    <row r="160" spans="1:5" ht="12.75">
      <c r="A160" s="35" t="s">
        <v>56</v>
      </c>
      <c r="E160" s="39" t="s">
        <v>52</v>
      </c>
    </row>
    <row r="161" spans="1:5" ht="25.5">
      <c r="A161" s="35" t="s">
        <v>57</v>
      </c>
      <c r="E161" s="40" t="s">
        <v>5547</v>
      </c>
    </row>
    <row r="162" spans="1:5" ht="102">
      <c r="A162" t="s">
        <v>58</v>
      </c>
      <c r="E162" s="39" t="s">
        <v>5548</v>
      </c>
    </row>
    <row r="163" spans="1:16" ht="12.75">
      <c r="A163" t="s">
        <v>49</v>
      </c>
      <c s="34" t="s">
        <v>170</v>
      </c>
      <c s="34" t="s">
        <v>5549</v>
      </c>
      <c s="35" t="s">
        <v>52</v>
      </c>
      <c s="6" t="s">
        <v>5550</v>
      </c>
      <c s="36" t="s">
        <v>75</v>
      </c>
      <c s="37">
        <v>7.5</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5551</v>
      </c>
    </row>
    <row r="166" spans="1:5" ht="204">
      <c r="A166" t="s">
        <v>58</v>
      </c>
      <c r="E166" s="39" t="s">
        <v>5552</v>
      </c>
    </row>
    <row r="167" spans="1:16" ht="12.75">
      <c r="A167" t="s">
        <v>49</v>
      </c>
      <c s="34" t="s">
        <v>175</v>
      </c>
      <c s="34" t="s">
        <v>5553</v>
      </c>
      <c s="35" t="s">
        <v>52</v>
      </c>
      <c s="6" t="s">
        <v>5554</v>
      </c>
      <c s="36" t="s">
        <v>105</v>
      </c>
      <c s="37">
        <v>12</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5555</v>
      </c>
    </row>
    <row r="170" spans="1:5" ht="38.25">
      <c r="A170" t="s">
        <v>58</v>
      </c>
      <c r="E170" s="39" t="s">
        <v>5556</v>
      </c>
    </row>
    <row r="171" spans="1:13" ht="12.75">
      <c r="A171" t="s">
        <v>47</v>
      </c>
      <c r="C171" s="31" t="s">
        <v>168</v>
      </c>
      <c r="E171" s="33" t="s">
        <v>1269</v>
      </c>
      <c r="J171" s="32">
        <f>0</f>
      </c>
      <c s="32">
        <f>0</f>
      </c>
      <c s="32">
        <f>0+L172+L176+L180+L184+L188</f>
      </c>
      <c s="32">
        <f>0+M172+M176+M180+M184+M188</f>
      </c>
    </row>
    <row r="172" spans="1:16" ht="25.5">
      <c r="A172" t="s">
        <v>49</v>
      </c>
      <c s="34" t="s">
        <v>178</v>
      </c>
      <c s="34" t="s">
        <v>5557</v>
      </c>
      <c s="35" t="s">
        <v>52</v>
      </c>
      <c s="6" t="s">
        <v>5558</v>
      </c>
      <c s="36" t="s">
        <v>54</v>
      </c>
      <c s="37">
        <v>35</v>
      </c>
      <c s="36">
        <v>0</v>
      </c>
      <c s="36">
        <f>ROUND(G172*H172,6)</f>
      </c>
      <c r="L172" s="38">
        <v>0</v>
      </c>
      <c s="32">
        <f>ROUND(ROUND(L172,2)*ROUND(G172,3),2)</f>
      </c>
      <c s="36" t="s">
        <v>1063</v>
      </c>
      <c>
        <f>(M172*21)/100</f>
      </c>
      <c t="s">
        <v>28</v>
      </c>
    </row>
    <row r="173" spans="1:5" ht="38.25">
      <c r="A173" s="35" t="s">
        <v>56</v>
      </c>
      <c r="E173" s="39" t="s">
        <v>5559</v>
      </c>
    </row>
    <row r="174" spans="1:5" ht="12.75">
      <c r="A174" s="35" t="s">
        <v>57</v>
      </c>
      <c r="E174" s="40" t="s">
        <v>5560</v>
      </c>
    </row>
    <row r="175" spans="1:5" ht="191.25">
      <c r="A175" t="s">
        <v>58</v>
      </c>
      <c r="E175" s="39" t="s">
        <v>3628</v>
      </c>
    </row>
    <row r="176" spans="1:16" ht="12.75">
      <c r="A176" t="s">
        <v>49</v>
      </c>
      <c s="34" t="s">
        <v>181</v>
      </c>
      <c s="34" t="s">
        <v>5561</v>
      </c>
      <c s="35" t="s">
        <v>52</v>
      </c>
      <c s="6" t="s">
        <v>5562</v>
      </c>
      <c s="36" t="s">
        <v>54</v>
      </c>
      <c s="37">
        <v>200</v>
      </c>
      <c s="36">
        <v>0</v>
      </c>
      <c s="36">
        <f>ROUND(G176*H176,6)</f>
      </c>
      <c r="L176" s="38">
        <v>0</v>
      </c>
      <c s="32">
        <f>ROUND(ROUND(L176,2)*ROUND(G176,3),2)</f>
      </c>
      <c s="36" t="s">
        <v>3015</v>
      </c>
      <c>
        <f>(M176*21)/100</f>
      </c>
      <c t="s">
        <v>28</v>
      </c>
    </row>
    <row r="177" spans="1:5" ht="25.5">
      <c r="A177" s="35" t="s">
        <v>56</v>
      </c>
      <c r="E177" s="39" t="s">
        <v>5563</v>
      </c>
    </row>
    <row r="178" spans="1:5" ht="12.75">
      <c r="A178" s="35" t="s">
        <v>57</v>
      </c>
      <c r="E178" s="40" t="s">
        <v>5564</v>
      </c>
    </row>
    <row r="179" spans="1:5" ht="191.25">
      <c r="A179" t="s">
        <v>58</v>
      </c>
      <c r="E179" s="39" t="s">
        <v>3628</v>
      </c>
    </row>
    <row r="180" spans="1:16" ht="25.5">
      <c r="A180" t="s">
        <v>49</v>
      </c>
      <c s="34" t="s">
        <v>185</v>
      </c>
      <c s="34" t="s">
        <v>5565</v>
      </c>
      <c s="35" t="s">
        <v>52</v>
      </c>
      <c s="6" t="s">
        <v>5566</v>
      </c>
      <c s="36" t="s">
        <v>54</v>
      </c>
      <c s="37">
        <v>440</v>
      </c>
      <c s="36">
        <v>0</v>
      </c>
      <c s="36">
        <f>ROUND(G180*H180,6)</f>
      </c>
      <c r="L180" s="38">
        <v>0</v>
      </c>
      <c s="32">
        <f>ROUND(ROUND(L180,2)*ROUND(G180,3),2)</f>
      </c>
      <c s="36" t="s">
        <v>3015</v>
      </c>
      <c>
        <f>(M180*21)/100</f>
      </c>
      <c t="s">
        <v>28</v>
      </c>
    </row>
    <row r="181" spans="1:5" ht="38.25">
      <c r="A181" s="35" t="s">
        <v>56</v>
      </c>
      <c r="E181" s="39" t="s">
        <v>5567</v>
      </c>
    </row>
    <row r="182" spans="1:5" ht="25.5">
      <c r="A182" s="35" t="s">
        <v>57</v>
      </c>
      <c r="E182" s="40" t="s">
        <v>5568</v>
      </c>
    </row>
    <row r="183" spans="1:5" ht="204">
      <c r="A183" t="s">
        <v>58</v>
      </c>
      <c r="E183" s="39" t="s">
        <v>5211</v>
      </c>
    </row>
    <row r="184" spans="1:16" ht="12.75">
      <c r="A184" t="s">
        <v>49</v>
      </c>
      <c s="34" t="s">
        <v>925</v>
      </c>
      <c s="34" t="s">
        <v>3850</v>
      </c>
      <c s="35" t="s">
        <v>52</v>
      </c>
      <c s="6" t="s">
        <v>3851</v>
      </c>
      <c s="36" t="s">
        <v>54</v>
      </c>
      <c s="37">
        <v>200</v>
      </c>
      <c s="36">
        <v>0</v>
      </c>
      <c s="36">
        <f>ROUND(G184*H184,6)</f>
      </c>
      <c r="L184" s="38">
        <v>0</v>
      </c>
      <c s="32">
        <f>ROUND(ROUND(L184,2)*ROUND(G184,3),2)</f>
      </c>
      <c s="36" t="s">
        <v>3015</v>
      </c>
      <c>
        <f>(M184*21)/100</f>
      </c>
      <c t="s">
        <v>28</v>
      </c>
    </row>
    <row r="185" spans="1:5" ht="12.75">
      <c r="A185" s="35" t="s">
        <v>56</v>
      </c>
      <c r="E185" s="39" t="s">
        <v>5569</v>
      </c>
    </row>
    <row r="186" spans="1:5" ht="12.75">
      <c r="A186" s="35" t="s">
        <v>57</v>
      </c>
      <c r="E186" s="40" t="s">
        <v>5564</v>
      </c>
    </row>
    <row r="187" spans="1:5" ht="38.25">
      <c r="A187" t="s">
        <v>58</v>
      </c>
      <c r="E187" s="39" t="s">
        <v>5213</v>
      </c>
    </row>
    <row r="188" spans="1:16" ht="12.75">
      <c r="A188" t="s">
        <v>49</v>
      </c>
      <c s="34" t="s">
        <v>926</v>
      </c>
      <c s="34" t="s">
        <v>5570</v>
      </c>
      <c s="35" t="s">
        <v>52</v>
      </c>
      <c s="6" t="s">
        <v>5571</v>
      </c>
      <c s="36" t="s">
        <v>54</v>
      </c>
      <c s="37">
        <v>125</v>
      </c>
      <c s="36">
        <v>0</v>
      </c>
      <c s="36">
        <f>ROUND(G188*H188,6)</f>
      </c>
      <c r="L188" s="38">
        <v>0</v>
      </c>
      <c s="32">
        <f>ROUND(ROUND(L188,2)*ROUND(G188,3),2)</f>
      </c>
      <c s="36" t="s">
        <v>3015</v>
      </c>
      <c>
        <f>(M188*21)/100</f>
      </c>
      <c t="s">
        <v>28</v>
      </c>
    </row>
    <row r="189" spans="1:5" ht="12.75">
      <c r="A189" s="35" t="s">
        <v>56</v>
      </c>
      <c r="E189" s="39" t="s">
        <v>5572</v>
      </c>
    </row>
    <row r="190" spans="1:5" ht="12.75">
      <c r="A190" s="35" t="s">
        <v>57</v>
      </c>
      <c r="E190" s="40" t="s">
        <v>5573</v>
      </c>
    </row>
    <row r="191" spans="1:5" ht="89.25">
      <c r="A191" t="s">
        <v>58</v>
      </c>
      <c r="E191" s="39" t="s">
        <v>5574</v>
      </c>
    </row>
    <row r="192" spans="1:13" ht="12.75">
      <c r="A192" t="s">
        <v>47</v>
      </c>
      <c r="C192" s="31" t="s">
        <v>534</v>
      </c>
      <c r="E192" s="33" t="s">
        <v>1740</v>
      </c>
      <c r="J192" s="32">
        <f>0</f>
      </c>
      <c s="32">
        <f>0</f>
      </c>
      <c s="32">
        <f>0+L193+L197</f>
      </c>
      <c s="32">
        <f>0+M193+M197</f>
      </c>
    </row>
    <row r="193" spans="1:16" ht="25.5">
      <c r="A193" t="s">
        <v>49</v>
      </c>
      <c s="34" t="s">
        <v>831</v>
      </c>
      <c s="34" t="s">
        <v>5575</v>
      </c>
      <c s="35" t="s">
        <v>52</v>
      </c>
      <c s="6" t="s">
        <v>5576</v>
      </c>
      <c s="36" t="s">
        <v>105</v>
      </c>
      <c s="37">
        <v>15.2</v>
      </c>
      <c s="36">
        <v>0</v>
      </c>
      <c s="36">
        <f>ROUND(G193*H193,6)</f>
      </c>
      <c r="L193" s="38">
        <v>0</v>
      </c>
      <c s="32">
        <f>ROUND(ROUND(L193,2)*ROUND(G193,3),2)</f>
      </c>
      <c s="36" t="s">
        <v>1063</v>
      </c>
      <c>
        <f>(M193*21)/100</f>
      </c>
      <c t="s">
        <v>28</v>
      </c>
    </row>
    <row r="194" spans="1:5" ht="38.25">
      <c r="A194" s="35" t="s">
        <v>56</v>
      </c>
      <c r="E194" s="39" t="s">
        <v>5577</v>
      </c>
    </row>
    <row r="195" spans="1:5" ht="25.5">
      <c r="A195" s="35" t="s">
        <v>57</v>
      </c>
      <c r="E195" s="40" t="s">
        <v>5578</v>
      </c>
    </row>
    <row r="196" spans="1:5" ht="12.75">
      <c r="A196" t="s">
        <v>58</v>
      </c>
      <c r="E196" s="39" t="s">
        <v>52</v>
      </c>
    </row>
    <row r="197" spans="1:16" ht="12.75">
      <c r="A197" t="s">
        <v>49</v>
      </c>
      <c s="34" t="s">
        <v>188</v>
      </c>
      <c s="34" t="s">
        <v>3644</v>
      </c>
      <c s="35" t="s">
        <v>52</v>
      </c>
      <c s="6" t="s">
        <v>3645</v>
      </c>
      <c s="36" t="s">
        <v>105</v>
      </c>
      <c s="37">
        <v>35</v>
      </c>
      <c s="36">
        <v>0</v>
      </c>
      <c s="36">
        <f>ROUND(G197*H197,6)</f>
      </c>
      <c r="L197" s="38">
        <v>0</v>
      </c>
      <c s="32">
        <f>ROUND(ROUND(L197,2)*ROUND(G197,3),2)</f>
      </c>
      <c s="36" t="s">
        <v>3015</v>
      </c>
      <c>
        <f>(M197*21)/100</f>
      </c>
      <c t="s">
        <v>28</v>
      </c>
    </row>
    <row r="198" spans="1:5" ht="12.75">
      <c r="A198" s="35" t="s">
        <v>56</v>
      </c>
      <c r="E198" s="39" t="s">
        <v>5579</v>
      </c>
    </row>
    <row r="199" spans="1:5" ht="12.75">
      <c r="A199" s="35" t="s">
        <v>57</v>
      </c>
      <c r="E199" s="40" t="s">
        <v>5580</v>
      </c>
    </row>
    <row r="200" spans="1:5" ht="242.25">
      <c r="A200" t="s">
        <v>58</v>
      </c>
      <c r="E200" s="39" t="s">
        <v>3643</v>
      </c>
    </row>
    <row r="201" spans="1:13" ht="12.75">
      <c r="A201" t="s">
        <v>47</v>
      </c>
      <c r="C201" s="31" t="s">
        <v>673</v>
      </c>
      <c r="E201" s="33" t="s">
        <v>1744</v>
      </c>
      <c r="J201" s="32">
        <f>0</f>
      </c>
      <c s="32">
        <f>0</f>
      </c>
      <c s="32">
        <f>0+L202+L206+L210+L214+L218+L222+L226+L230+L234+L238+L242+L246+L250+L254+L258</f>
      </c>
      <c s="32">
        <f>0+M202+M206+M210+M214+M218+M222+M226+M230+M234+M238+M242+M246+M250+M254+M258</f>
      </c>
    </row>
    <row r="202" spans="1:16" ht="12.75">
      <c r="A202" t="s">
        <v>49</v>
      </c>
      <c s="34" t="s">
        <v>192</v>
      </c>
      <c s="34" t="s">
        <v>4868</v>
      </c>
      <c s="35" t="s">
        <v>52</v>
      </c>
      <c s="6" t="s">
        <v>4869</v>
      </c>
      <c s="36" t="s">
        <v>105</v>
      </c>
      <c s="37">
        <v>50</v>
      </c>
      <c s="36">
        <v>0</v>
      </c>
      <c s="36">
        <f>ROUND(G202*H202,6)</f>
      </c>
      <c r="L202" s="38">
        <v>0</v>
      </c>
      <c s="32">
        <f>ROUND(ROUND(L202,2)*ROUND(G202,3),2)</f>
      </c>
      <c s="36" t="s">
        <v>3015</v>
      </c>
      <c>
        <f>(M202*21)/100</f>
      </c>
      <c t="s">
        <v>28</v>
      </c>
    </row>
    <row r="203" spans="1:5" ht="38.25">
      <c r="A203" s="35" t="s">
        <v>56</v>
      </c>
      <c r="E203" s="39" t="s">
        <v>5581</v>
      </c>
    </row>
    <row r="204" spans="1:5" ht="12.75">
      <c r="A204" s="35" t="s">
        <v>57</v>
      </c>
      <c r="E204" s="40" t="s">
        <v>5582</v>
      </c>
    </row>
    <row r="205" spans="1:5" ht="63.75">
      <c r="A205" t="s">
        <v>58</v>
      </c>
      <c r="E205" s="39" t="s">
        <v>5583</v>
      </c>
    </row>
    <row r="206" spans="1:16" ht="12.75">
      <c r="A206" t="s">
        <v>49</v>
      </c>
      <c s="34" t="s">
        <v>196</v>
      </c>
      <c s="34" t="s">
        <v>4873</v>
      </c>
      <c s="35" t="s">
        <v>52</v>
      </c>
      <c s="6" t="s">
        <v>5584</v>
      </c>
      <c s="36" t="s">
        <v>105</v>
      </c>
      <c s="37">
        <v>50</v>
      </c>
      <c s="36">
        <v>0</v>
      </c>
      <c s="36">
        <f>ROUND(G206*H206,6)</f>
      </c>
      <c r="L206" s="38">
        <v>0</v>
      </c>
      <c s="32">
        <f>ROUND(ROUND(L206,2)*ROUND(G206,3),2)</f>
      </c>
      <c s="36" t="s">
        <v>3015</v>
      </c>
      <c>
        <f>(M206*21)/100</f>
      </c>
      <c t="s">
        <v>28</v>
      </c>
    </row>
    <row r="207" spans="1:5" ht="51">
      <c r="A207" s="35" t="s">
        <v>56</v>
      </c>
      <c r="E207" s="39" t="s">
        <v>5585</v>
      </c>
    </row>
    <row r="208" spans="1:5" ht="12.75">
      <c r="A208" s="35" t="s">
        <v>57</v>
      </c>
      <c r="E208" s="40" t="s">
        <v>5586</v>
      </c>
    </row>
    <row r="209" spans="1:5" ht="38.25">
      <c r="A209" t="s">
        <v>58</v>
      </c>
      <c r="E209" s="39" t="s">
        <v>5587</v>
      </c>
    </row>
    <row r="210" spans="1:16" ht="12.75">
      <c r="A210" t="s">
        <v>49</v>
      </c>
      <c s="34" t="s">
        <v>200</v>
      </c>
      <c s="34" t="s">
        <v>4432</v>
      </c>
      <c s="35" t="s">
        <v>52</v>
      </c>
      <c s="6" t="s">
        <v>4433</v>
      </c>
      <c s="36" t="s">
        <v>105</v>
      </c>
      <c s="37">
        <v>20</v>
      </c>
      <c s="36">
        <v>0</v>
      </c>
      <c s="36">
        <f>ROUND(G210*H210,6)</f>
      </c>
      <c r="L210" s="38">
        <v>0</v>
      </c>
      <c s="32">
        <f>ROUND(ROUND(L210,2)*ROUND(G210,3),2)</f>
      </c>
      <c s="36" t="s">
        <v>3015</v>
      </c>
      <c>
        <f>(M210*21)/100</f>
      </c>
      <c t="s">
        <v>28</v>
      </c>
    </row>
    <row r="211" spans="1:5" ht="12.75">
      <c r="A211" s="35" t="s">
        <v>56</v>
      </c>
      <c r="E211" s="39" t="s">
        <v>52</v>
      </c>
    </row>
    <row r="212" spans="1:5" ht="12.75">
      <c r="A212" s="35" t="s">
        <v>57</v>
      </c>
      <c r="E212" s="40" t="s">
        <v>5588</v>
      </c>
    </row>
    <row r="213" spans="1:5" ht="51">
      <c r="A213" t="s">
        <v>58</v>
      </c>
      <c r="E213" s="39" t="s">
        <v>4294</v>
      </c>
    </row>
    <row r="214" spans="1:16" ht="12.75">
      <c r="A214" t="s">
        <v>49</v>
      </c>
      <c s="34" t="s">
        <v>204</v>
      </c>
      <c s="34" t="s">
        <v>5589</v>
      </c>
      <c s="35" t="s">
        <v>52</v>
      </c>
      <c s="6" t="s">
        <v>5590</v>
      </c>
      <c s="36" t="s">
        <v>105</v>
      </c>
      <c s="37">
        <v>12</v>
      </c>
      <c s="36">
        <v>0</v>
      </c>
      <c s="36">
        <f>ROUND(G214*H214,6)</f>
      </c>
      <c r="L214" s="38">
        <v>0</v>
      </c>
      <c s="32">
        <f>ROUND(ROUND(L214,2)*ROUND(G214,3),2)</f>
      </c>
      <c s="36" t="s">
        <v>3015</v>
      </c>
      <c>
        <f>(M214*21)/100</f>
      </c>
      <c t="s">
        <v>28</v>
      </c>
    </row>
    <row r="215" spans="1:5" ht="12.75">
      <c r="A215" s="35" t="s">
        <v>56</v>
      </c>
      <c r="E215" s="39" t="s">
        <v>52</v>
      </c>
    </row>
    <row r="216" spans="1:5" ht="12.75">
      <c r="A216" s="35" t="s">
        <v>57</v>
      </c>
      <c r="E216" s="40" t="s">
        <v>5555</v>
      </c>
    </row>
    <row r="217" spans="1:5" ht="25.5">
      <c r="A217" t="s">
        <v>58</v>
      </c>
      <c r="E217" s="39" t="s">
        <v>4145</v>
      </c>
    </row>
    <row r="218" spans="1:16" ht="12.75">
      <c r="A218" t="s">
        <v>49</v>
      </c>
      <c s="34" t="s">
        <v>207</v>
      </c>
      <c s="34" t="s">
        <v>5591</v>
      </c>
      <c s="35" t="s">
        <v>52</v>
      </c>
      <c s="6" t="s">
        <v>5592</v>
      </c>
      <c s="36" t="s">
        <v>54</v>
      </c>
      <c s="37">
        <v>78</v>
      </c>
      <c s="36">
        <v>0</v>
      </c>
      <c s="36">
        <f>ROUND(G218*H218,6)</f>
      </c>
      <c r="L218" s="38">
        <v>0</v>
      </c>
      <c s="32">
        <f>ROUND(ROUND(L218,2)*ROUND(G218,3),2)</f>
      </c>
      <c s="36" t="s">
        <v>3015</v>
      </c>
      <c>
        <f>(M218*21)/100</f>
      </c>
      <c t="s">
        <v>28</v>
      </c>
    </row>
    <row r="219" spans="1:5" ht="12.75">
      <c r="A219" s="35" t="s">
        <v>56</v>
      </c>
      <c r="E219" s="39" t="s">
        <v>52</v>
      </c>
    </row>
    <row r="220" spans="1:5" ht="12.75">
      <c r="A220" s="35" t="s">
        <v>57</v>
      </c>
      <c r="E220" s="40" t="s">
        <v>5593</v>
      </c>
    </row>
    <row r="221" spans="1:5" ht="25.5">
      <c r="A221" t="s">
        <v>58</v>
      </c>
      <c r="E221" s="39" t="s">
        <v>5594</v>
      </c>
    </row>
    <row r="222" spans="1:16" ht="12.75">
      <c r="A222" t="s">
        <v>49</v>
      </c>
      <c s="34" t="s">
        <v>210</v>
      </c>
      <c s="34" t="s">
        <v>5595</v>
      </c>
      <c s="35" t="s">
        <v>52</v>
      </c>
      <c s="6" t="s">
        <v>5596</v>
      </c>
      <c s="36" t="s">
        <v>54</v>
      </c>
      <c s="37">
        <v>200</v>
      </c>
      <c s="36">
        <v>0</v>
      </c>
      <c s="36">
        <f>ROUND(G222*H222,6)</f>
      </c>
      <c r="L222" s="38">
        <v>0</v>
      </c>
      <c s="32">
        <f>ROUND(ROUND(L222,2)*ROUND(G222,3),2)</f>
      </c>
      <c s="36" t="s">
        <v>3015</v>
      </c>
      <c>
        <f>(M222*21)/100</f>
      </c>
      <c t="s">
        <v>28</v>
      </c>
    </row>
    <row r="223" spans="1:5" ht="25.5">
      <c r="A223" s="35" t="s">
        <v>56</v>
      </c>
      <c r="E223" s="39" t="s">
        <v>5597</v>
      </c>
    </row>
    <row r="224" spans="1:5" ht="12.75">
      <c r="A224" s="35" t="s">
        <v>57</v>
      </c>
      <c r="E224" s="40" t="s">
        <v>5564</v>
      </c>
    </row>
    <row r="225" spans="1:5" ht="25.5">
      <c r="A225" t="s">
        <v>58</v>
      </c>
      <c r="E225" s="39" t="s">
        <v>5088</v>
      </c>
    </row>
    <row r="226" spans="1:16" ht="12.75">
      <c r="A226" t="s">
        <v>49</v>
      </c>
      <c s="34" t="s">
        <v>214</v>
      </c>
      <c s="34" t="s">
        <v>5598</v>
      </c>
      <c s="35" t="s">
        <v>52</v>
      </c>
      <c s="6" t="s">
        <v>5599</v>
      </c>
      <c s="36" t="s">
        <v>105</v>
      </c>
      <c s="37">
        <v>15.2</v>
      </c>
      <c s="36">
        <v>0</v>
      </c>
      <c s="36">
        <f>ROUND(G226*H226,6)</f>
      </c>
      <c r="L226" s="38">
        <v>0</v>
      </c>
      <c s="32">
        <f>ROUND(ROUND(L226,2)*ROUND(G226,3),2)</f>
      </c>
      <c s="36" t="s">
        <v>3015</v>
      </c>
      <c>
        <f>(M226*21)/100</f>
      </c>
      <c t="s">
        <v>28</v>
      </c>
    </row>
    <row r="227" spans="1:5" ht="12.75">
      <c r="A227" s="35" t="s">
        <v>56</v>
      </c>
      <c r="E227" s="39" t="s">
        <v>5600</v>
      </c>
    </row>
    <row r="228" spans="1:5" ht="12.75">
      <c r="A228" s="35" t="s">
        <v>57</v>
      </c>
      <c r="E228" s="40" t="s">
        <v>5601</v>
      </c>
    </row>
    <row r="229" spans="1:5" ht="25.5">
      <c r="A229" t="s">
        <v>58</v>
      </c>
      <c r="E229" s="39" t="s">
        <v>5088</v>
      </c>
    </row>
    <row r="230" spans="1:16" ht="12.75">
      <c r="A230" t="s">
        <v>49</v>
      </c>
      <c s="34" t="s">
        <v>218</v>
      </c>
      <c s="34" t="s">
        <v>5602</v>
      </c>
      <c s="35" t="s">
        <v>52</v>
      </c>
      <c s="6" t="s">
        <v>5603</v>
      </c>
      <c s="36" t="s">
        <v>54</v>
      </c>
      <c s="37">
        <v>23.6</v>
      </c>
      <c s="36">
        <v>0</v>
      </c>
      <c s="36">
        <f>ROUND(G230*H230,6)</f>
      </c>
      <c r="L230" s="38">
        <v>0</v>
      </c>
      <c s="32">
        <f>ROUND(ROUND(L230,2)*ROUND(G230,3),2)</f>
      </c>
      <c s="36" t="s">
        <v>1063</v>
      </c>
      <c>
        <f>(M230*21)/100</f>
      </c>
      <c t="s">
        <v>28</v>
      </c>
    </row>
    <row r="231" spans="1:5" ht="12.75">
      <c r="A231" s="35" t="s">
        <v>56</v>
      </c>
      <c r="E231" s="39" t="s">
        <v>5604</v>
      </c>
    </row>
    <row r="232" spans="1:5" ht="12.75">
      <c r="A232" s="35" t="s">
        <v>57</v>
      </c>
      <c r="E232" s="40" t="s">
        <v>5605</v>
      </c>
    </row>
    <row r="233" spans="1:5" ht="63.75">
      <c r="A233" t="s">
        <v>58</v>
      </c>
      <c r="E233" s="39" t="s">
        <v>3688</v>
      </c>
    </row>
    <row r="234" spans="1:16" ht="12.75">
      <c r="A234" t="s">
        <v>49</v>
      </c>
      <c s="34" t="s">
        <v>222</v>
      </c>
      <c s="34" t="s">
        <v>5606</v>
      </c>
      <c s="35" t="s">
        <v>52</v>
      </c>
      <c s="6" t="s">
        <v>5607</v>
      </c>
      <c s="36" t="s">
        <v>67</v>
      </c>
      <c s="37">
        <v>2</v>
      </c>
      <c s="36">
        <v>0</v>
      </c>
      <c s="36">
        <f>ROUND(G234*H234,6)</f>
      </c>
      <c r="L234" s="38">
        <v>0</v>
      </c>
      <c s="32">
        <f>ROUND(ROUND(L234,2)*ROUND(G234,3),2)</f>
      </c>
      <c s="36" t="s">
        <v>3015</v>
      </c>
      <c>
        <f>(M234*21)/100</f>
      </c>
      <c t="s">
        <v>28</v>
      </c>
    </row>
    <row r="235" spans="1:5" ht="12.75">
      <c r="A235" s="35" t="s">
        <v>56</v>
      </c>
      <c r="E235" s="39" t="s">
        <v>52</v>
      </c>
    </row>
    <row r="236" spans="1:5" ht="12.75">
      <c r="A236" s="35" t="s">
        <v>57</v>
      </c>
      <c r="E236" s="40" t="s">
        <v>52</v>
      </c>
    </row>
    <row r="237" spans="1:5" ht="140.25">
      <c r="A237" t="s">
        <v>58</v>
      </c>
      <c r="E237" s="39" t="s">
        <v>5608</v>
      </c>
    </row>
    <row r="238" spans="1:16" ht="12.75">
      <c r="A238" t="s">
        <v>49</v>
      </c>
      <c s="34" t="s">
        <v>226</v>
      </c>
      <c s="34" t="s">
        <v>5609</v>
      </c>
      <c s="35" t="s">
        <v>52</v>
      </c>
      <c s="6" t="s">
        <v>5610</v>
      </c>
      <c s="36" t="s">
        <v>105</v>
      </c>
      <c s="37">
        <v>47.2</v>
      </c>
      <c s="36">
        <v>0</v>
      </c>
      <c s="36">
        <f>ROUND(G238*H238,6)</f>
      </c>
      <c r="L238" s="38">
        <v>0</v>
      </c>
      <c s="32">
        <f>ROUND(ROUND(L238,2)*ROUND(G238,3),2)</f>
      </c>
      <c s="36" t="s">
        <v>1063</v>
      </c>
      <c>
        <f>(M238*21)/100</f>
      </c>
      <c t="s">
        <v>28</v>
      </c>
    </row>
    <row r="239" spans="1:5" ht="12.75">
      <c r="A239" s="35" t="s">
        <v>56</v>
      </c>
      <c r="E239" s="39" t="s">
        <v>5611</v>
      </c>
    </row>
    <row r="240" spans="1:5" ht="12.75">
      <c r="A240" s="35" t="s">
        <v>57</v>
      </c>
      <c r="E240" s="40" t="s">
        <v>5612</v>
      </c>
    </row>
    <row r="241" spans="1:5" ht="12.75">
      <c r="A241" t="s">
        <v>58</v>
      </c>
      <c r="E241" s="39" t="s">
        <v>52</v>
      </c>
    </row>
    <row r="242" spans="1:16" ht="12.75">
      <c r="A242" t="s">
        <v>49</v>
      </c>
      <c s="34" t="s">
        <v>230</v>
      </c>
      <c s="34" t="s">
        <v>5613</v>
      </c>
      <c s="35" t="s">
        <v>52</v>
      </c>
      <c s="6" t="s">
        <v>5614</v>
      </c>
      <c s="36" t="s">
        <v>54</v>
      </c>
      <c s="37">
        <v>70</v>
      </c>
      <c s="36">
        <v>0</v>
      </c>
      <c s="36">
        <f>ROUND(G242*H242,6)</f>
      </c>
      <c r="L242" s="38">
        <v>0</v>
      </c>
      <c s="32">
        <f>ROUND(ROUND(L242,2)*ROUND(G242,3),2)</f>
      </c>
      <c s="36" t="s">
        <v>3015</v>
      </c>
      <c>
        <f>(M242*21)/100</f>
      </c>
      <c t="s">
        <v>28</v>
      </c>
    </row>
    <row r="243" spans="1:5" ht="12.75">
      <c r="A243" s="35" t="s">
        <v>56</v>
      </c>
      <c r="E243" s="39" t="s">
        <v>5615</v>
      </c>
    </row>
    <row r="244" spans="1:5" ht="25.5">
      <c r="A244" s="35" t="s">
        <v>57</v>
      </c>
      <c r="E244" s="40" t="s">
        <v>5616</v>
      </c>
    </row>
    <row r="245" spans="1:5" ht="25.5">
      <c r="A245" t="s">
        <v>58</v>
      </c>
      <c r="E245" s="39" t="s">
        <v>5071</v>
      </c>
    </row>
    <row r="246" spans="1:16" ht="12.75">
      <c r="A246" t="s">
        <v>49</v>
      </c>
      <c s="34" t="s">
        <v>234</v>
      </c>
      <c s="34" t="s">
        <v>4160</v>
      </c>
      <c s="35" t="s">
        <v>52</v>
      </c>
      <c s="6" t="s">
        <v>4161</v>
      </c>
      <c s="36" t="s">
        <v>75</v>
      </c>
      <c s="37">
        <v>232</v>
      </c>
      <c s="36">
        <v>0</v>
      </c>
      <c s="36">
        <f>ROUND(G246*H246,6)</f>
      </c>
      <c r="L246" s="38">
        <v>0</v>
      </c>
      <c s="32">
        <f>ROUND(ROUND(L246,2)*ROUND(G246,3),2)</f>
      </c>
      <c s="36" t="s">
        <v>3015</v>
      </c>
      <c>
        <f>(M246*21)/100</f>
      </c>
      <c t="s">
        <v>28</v>
      </c>
    </row>
    <row r="247" spans="1:5" ht="12.75">
      <c r="A247" s="35" t="s">
        <v>56</v>
      </c>
      <c r="E247" s="39" t="s">
        <v>52</v>
      </c>
    </row>
    <row r="248" spans="1:5" ht="12.75">
      <c r="A248" s="35" t="s">
        <v>57</v>
      </c>
      <c r="E248" s="40" t="s">
        <v>5617</v>
      </c>
    </row>
    <row r="249" spans="1:5" ht="114.75">
      <c r="A249" t="s">
        <v>58</v>
      </c>
      <c r="E249" s="39" t="s">
        <v>4159</v>
      </c>
    </row>
    <row r="250" spans="1:16" ht="12.75">
      <c r="A250" t="s">
        <v>49</v>
      </c>
      <c s="34" t="s">
        <v>238</v>
      </c>
      <c s="34" t="s">
        <v>5618</v>
      </c>
      <c s="35" t="s">
        <v>52</v>
      </c>
      <c s="6" t="s">
        <v>5619</v>
      </c>
      <c s="36" t="s">
        <v>648</v>
      </c>
      <c s="37">
        <v>80</v>
      </c>
      <c s="36">
        <v>0</v>
      </c>
      <c s="36">
        <f>ROUND(G250*H250,6)</f>
      </c>
      <c r="L250" s="38">
        <v>0</v>
      </c>
      <c s="32">
        <f>ROUND(ROUND(L250,2)*ROUND(G250,3),2)</f>
      </c>
      <c s="36" t="s">
        <v>3015</v>
      </c>
      <c>
        <f>(M250*21)/100</f>
      </c>
      <c t="s">
        <v>28</v>
      </c>
    </row>
    <row r="251" spans="1:5" ht="38.25">
      <c r="A251" s="35" t="s">
        <v>56</v>
      </c>
      <c r="E251" s="39" t="s">
        <v>5620</v>
      </c>
    </row>
    <row r="252" spans="1:5" ht="25.5">
      <c r="A252" s="35" t="s">
        <v>57</v>
      </c>
      <c r="E252" s="40" t="s">
        <v>5621</v>
      </c>
    </row>
    <row r="253" spans="1:5" ht="114.75">
      <c r="A253" t="s">
        <v>58</v>
      </c>
      <c r="E253" s="39" t="s">
        <v>5622</v>
      </c>
    </row>
    <row r="254" spans="1:16" ht="12.75">
      <c r="A254" t="s">
        <v>49</v>
      </c>
      <c s="34" t="s">
        <v>242</v>
      </c>
      <c s="34" t="s">
        <v>5623</v>
      </c>
      <c s="35" t="s">
        <v>52</v>
      </c>
      <c s="6" t="s">
        <v>5624</v>
      </c>
      <c s="36" t="s">
        <v>105</v>
      </c>
      <c s="37">
        <v>50</v>
      </c>
      <c s="36">
        <v>0</v>
      </c>
      <c s="36">
        <f>ROUND(G254*H254,6)</f>
      </c>
      <c r="L254" s="38">
        <v>0</v>
      </c>
      <c s="32">
        <f>ROUND(ROUND(L254,2)*ROUND(G254,3),2)</f>
      </c>
      <c s="36" t="s">
        <v>3015</v>
      </c>
      <c>
        <f>(M254*21)/100</f>
      </c>
      <c t="s">
        <v>28</v>
      </c>
    </row>
    <row r="255" spans="1:5" ht="51">
      <c r="A255" s="35" t="s">
        <v>56</v>
      </c>
      <c r="E255" s="39" t="s">
        <v>5625</v>
      </c>
    </row>
    <row r="256" spans="1:5" ht="12.75">
      <c r="A256" s="35" t="s">
        <v>57</v>
      </c>
      <c r="E256" s="40" t="s">
        <v>5626</v>
      </c>
    </row>
    <row r="257" spans="1:5" ht="114.75">
      <c r="A257" t="s">
        <v>58</v>
      </c>
      <c r="E257" s="39" t="s">
        <v>5627</v>
      </c>
    </row>
    <row r="258" spans="1:16" ht="12.75">
      <c r="A258" t="s">
        <v>49</v>
      </c>
      <c s="34" t="s">
        <v>265</v>
      </c>
      <c s="34" t="s">
        <v>5628</v>
      </c>
      <c s="35" t="s">
        <v>52</v>
      </c>
      <c s="6" t="s">
        <v>5629</v>
      </c>
      <c s="36" t="s">
        <v>67</v>
      </c>
      <c s="37">
        <v>2</v>
      </c>
      <c s="36">
        <v>0</v>
      </c>
      <c s="36">
        <f>ROUND(G258*H258,6)</f>
      </c>
      <c r="L258" s="38">
        <v>0</v>
      </c>
      <c s="32">
        <f>ROUND(ROUND(L258,2)*ROUND(G258,3),2)</f>
      </c>
      <c s="36" t="s">
        <v>3015</v>
      </c>
      <c>
        <f>(M258*21)/100</f>
      </c>
      <c t="s">
        <v>28</v>
      </c>
    </row>
    <row r="259" spans="1:5" ht="12.75">
      <c r="A259" s="35" t="s">
        <v>56</v>
      </c>
      <c r="E259" s="39" t="s">
        <v>52</v>
      </c>
    </row>
    <row r="260" spans="1:5" ht="12.75">
      <c r="A260" s="35" t="s">
        <v>57</v>
      </c>
      <c r="E260" s="40" t="s">
        <v>52</v>
      </c>
    </row>
    <row r="261" spans="1:5" ht="140.25">
      <c r="A261" t="s">
        <v>58</v>
      </c>
      <c r="E261" s="39" t="s">
        <v>5630</v>
      </c>
    </row>
    <row r="262" spans="1:13" ht="12.75">
      <c r="A262" t="s">
        <v>47</v>
      </c>
      <c r="C262" s="31" t="s">
        <v>642</v>
      </c>
      <c r="E262" s="33" t="s">
        <v>643</v>
      </c>
      <c r="J262" s="32">
        <f>0</f>
      </c>
      <c s="32">
        <f>0</f>
      </c>
      <c s="32">
        <f>0+L263+L267+L271+L275</f>
      </c>
      <c s="32">
        <f>0+M263+M267+M271+M275</f>
      </c>
    </row>
    <row r="263" spans="1:16" ht="25.5">
      <c r="A263" t="s">
        <v>49</v>
      </c>
      <c s="34" t="s">
        <v>246</v>
      </c>
      <c s="34" t="s">
        <v>645</v>
      </c>
      <c s="35" t="s">
        <v>646</v>
      </c>
      <c s="6" t="s">
        <v>647</v>
      </c>
      <c s="36" t="s">
        <v>648</v>
      </c>
      <c s="37">
        <v>800.196</v>
      </c>
      <c s="36">
        <v>0</v>
      </c>
      <c s="36">
        <f>ROUND(G263*H263,6)</f>
      </c>
      <c r="L263" s="38">
        <v>0</v>
      </c>
      <c s="32">
        <f>ROUND(ROUND(L263,2)*ROUND(G263,3),2)</f>
      </c>
      <c s="36" t="s">
        <v>649</v>
      </c>
      <c>
        <f>(M263*21)/100</f>
      </c>
      <c t="s">
        <v>28</v>
      </c>
    </row>
    <row r="264" spans="1:5" ht="25.5">
      <c r="A264" s="35" t="s">
        <v>56</v>
      </c>
      <c r="E264" s="39" t="s">
        <v>3248</v>
      </c>
    </row>
    <row r="265" spans="1:5" ht="102">
      <c r="A265" s="35" t="s">
        <v>57</v>
      </c>
      <c r="E265" s="40" t="s">
        <v>5631</v>
      </c>
    </row>
    <row r="266" spans="1:5" ht="102">
      <c r="A266" t="s">
        <v>58</v>
      </c>
      <c r="E266" s="39" t="s">
        <v>651</v>
      </c>
    </row>
    <row r="267" spans="1:16" ht="25.5">
      <c r="A267" t="s">
        <v>49</v>
      </c>
      <c s="34" t="s">
        <v>249</v>
      </c>
      <c s="34" t="s">
        <v>2347</v>
      </c>
      <c s="35" t="s">
        <v>2348</v>
      </c>
      <c s="6" t="s">
        <v>2349</v>
      </c>
      <c s="36" t="s">
        <v>648</v>
      </c>
      <c s="37">
        <v>17.25</v>
      </c>
      <c s="36">
        <v>0</v>
      </c>
      <c s="36">
        <f>ROUND(G267*H267,6)</f>
      </c>
      <c r="L267" s="38">
        <v>0</v>
      </c>
      <c s="32">
        <f>ROUND(ROUND(L267,2)*ROUND(G267,3),2)</f>
      </c>
      <c s="36" t="s">
        <v>649</v>
      </c>
      <c>
        <f>(M267*21)/100</f>
      </c>
      <c t="s">
        <v>28</v>
      </c>
    </row>
    <row r="268" spans="1:5" ht="25.5">
      <c r="A268" s="35" t="s">
        <v>56</v>
      </c>
      <c r="E268" s="39" t="s">
        <v>3248</v>
      </c>
    </row>
    <row r="269" spans="1:5" ht="12.75">
      <c r="A269" s="35" t="s">
        <v>57</v>
      </c>
      <c r="E269" s="40" t="s">
        <v>5632</v>
      </c>
    </row>
    <row r="270" spans="1:5" ht="102">
      <c r="A270" t="s">
        <v>58</v>
      </c>
      <c r="E270" s="39" t="s">
        <v>651</v>
      </c>
    </row>
    <row r="271" spans="1:16" ht="25.5">
      <c r="A271" t="s">
        <v>49</v>
      </c>
      <c s="34" t="s">
        <v>253</v>
      </c>
      <c s="34" t="s">
        <v>658</v>
      </c>
      <c s="35" t="s">
        <v>659</v>
      </c>
      <c s="6" t="s">
        <v>660</v>
      </c>
      <c s="36" t="s">
        <v>648</v>
      </c>
      <c s="37">
        <v>580</v>
      </c>
      <c s="36">
        <v>0</v>
      </c>
      <c s="36">
        <f>ROUND(G271*H271,6)</f>
      </c>
      <c r="L271" s="38">
        <v>0</v>
      </c>
      <c s="32">
        <f>ROUND(ROUND(L271,2)*ROUND(G271,3),2)</f>
      </c>
      <c s="36" t="s">
        <v>649</v>
      </c>
      <c>
        <f>(M271*21)/100</f>
      </c>
      <c t="s">
        <v>28</v>
      </c>
    </row>
    <row r="272" spans="1:5" ht="25.5">
      <c r="A272" s="35" t="s">
        <v>56</v>
      </c>
      <c r="E272" s="39" t="s">
        <v>3248</v>
      </c>
    </row>
    <row r="273" spans="1:5" ht="12.75">
      <c r="A273" s="35" t="s">
        <v>57</v>
      </c>
      <c r="E273" s="40" t="s">
        <v>5633</v>
      </c>
    </row>
    <row r="274" spans="1:5" ht="102">
      <c r="A274" t="s">
        <v>58</v>
      </c>
      <c r="E274" s="39" t="s">
        <v>651</v>
      </c>
    </row>
    <row r="275" spans="1:16" ht="38.25">
      <c r="A275" t="s">
        <v>49</v>
      </c>
      <c s="34" t="s">
        <v>257</v>
      </c>
      <c s="34" t="s">
        <v>3426</v>
      </c>
      <c s="35" t="s">
        <v>3427</v>
      </c>
      <c s="6" t="s">
        <v>3428</v>
      </c>
      <c s="36" t="s">
        <v>648</v>
      </c>
      <c s="37">
        <v>342.941</v>
      </c>
      <c s="36">
        <v>0</v>
      </c>
      <c s="36">
        <f>ROUND(G275*H275,6)</f>
      </c>
      <c r="L275" s="38">
        <v>0</v>
      </c>
      <c s="32">
        <f>ROUND(ROUND(L275,2)*ROUND(G275,3),2)</f>
      </c>
      <c s="36" t="s">
        <v>649</v>
      </c>
      <c>
        <f>(M275*21)/100</f>
      </c>
      <c t="s">
        <v>28</v>
      </c>
    </row>
    <row r="276" spans="1:5" ht="25.5">
      <c r="A276" s="35" t="s">
        <v>56</v>
      </c>
      <c r="E276" s="39" t="s">
        <v>3248</v>
      </c>
    </row>
    <row r="277" spans="1:5" ht="102">
      <c r="A277" s="35" t="s">
        <v>57</v>
      </c>
      <c r="E277" s="40" t="s">
        <v>5634</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5637</v>
      </c>
      <c r="E8" s="30" t="s">
        <v>5636</v>
      </c>
      <c r="J8" s="29">
        <f>0+J9+J34+J91+J104+J133+J162+J167+J180+J193+J198</f>
      </c>
      <c s="29">
        <f>0+K9+K34+K91+K104+K133+K162+K167+K180+K193+K198</f>
      </c>
      <c s="29">
        <f>0+L9+L34+L91+L104+L133+L162+L167+L180+L193+L198</f>
      </c>
      <c s="29">
        <f>0+M9+M34+M91+M104+M133+M162+M167+M180+M193+M198</f>
      </c>
    </row>
    <row r="9" spans="1:13" ht="12.75">
      <c r="A9" t="s">
        <v>47</v>
      </c>
      <c r="C9" s="31" t="s">
        <v>3433</v>
      </c>
      <c r="E9" s="33" t="s">
        <v>3434</v>
      </c>
      <c r="J9" s="32">
        <f>0</f>
      </c>
      <c s="32">
        <f>0</f>
      </c>
      <c s="32">
        <f>0+L10+L14+L18+L22+L26+L30</f>
      </c>
      <c s="32">
        <f>0+M10+M14+M18+M22+M26+M30</f>
      </c>
    </row>
    <row r="10" spans="1:16" ht="12.75">
      <c r="A10" t="s">
        <v>49</v>
      </c>
      <c s="34" t="s">
        <v>644</v>
      </c>
      <c s="34" t="s">
        <v>5638</v>
      </c>
      <c s="35" t="s">
        <v>52</v>
      </c>
      <c s="6" t="s">
        <v>5639</v>
      </c>
      <c s="36" t="s">
        <v>5640</v>
      </c>
      <c s="37">
        <v>210</v>
      </c>
      <c s="36">
        <v>0</v>
      </c>
      <c s="36">
        <f>ROUND(G10*H10,6)</f>
      </c>
      <c r="L10" s="38">
        <v>0</v>
      </c>
      <c s="32">
        <f>ROUND(ROUND(L10,2)*ROUND(G10,3),2)</f>
      </c>
      <c s="36" t="s">
        <v>3015</v>
      </c>
      <c>
        <f>(M10*21)/100</f>
      </c>
      <c t="s">
        <v>28</v>
      </c>
    </row>
    <row r="11" spans="1:5" ht="12.75">
      <c r="A11" s="35" t="s">
        <v>56</v>
      </c>
      <c r="E11" s="39" t="s">
        <v>52</v>
      </c>
    </row>
    <row r="12" spans="1:5" ht="38.25">
      <c r="A12" s="35" t="s">
        <v>57</v>
      </c>
      <c r="E12" s="40" t="s">
        <v>5641</v>
      </c>
    </row>
    <row r="13" spans="1:5" ht="12.75">
      <c r="A13" t="s">
        <v>58</v>
      </c>
      <c r="E13" s="39" t="s">
        <v>5450</v>
      </c>
    </row>
    <row r="14" spans="1:16" ht="12.75">
      <c r="A14" t="s">
        <v>49</v>
      </c>
      <c s="34" t="s">
        <v>28</v>
      </c>
      <c s="34" t="s">
        <v>2902</v>
      </c>
      <c s="35" t="s">
        <v>52</v>
      </c>
      <c s="6" t="s">
        <v>2903</v>
      </c>
      <c s="36" t="s">
        <v>67</v>
      </c>
      <c s="37">
        <v>5</v>
      </c>
      <c s="36">
        <v>0</v>
      </c>
      <c s="36">
        <f>ROUND(G14*H14,6)</f>
      </c>
      <c r="L14" s="38">
        <v>0</v>
      </c>
      <c s="32">
        <f>ROUND(ROUND(L14,2)*ROUND(G14,3),2)</f>
      </c>
      <c s="36" t="s">
        <v>3015</v>
      </c>
      <c>
        <f>(M14*21)/100</f>
      </c>
      <c t="s">
        <v>28</v>
      </c>
    </row>
    <row r="15" spans="1:5" ht="12.75">
      <c r="A15" s="35" t="s">
        <v>56</v>
      </c>
      <c r="E15" s="39" t="s">
        <v>52</v>
      </c>
    </row>
    <row r="16" spans="1:5" ht="76.5">
      <c r="A16" s="35" t="s">
        <v>57</v>
      </c>
      <c r="E16" s="40" t="s">
        <v>5642</v>
      </c>
    </row>
    <row r="17" spans="1:5" ht="12.75">
      <c r="A17" t="s">
        <v>58</v>
      </c>
      <c r="E17" s="39" t="s">
        <v>2749</v>
      </c>
    </row>
    <row r="18" spans="1:16" ht="12.75">
      <c r="A18" t="s">
        <v>49</v>
      </c>
      <c s="34" t="s">
        <v>26</v>
      </c>
      <c s="34" t="s">
        <v>5118</v>
      </c>
      <c s="35" t="s">
        <v>52</v>
      </c>
      <c s="6" t="s">
        <v>5119</v>
      </c>
      <c s="36" t="s">
        <v>67</v>
      </c>
      <c s="37">
        <v>1</v>
      </c>
      <c s="36">
        <v>0</v>
      </c>
      <c s="36">
        <f>ROUND(G18*H18,6)</f>
      </c>
      <c r="L18" s="38">
        <v>0</v>
      </c>
      <c s="32">
        <f>ROUND(ROUND(L18,2)*ROUND(G18,3),2)</f>
      </c>
      <c s="36" t="s">
        <v>3015</v>
      </c>
      <c>
        <f>(M18*21)/100</f>
      </c>
      <c t="s">
        <v>28</v>
      </c>
    </row>
    <row r="19" spans="1:5" ht="12.75">
      <c r="A19" s="35" t="s">
        <v>56</v>
      </c>
      <c r="E19" s="39" t="s">
        <v>5452</v>
      </c>
    </row>
    <row r="20" spans="1:5" ht="12.75">
      <c r="A20" s="35" t="s">
        <v>57</v>
      </c>
      <c r="E20" s="40" t="s">
        <v>52</v>
      </c>
    </row>
    <row r="21" spans="1:5" ht="12.75">
      <c r="A21" t="s">
        <v>58</v>
      </c>
      <c r="E21" s="39" t="s">
        <v>2749</v>
      </c>
    </row>
    <row r="22" spans="1:16" ht="12.75">
      <c r="A22" t="s">
        <v>49</v>
      </c>
      <c s="34" t="s">
        <v>94</v>
      </c>
      <c s="34" t="s">
        <v>5120</v>
      </c>
      <c s="35" t="s">
        <v>52</v>
      </c>
      <c s="6" t="s">
        <v>5121</v>
      </c>
      <c s="36" t="s">
        <v>67</v>
      </c>
      <c s="37">
        <v>1</v>
      </c>
      <c s="36">
        <v>0</v>
      </c>
      <c s="36">
        <f>ROUND(G22*H22,6)</f>
      </c>
      <c r="L22" s="38">
        <v>0</v>
      </c>
      <c s="32">
        <f>ROUND(ROUND(L22,2)*ROUND(G22,3),2)</f>
      </c>
      <c s="36" t="s">
        <v>3015</v>
      </c>
      <c>
        <f>(M22*21)/100</f>
      </c>
      <c t="s">
        <v>28</v>
      </c>
    </row>
    <row r="23" spans="1:5" ht="12.75">
      <c r="A23" s="35" t="s">
        <v>56</v>
      </c>
      <c r="E23" s="39" t="s">
        <v>5453</v>
      </c>
    </row>
    <row r="24" spans="1:5" ht="12.75">
      <c r="A24" s="35" t="s">
        <v>57</v>
      </c>
      <c r="E24" s="40" t="s">
        <v>52</v>
      </c>
    </row>
    <row r="25" spans="1:5" ht="51">
      <c r="A25" t="s">
        <v>58</v>
      </c>
      <c r="E25" s="39" t="s">
        <v>5122</v>
      </c>
    </row>
    <row r="26" spans="1:16" ht="12.75">
      <c r="A26" t="s">
        <v>49</v>
      </c>
      <c s="34" t="s">
        <v>100</v>
      </c>
      <c s="34" t="s">
        <v>5643</v>
      </c>
      <c s="35" t="s">
        <v>52</v>
      </c>
      <c s="6" t="s">
        <v>5644</v>
      </c>
      <c s="36" t="s">
        <v>1044</v>
      </c>
      <c s="37">
        <v>1</v>
      </c>
      <c s="36">
        <v>0</v>
      </c>
      <c s="36">
        <f>ROUND(G26*H26,6)</f>
      </c>
      <c r="L26" s="38">
        <v>0</v>
      </c>
      <c s="32">
        <f>ROUND(ROUND(L26,2)*ROUND(G26,3),2)</f>
      </c>
      <c s="36" t="s">
        <v>1063</v>
      </c>
      <c>
        <f>(M26*21)/100</f>
      </c>
      <c t="s">
        <v>28</v>
      </c>
    </row>
    <row r="27" spans="1:5" ht="12.75">
      <c r="A27" s="35" t="s">
        <v>56</v>
      </c>
      <c r="E27" s="39" t="s">
        <v>52</v>
      </c>
    </row>
    <row r="28" spans="1:5" ht="38.25">
      <c r="A28" s="35" t="s">
        <v>57</v>
      </c>
      <c r="E28" s="40" t="s">
        <v>5645</v>
      </c>
    </row>
    <row r="29" spans="1:5" ht="25.5">
      <c r="A29" t="s">
        <v>58</v>
      </c>
      <c r="E29" s="39" t="s">
        <v>5646</v>
      </c>
    </row>
    <row r="30" spans="1:16" ht="12.75">
      <c r="A30" t="s">
        <v>49</v>
      </c>
      <c s="34" t="s">
        <v>27</v>
      </c>
      <c s="34" t="s">
        <v>5647</v>
      </c>
      <c s="35" t="s">
        <v>52</v>
      </c>
      <c s="6" t="s">
        <v>5648</v>
      </c>
      <c s="36" t="s">
        <v>1044</v>
      </c>
      <c s="37">
        <v>1</v>
      </c>
      <c s="36">
        <v>0</v>
      </c>
      <c s="36">
        <f>ROUND(G30*H30,6)</f>
      </c>
      <c r="L30" s="38">
        <v>0</v>
      </c>
      <c s="32">
        <f>ROUND(ROUND(L30,2)*ROUND(G30,3),2)</f>
      </c>
      <c s="36" t="s">
        <v>1063</v>
      </c>
      <c>
        <f>(M30*21)/100</f>
      </c>
      <c t="s">
        <v>28</v>
      </c>
    </row>
    <row r="31" spans="1:5" ht="12.75">
      <c r="A31" s="35" t="s">
        <v>56</v>
      </c>
      <c r="E31" s="39" t="s">
        <v>52</v>
      </c>
    </row>
    <row r="32" spans="1:5" ht="25.5">
      <c r="A32" s="35" t="s">
        <v>57</v>
      </c>
      <c r="E32" s="40" t="s">
        <v>5649</v>
      </c>
    </row>
    <row r="33" spans="1:5" ht="25.5">
      <c r="A33" t="s">
        <v>58</v>
      </c>
      <c r="E33" s="39" t="s">
        <v>5650</v>
      </c>
    </row>
    <row r="34" spans="1:13" ht="12.75">
      <c r="A34" t="s">
        <v>47</v>
      </c>
      <c r="C34" s="31" t="s">
        <v>3017</v>
      </c>
      <c r="E34" s="33" t="s">
        <v>1157</v>
      </c>
      <c r="J34" s="32">
        <f>0</f>
      </c>
      <c s="32">
        <f>0</f>
      </c>
      <c s="32">
        <f>0+L35+L39+L43+L47+L51+L55+L59+L63+L67+L71+L75+L79+L83+L87</f>
      </c>
      <c s="32">
        <f>0+M35+M39+M43+M47+M51+M55+M59+M63+M67+M71+M75+M79+M83+M87</f>
      </c>
    </row>
    <row r="35" spans="1:16" ht="12.75">
      <c r="A35" t="s">
        <v>49</v>
      </c>
      <c s="34" t="s">
        <v>168</v>
      </c>
      <c s="34" t="s">
        <v>51</v>
      </c>
      <c s="35" t="s">
        <v>52</v>
      </c>
      <c s="6" t="s">
        <v>53</v>
      </c>
      <c s="36" t="s">
        <v>54</v>
      </c>
      <c s="37">
        <v>40</v>
      </c>
      <c s="36">
        <v>0</v>
      </c>
      <c s="36">
        <f>ROUND(G35*H35,6)</f>
      </c>
      <c r="L35" s="38">
        <v>0</v>
      </c>
      <c s="32">
        <f>ROUND(ROUND(L35,2)*ROUND(G35,3),2)</f>
      </c>
      <c s="36" t="s">
        <v>3015</v>
      </c>
      <c>
        <f>(M35*21)/100</f>
      </c>
      <c t="s">
        <v>28</v>
      </c>
    </row>
    <row r="36" spans="1:5" ht="12.75">
      <c r="A36" s="35" t="s">
        <v>56</v>
      </c>
      <c r="E36" s="39" t="s">
        <v>52</v>
      </c>
    </row>
    <row r="37" spans="1:5" ht="25.5">
      <c r="A37" s="35" t="s">
        <v>57</v>
      </c>
      <c r="E37" s="40" t="s">
        <v>5651</v>
      </c>
    </row>
    <row r="38" spans="1:5" ht="38.25">
      <c r="A38" t="s">
        <v>58</v>
      </c>
      <c r="E38" s="39" t="s">
        <v>5125</v>
      </c>
    </row>
    <row r="39" spans="1:16" ht="12.75">
      <c r="A39" t="s">
        <v>49</v>
      </c>
      <c s="34" t="s">
        <v>534</v>
      </c>
      <c s="34" t="s">
        <v>3747</v>
      </c>
      <c s="35" t="s">
        <v>52</v>
      </c>
      <c s="6" t="s">
        <v>3748</v>
      </c>
      <c s="36" t="s">
        <v>75</v>
      </c>
      <c s="37">
        <v>2391.13</v>
      </c>
      <c s="36">
        <v>0</v>
      </c>
      <c s="36">
        <f>ROUND(G39*H39,6)</f>
      </c>
      <c r="L39" s="38">
        <v>0</v>
      </c>
      <c s="32">
        <f>ROUND(ROUND(L39,2)*ROUND(G39,3),2)</f>
      </c>
      <c s="36" t="s">
        <v>3015</v>
      </c>
      <c>
        <f>(M39*21)/100</f>
      </c>
      <c t="s">
        <v>28</v>
      </c>
    </row>
    <row r="40" spans="1:5" ht="12.75">
      <c r="A40" s="35" t="s">
        <v>56</v>
      </c>
      <c r="E40" s="39" t="s">
        <v>52</v>
      </c>
    </row>
    <row r="41" spans="1:5" ht="25.5">
      <c r="A41" s="35" t="s">
        <v>57</v>
      </c>
      <c r="E41" s="40" t="s">
        <v>5652</v>
      </c>
    </row>
    <row r="42" spans="1:5" ht="318.75">
      <c r="A42" t="s">
        <v>58</v>
      </c>
      <c r="E42" s="39" t="s">
        <v>5015</v>
      </c>
    </row>
    <row r="43" spans="1:16" ht="12.75">
      <c r="A43" t="s">
        <v>49</v>
      </c>
      <c s="34" t="s">
        <v>673</v>
      </c>
      <c s="34" t="s">
        <v>165</v>
      </c>
      <c s="35" t="s">
        <v>52</v>
      </c>
      <c s="6" t="s">
        <v>166</v>
      </c>
      <c s="36" t="s">
        <v>75</v>
      </c>
      <c s="37">
        <v>1125.396</v>
      </c>
      <c s="36">
        <v>0</v>
      </c>
      <c s="36">
        <f>ROUND(G43*H43,6)</f>
      </c>
      <c r="L43" s="38">
        <v>0</v>
      </c>
      <c s="32">
        <f>ROUND(ROUND(L43,2)*ROUND(G43,3),2)</f>
      </c>
      <c s="36" t="s">
        <v>3015</v>
      </c>
      <c>
        <f>(M43*21)/100</f>
      </c>
      <c t="s">
        <v>28</v>
      </c>
    </row>
    <row r="44" spans="1:5" ht="12.75">
      <c r="A44" s="35" t="s">
        <v>56</v>
      </c>
      <c r="E44" s="39" t="s">
        <v>52</v>
      </c>
    </row>
    <row r="45" spans="1:5" ht="38.25">
      <c r="A45" s="35" t="s">
        <v>57</v>
      </c>
      <c r="E45" s="40" t="s">
        <v>5653</v>
      </c>
    </row>
    <row r="46" spans="1:5" ht="229.5">
      <c r="A46" t="s">
        <v>58</v>
      </c>
      <c r="E46" s="39" t="s">
        <v>3019</v>
      </c>
    </row>
    <row r="47" spans="1:16" ht="12.75">
      <c r="A47" t="s">
        <v>49</v>
      </c>
      <c s="34" t="s">
        <v>677</v>
      </c>
      <c s="34" t="s">
        <v>3984</v>
      </c>
      <c s="35" t="s">
        <v>52</v>
      </c>
      <c s="6" t="s">
        <v>3985</v>
      </c>
      <c s="36" t="s">
        <v>75</v>
      </c>
      <c s="37">
        <v>482.313</v>
      </c>
      <c s="36">
        <v>0</v>
      </c>
      <c s="36">
        <f>ROUND(G47*H47,6)</f>
      </c>
      <c r="L47" s="38">
        <v>0</v>
      </c>
      <c s="32">
        <f>ROUND(ROUND(L47,2)*ROUND(G47,3),2)</f>
      </c>
      <c s="36" t="s">
        <v>3015</v>
      </c>
      <c>
        <f>(M47*21)/100</f>
      </c>
      <c t="s">
        <v>28</v>
      </c>
    </row>
    <row r="48" spans="1:5" ht="12.75">
      <c r="A48" s="35" t="s">
        <v>56</v>
      </c>
      <c r="E48" s="39" t="s">
        <v>52</v>
      </c>
    </row>
    <row r="49" spans="1:5" ht="38.25">
      <c r="A49" s="35" t="s">
        <v>57</v>
      </c>
      <c r="E49" s="40" t="s">
        <v>5654</v>
      </c>
    </row>
    <row r="50" spans="1:5" ht="229.5">
      <c r="A50" t="s">
        <v>58</v>
      </c>
      <c r="E50" s="39" t="s">
        <v>5018</v>
      </c>
    </row>
    <row r="51" spans="1:16" ht="12.75">
      <c r="A51" t="s">
        <v>49</v>
      </c>
      <c s="34" t="s">
        <v>681</v>
      </c>
      <c s="34" t="s">
        <v>5655</v>
      </c>
      <c s="35" t="s">
        <v>52</v>
      </c>
      <c s="6" t="s">
        <v>5656</v>
      </c>
      <c s="36" t="s">
        <v>54</v>
      </c>
      <c s="37">
        <v>500</v>
      </c>
      <c s="36">
        <v>0</v>
      </c>
      <c s="36">
        <f>ROUND(G51*H51,6)</f>
      </c>
      <c r="L51" s="38">
        <v>0</v>
      </c>
      <c s="32">
        <f>ROUND(ROUND(L51,2)*ROUND(G51,3),2)</f>
      </c>
      <c s="36" t="s">
        <v>3015</v>
      </c>
      <c>
        <f>(M51*21)/100</f>
      </c>
      <c t="s">
        <v>28</v>
      </c>
    </row>
    <row r="52" spans="1:5" ht="12.75">
      <c r="A52" s="35" t="s">
        <v>56</v>
      </c>
      <c r="E52" s="39" t="s">
        <v>52</v>
      </c>
    </row>
    <row r="53" spans="1:5" ht="25.5">
      <c r="A53" s="35" t="s">
        <v>57</v>
      </c>
      <c r="E53" s="40" t="s">
        <v>5657</v>
      </c>
    </row>
    <row r="54" spans="1:5" ht="25.5">
      <c r="A54" t="s">
        <v>58</v>
      </c>
      <c r="E54" s="39" t="s">
        <v>5658</v>
      </c>
    </row>
    <row r="55" spans="1:16" ht="12.75">
      <c r="A55" t="s">
        <v>49</v>
      </c>
      <c s="34" t="s">
        <v>685</v>
      </c>
      <c s="34" t="s">
        <v>5137</v>
      </c>
      <c s="35" t="s">
        <v>52</v>
      </c>
      <c s="6" t="s">
        <v>5138</v>
      </c>
      <c s="36" t="s">
        <v>54</v>
      </c>
      <c s="37">
        <v>500</v>
      </c>
      <c s="36">
        <v>0</v>
      </c>
      <c s="36">
        <f>ROUND(G55*H55,6)</f>
      </c>
      <c r="L55" s="38">
        <v>0</v>
      </c>
      <c s="32">
        <f>ROUND(ROUND(L55,2)*ROUND(G55,3),2)</f>
      </c>
      <c s="36" t="s">
        <v>3015</v>
      </c>
      <c>
        <f>(M55*21)/100</f>
      </c>
      <c t="s">
        <v>28</v>
      </c>
    </row>
    <row r="56" spans="1:5" ht="12.75">
      <c r="A56" s="35" t="s">
        <v>56</v>
      </c>
      <c r="E56" s="39" t="s">
        <v>52</v>
      </c>
    </row>
    <row r="57" spans="1:5" ht="25.5">
      <c r="A57" s="35" t="s">
        <v>57</v>
      </c>
      <c r="E57" s="40" t="s">
        <v>5657</v>
      </c>
    </row>
    <row r="58" spans="1:5" ht="38.25">
      <c r="A58" t="s">
        <v>58</v>
      </c>
      <c r="E58" s="39" t="s">
        <v>5140</v>
      </c>
    </row>
    <row r="59" spans="1:16" ht="12.75">
      <c r="A59" t="s">
        <v>49</v>
      </c>
      <c s="34" t="s">
        <v>50</v>
      </c>
      <c s="34" t="s">
        <v>4564</v>
      </c>
      <c s="35" t="s">
        <v>52</v>
      </c>
      <c s="6" t="s">
        <v>5283</v>
      </c>
      <c s="36" t="s">
        <v>648</v>
      </c>
      <c s="37">
        <v>72.261</v>
      </c>
      <c s="36">
        <v>0</v>
      </c>
      <c s="36">
        <f>ROUND(G59*H59,6)</f>
      </c>
      <c r="L59" s="38">
        <v>0</v>
      </c>
      <c s="32">
        <f>ROUND(ROUND(L59,2)*ROUND(G59,3),2)</f>
      </c>
      <c s="36" t="s">
        <v>3015</v>
      </c>
      <c>
        <f>(M59*21)/100</f>
      </c>
      <c t="s">
        <v>28</v>
      </c>
    </row>
    <row r="60" spans="1:5" ht="12.75">
      <c r="A60" s="35" t="s">
        <v>56</v>
      </c>
      <c r="E60" s="39" t="s">
        <v>52</v>
      </c>
    </row>
    <row r="61" spans="1:5" ht="76.5">
      <c r="A61" s="35" t="s">
        <v>57</v>
      </c>
      <c r="E61" s="40" t="s">
        <v>5659</v>
      </c>
    </row>
    <row r="62" spans="1:5" ht="38.25">
      <c r="A62" t="s">
        <v>58</v>
      </c>
      <c r="E62" s="39" t="s">
        <v>5285</v>
      </c>
    </row>
    <row r="63" spans="1:16" ht="12.75">
      <c r="A63" t="s">
        <v>49</v>
      </c>
      <c s="34" t="s">
        <v>60</v>
      </c>
      <c s="34" t="s">
        <v>5286</v>
      </c>
      <c s="35" t="s">
        <v>52</v>
      </c>
      <c s="6" t="s">
        <v>5287</v>
      </c>
      <c s="36" t="s">
        <v>54</v>
      </c>
      <c s="37">
        <v>387.6</v>
      </c>
      <c s="36">
        <v>0</v>
      </c>
      <c s="36">
        <f>ROUND(G63*H63,6)</f>
      </c>
      <c r="L63" s="38">
        <v>0</v>
      </c>
      <c s="32">
        <f>ROUND(ROUND(L63,2)*ROUND(G63,3),2)</f>
      </c>
      <c s="36" t="s">
        <v>3015</v>
      </c>
      <c>
        <f>(M63*21)/100</f>
      </c>
      <c t="s">
        <v>28</v>
      </c>
    </row>
    <row r="64" spans="1:5" ht="12.75">
      <c r="A64" s="35" t="s">
        <v>56</v>
      </c>
      <c r="E64" s="39" t="s">
        <v>52</v>
      </c>
    </row>
    <row r="65" spans="1:5" ht="25.5">
      <c r="A65" s="35" t="s">
        <v>57</v>
      </c>
      <c r="E65" s="40" t="s">
        <v>5660</v>
      </c>
    </row>
    <row r="66" spans="1:5" ht="25.5">
      <c r="A66" t="s">
        <v>58</v>
      </c>
      <c r="E66" s="39" t="s">
        <v>5289</v>
      </c>
    </row>
    <row r="67" spans="1:16" ht="25.5">
      <c r="A67" t="s">
        <v>49</v>
      </c>
      <c s="34" t="s">
        <v>64</v>
      </c>
      <c s="34" t="s">
        <v>5661</v>
      </c>
      <c s="35" t="s">
        <v>52</v>
      </c>
      <c s="6" t="s">
        <v>5662</v>
      </c>
      <c s="36" t="s">
        <v>105</v>
      </c>
      <c s="37">
        <v>300</v>
      </c>
      <c s="36">
        <v>0</v>
      </c>
      <c s="36">
        <f>ROUND(G67*H67,6)</f>
      </c>
      <c r="L67" s="38">
        <v>0</v>
      </c>
      <c s="32">
        <f>ROUND(ROUND(L67,2)*ROUND(G67,3),2)</f>
      </c>
      <c s="36" t="s">
        <v>3015</v>
      </c>
      <c>
        <f>(M67*21)/100</f>
      </c>
      <c t="s">
        <v>28</v>
      </c>
    </row>
    <row r="68" spans="1:5" ht="12.75">
      <c r="A68" s="35" t="s">
        <v>56</v>
      </c>
      <c r="E68" s="39" t="s">
        <v>52</v>
      </c>
    </row>
    <row r="69" spans="1:5" ht="25.5">
      <c r="A69" s="35" t="s">
        <v>57</v>
      </c>
      <c r="E69" s="40" t="s">
        <v>5663</v>
      </c>
    </row>
    <row r="70" spans="1:5" ht="63.75">
      <c r="A70" t="s">
        <v>58</v>
      </c>
      <c r="E70" s="39" t="s">
        <v>5297</v>
      </c>
    </row>
    <row r="71" spans="1:16" ht="12.75">
      <c r="A71" t="s">
        <v>49</v>
      </c>
      <c s="34" t="s">
        <v>69</v>
      </c>
      <c s="34" t="s">
        <v>5664</v>
      </c>
      <c s="35" t="s">
        <v>52</v>
      </c>
      <c s="6" t="s">
        <v>5665</v>
      </c>
      <c s="36" t="s">
        <v>67</v>
      </c>
      <c s="37">
        <v>18</v>
      </c>
      <c s="36">
        <v>0</v>
      </c>
      <c s="36">
        <f>ROUND(G71*H71,6)</f>
      </c>
      <c r="L71" s="38">
        <v>0</v>
      </c>
      <c s="32">
        <f>ROUND(ROUND(L71,2)*ROUND(G71,3),2)</f>
      </c>
      <c s="36" t="s">
        <v>3015</v>
      </c>
      <c>
        <f>(M71*21)/100</f>
      </c>
      <c t="s">
        <v>28</v>
      </c>
    </row>
    <row r="72" spans="1:5" ht="12.75">
      <c r="A72" s="35" t="s">
        <v>56</v>
      </c>
      <c r="E72" s="39" t="s">
        <v>52</v>
      </c>
    </row>
    <row r="73" spans="1:5" ht="25.5">
      <c r="A73" s="35" t="s">
        <v>57</v>
      </c>
      <c r="E73" s="40" t="s">
        <v>5666</v>
      </c>
    </row>
    <row r="74" spans="1:5" ht="153">
      <c r="A74" t="s">
        <v>58</v>
      </c>
      <c r="E74" s="39" t="s">
        <v>5667</v>
      </c>
    </row>
    <row r="75" spans="1:16" ht="12.75">
      <c r="A75" t="s">
        <v>49</v>
      </c>
      <c s="34" t="s">
        <v>72</v>
      </c>
      <c s="34" t="s">
        <v>5668</v>
      </c>
      <c s="35" t="s">
        <v>52</v>
      </c>
      <c s="6" t="s">
        <v>5669</v>
      </c>
      <c s="36" t="s">
        <v>105</v>
      </c>
      <c s="37">
        <v>120</v>
      </c>
      <c s="36">
        <v>0</v>
      </c>
      <c s="36">
        <f>ROUND(G75*H75,6)</f>
      </c>
      <c r="L75" s="38">
        <v>0</v>
      </c>
      <c s="32">
        <f>ROUND(ROUND(L75,2)*ROUND(G75,3),2)</f>
      </c>
      <c s="36" t="s">
        <v>3015</v>
      </c>
      <c>
        <f>(M75*21)/100</f>
      </c>
      <c t="s">
        <v>28</v>
      </c>
    </row>
    <row r="76" spans="1:5" ht="12.75">
      <c r="A76" s="35" t="s">
        <v>56</v>
      </c>
      <c r="E76" s="39" t="s">
        <v>52</v>
      </c>
    </row>
    <row r="77" spans="1:5" ht="25.5">
      <c r="A77" s="35" t="s">
        <v>57</v>
      </c>
      <c r="E77" s="40" t="s">
        <v>5670</v>
      </c>
    </row>
    <row r="78" spans="1:5" ht="12.75">
      <c r="A78" t="s">
        <v>58</v>
      </c>
      <c r="E78" s="39" t="s">
        <v>5671</v>
      </c>
    </row>
    <row r="79" spans="1:16" ht="12.75">
      <c r="A79" t="s">
        <v>49</v>
      </c>
      <c s="34" t="s">
        <v>78</v>
      </c>
      <c s="34" t="s">
        <v>5672</v>
      </c>
      <c s="35" t="s">
        <v>52</v>
      </c>
      <c s="6" t="s">
        <v>5673</v>
      </c>
      <c s="36" t="s">
        <v>67</v>
      </c>
      <c s="37">
        <v>8</v>
      </c>
      <c s="36">
        <v>0</v>
      </c>
      <c s="36">
        <f>ROUND(G79*H79,6)</f>
      </c>
      <c r="L79" s="38">
        <v>0</v>
      </c>
      <c s="32">
        <f>ROUND(ROUND(L79,2)*ROUND(G79,3),2)</f>
      </c>
      <c s="36" t="s">
        <v>1063</v>
      </c>
      <c>
        <f>(M79*21)/100</f>
      </c>
      <c t="s">
        <v>28</v>
      </c>
    </row>
    <row r="80" spans="1:5" ht="12.75">
      <c r="A80" s="35" t="s">
        <v>56</v>
      </c>
      <c r="E80" s="39" t="s">
        <v>52</v>
      </c>
    </row>
    <row r="81" spans="1:5" ht="25.5">
      <c r="A81" s="35" t="s">
        <v>57</v>
      </c>
      <c r="E81" s="40" t="s">
        <v>5674</v>
      </c>
    </row>
    <row r="82" spans="1:5" ht="102">
      <c r="A82" t="s">
        <v>58</v>
      </c>
      <c r="E82" s="39" t="s">
        <v>5675</v>
      </c>
    </row>
    <row r="83" spans="1:16" ht="12.75">
      <c r="A83" t="s">
        <v>49</v>
      </c>
      <c s="34" t="s">
        <v>83</v>
      </c>
      <c s="34" t="s">
        <v>5676</v>
      </c>
      <c s="35" t="s">
        <v>52</v>
      </c>
      <c s="6" t="s">
        <v>5677</v>
      </c>
      <c s="36" t="s">
        <v>67</v>
      </c>
      <c s="37">
        <v>8</v>
      </c>
      <c s="36">
        <v>0</v>
      </c>
      <c s="36">
        <f>ROUND(G83*H83,6)</f>
      </c>
      <c r="L83" s="38">
        <v>0</v>
      </c>
      <c s="32">
        <f>ROUND(ROUND(L83,2)*ROUND(G83,3),2)</f>
      </c>
      <c s="36" t="s">
        <v>1063</v>
      </c>
      <c>
        <f>(M83*21)/100</f>
      </c>
      <c t="s">
        <v>28</v>
      </c>
    </row>
    <row r="84" spans="1:5" ht="12.75">
      <c r="A84" s="35" t="s">
        <v>56</v>
      </c>
      <c r="E84" s="39" t="s">
        <v>52</v>
      </c>
    </row>
    <row r="85" spans="1:5" ht="25.5">
      <c r="A85" s="35" t="s">
        <v>57</v>
      </c>
      <c r="E85" s="40" t="s">
        <v>5674</v>
      </c>
    </row>
    <row r="86" spans="1:5" ht="102">
      <c r="A86" t="s">
        <v>58</v>
      </c>
      <c r="E86" s="39" t="s">
        <v>5678</v>
      </c>
    </row>
    <row r="87" spans="1:16" ht="12.75">
      <c r="A87" t="s">
        <v>49</v>
      </c>
      <c s="34" t="s">
        <v>196</v>
      </c>
      <c s="34" t="s">
        <v>5679</v>
      </c>
      <c s="35" t="s">
        <v>52</v>
      </c>
      <c s="6" t="s">
        <v>5680</v>
      </c>
      <c s="36" t="s">
        <v>105</v>
      </c>
      <c s="37">
        <v>459.36</v>
      </c>
      <c s="36">
        <v>0</v>
      </c>
      <c s="36">
        <f>ROUND(G87*H87,6)</f>
      </c>
      <c r="L87" s="38">
        <v>0</v>
      </c>
      <c s="32">
        <f>ROUND(ROUND(L87,2)*ROUND(G87,3),2)</f>
      </c>
      <c s="36" t="s">
        <v>3015</v>
      </c>
      <c>
        <f>(M87*21)/100</f>
      </c>
      <c t="s">
        <v>28</v>
      </c>
    </row>
    <row r="88" spans="1:5" ht="12.75">
      <c r="A88" s="35" t="s">
        <v>56</v>
      </c>
      <c r="E88" s="39" t="s">
        <v>52</v>
      </c>
    </row>
    <row r="89" spans="1:5" ht="12.75">
      <c r="A89" s="35" t="s">
        <v>57</v>
      </c>
      <c r="E89" s="40" t="s">
        <v>5681</v>
      </c>
    </row>
    <row r="90" spans="1:5" ht="191.25">
      <c r="A90" t="s">
        <v>58</v>
      </c>
      <c r="E90" s="39" t="s">
        <v>5682</v>
      </c>
    </row>
    <row r="91" spans="1:13" ht="12.75">
      <c r="A91" t="s">
        <v>47</v>
      </c>
      <c r="C91" s="31" t="s">
        <v>3388</v>
      </c>
      <c r="E91" s="33" t="s">
        <v>3389</v>
      </c>
      <c r="J91" s="32">
        <f>0</f>
      </c>
      <c s="32">
        <f>0</f>
      </c>
      <c s="32">
        <f>0+L92+L96+L100</f>
      </c>
      <c s="32">
        <f>0+M92+M96+M100</f>
      </c>
    </row>
    <row r="92" spans="1:16" ht="12.75">
      <c r="A92" t="s">
        <v>49</v>
      </c>
      <c s="34" t="s">
        <v>87</v>
      </c>
      <c s="34" t="s">
        <v>4018</v>
      </c>
      <c s="35" t="s">
        <v>52</v>
      </c>
      <c s="6" t="s">
        <v>4019</v>
      </c>
      <c s="36" t="s">
        <v>75</v>
      </c>
      <c s="37">
        <v>40.513</v>
      </c>
      <c s="36">
        <v>0</v>
      </c>
      <c s="36">
        <f>ROUND(G92*H92,6)</f>
      </c>
      <c r="L92" s="38">
        <v>0</v>
      </c>
      <c s="32">
        <f>ROUND(ROUND(L92,2)*ROUND(G92,3),2)</f>
      </c>
      <c s="36" t="s">
        <v>3015</v>
      </c>
      <c>
        <f>(M92*21)/100</f>
      </c>
      <c t="s">
        <v>28</v>
      </c>
    </row>
    <row r="93" spans="1:5" ht="12.75">
      <c r="A93" s="35" t="s">
        <v>56</v>
      </c>
      <c r="E93" s="39" t="s">
        <v>52</v>
      </c>
    </row>
    <row r="94" spans="1:5" ht="127.5">
      <c r="A94" s="35" t="s">
        <v>57</v>
      </c>
      <c r="E94" s="40" t="s">
        <v>5683</v>
      </c>
    </row>
    <row r="95" spans="1:5" ht="369.75">
      <c r="A95" t="s">
        <v>58</v>
      </c>
      <c r="E95" s="39" t="s">
        <v>5023</v>
      </c>
    </row>
    <row r="96" spans="1:16" ht="12.75">
      <c r="A96" t="s">
        <v>49</v>
      </c>
      <c s="34" t="s">
        <v>91</v>
      </c>
      <c s="34" t="s">
        <v>5030</v>
      </c>
      <c s="35" t="s">
        <v>52</v>
      </c>
      <c s="6" t="s">
        <v>5031</v>
      </c>
      <c s="36" t="s">
        <v>75</v>
      </c>
      <c s="37">
        <v>24.648</v>
      </c>
      <c s="36">
        <v>0</v>
      </c>
      <c s="36">
        <f>ROUND(G96*H96,6)</f>
      </c>
      <c r="L96" s="38">
        <v>0</v>
      </c>
      <c s="32">
        <f>ROUND(ROUND(L96,2)*ROUND(G96,3),2)</f>
      </c>
      <c s="36" t="s">
        <v>3015</v>
      </c>
      <c>
        <f>(M96*21)/100</f>
      </c>
      <c t="s">
        <v>28</v>
      </c>
    </row>
    <row r="97" spans="1:5" ht="12.75">
      <c r="A97" s="35" t="s">
        <v>56</v>
      </c>
      <c r="E97" s="39" t="s">
        <v>5684</v>
      </c>
    </row>
    <row r="98" spans="1:5" ht="25.5">
      <c r="A98" s="35" t="s">
        <v>57</v>
      </c>
      <c r="E98" s="40" t="s">
        <v>5685</v>
      </c>
    </row>
    <row r="99" spans="1:5" ht="369.75">
      <c r="A99" t="s">
        <v>58</v>
      </c>
      <c r="E99" s="39" t="s">
        <v>4017</v>
      </c>
    </row>
    <row r="100" spans="1:16" ht="12.75">
      <c r="A100" t="s">
        <v>49</v>
      </c>
      <c s="34" t="s">
        <v>96</v>
      </c>
      <c s="34" t="s">
        <v>5686</v>
      </c>
      <c s="35" t="s">
        <v>52</v>
      </c>
      <c s="6" t="s">
        <v>5687</v>
      </c>
      <c s="36" t="s">
        <v>648</v>
      </c>
      <c s="37">
        <v>2.769</v>
      </c>
      <c s="36">
        <v>0</v>
      </c>
      <c s="36">
        <f>ROUND(G100*H100,6)</f>
      </c>
      <c r="L100" s="38">
        <v>0</v>
      </c>
      <c s="32">
        <f>ROUND(ROUND(L100,2)*ROUND(G100,3),2)</f>
      </c>
      <c s="36" t="s">
        <v>3015</v>
      </c>
      <c>
        <f>(M100*21)/100</f>
      </c>
      <c t="s">
        <v>28</v>
      </c>
    </row>
    <row r="101" spans="1:5" ht="12.75">
      <c r="A101" s="35" t="s">
        <v>56</v>
      </c>
      <c r="E101" s="39" t="s">
        <v>52</v>
      </c>
    </row>
    <row r="102" spans="1:5" ht="38.25">
      <c r="A102" s="35" t="s">
        <v>57</v>
      </c>
      <c r="E102" s="40" t="s">
        <v>5688</v>
      </c>
    </row>
    <row r="103" spans="1:5" ht="267.75">
      <c r="A103" t="s">
        <v>58</v>
      </c>
      <c r="E103" s="39" t="s">
        <v>3577</v>
      </c>
    </row>
    <row r="104" spans="1:13" ht="12.75">
      <c r="A104" t="s">
        <v>47</v>
      </c>
      <c r="C104" s="31" t="s">
        <v>3564</v>
      </c>
      <c r="E104" s="33" t="s">
        <v>3565</v>
      </c>
      <c r="J104" s="32">
        <f>0</f>
      </c>
      <c s="32">
        <f>0</f>
      </c>
      <c s="32">
        <f>0+L105+L109+L113+L117+L121+L125+L129</f>
      </c>
      <c s="32">
        <f>0+M105+M109+M113+M117+M121+M125+M129</f>
      </c>
    </row>
    <row r="105" spans="1:16" ht="12.75">
      <c r="A105" t="s">
        <v>49</v>
      </c>
      <c s="34" t="s">
        <v>1000</v>
      </c>
      <c s="34" t="s">
        <v>5034</v>
      </c>
      <c s="35" t="s">
        <v>52</v>
      </c>
      <c s="6" t="s">
        <v>5035</v>
      </c>
      <c s="36" t="s">
        <v>75</v>
      </c>
      <c s="37">
        <v>6.7</v>
      </c>
      <c s="36">
        <v>0</v>
      </c>
      <c s="36">
        <f>ROUND(G105*H105,6)</f>
      </c>
      <c r="L105" s="38">
        <v>0</v>
      </c>
      <c s="32">
        <f>ROUND(ROUND(L105,2)*ROUND(G105,3),2)</f>
      </c>
      <c s="36" t="s">
        <v>3015</v>
      </c>
      <c>
        <f>(M105*21)/100</f>
      </c>
      <c t="s">
        <v>28</v>
      </c>
    </row>
    <row r="106" spans="1:5" ht="12.75">
      <c r="A106" s="35" t="s">
        <v>56</v>
      </c>
      <c r="E106" s="39" t="s">
        <v>52</v>
      </c>
    </row>
    <row r="107" spans="1:5" ht="25.5">
      <c r="A107" s="35" t="s">
        <v>57</v>
      </c>
      <c r="E107" s="40" t="s">
        <v>5689</v>
      </c>
    </row>
    <row r="108" spans="1:5" ht="382.5">
      <c r="A108" t="s">
        <v>58</v>
      </c>
      <c r="E108" s="39" t="s">
        <v>5038</v>
      </c>
    </row>
    <row r="109" spans="1:16" ht="12.75">
      <c r="A109" t="s">
        <v>49</v>
      </c>
      <c s="34" t="s">
        <v>102</v>
      </c>
      <c s="34" t="s">
        <v>4656</v>
      </c>
      <c s="35" t="s">
        <v>52</v>
      </c>
      <c s="6" t="s">
        <v>5039</v>
      </c>
      <c s="36" t="s">
        <v>648</v>
      </c>
      <c s="37">
        <v>0.725</v>
      </c>
      <c s="36">
        <v>0</v>
      </c>
      <c s="36">
        <f>ROUND(G109*H109,6)</f>
      </c>
      <c r="L109" s="38">
        <v>0</v>
      </c>
      <c s="32">
        <f>ROUND(ROUND(L109,2)*ROUND(G109,3),2)</f>
      </c>
      <c s="36" t="s">
        <v>3015</v>
      </c>
      <c>
        <f>(M109*21)/100</f>
      </c>
      <c t="s">
        <v>28</v>
      </c>
    </row>
    <row r="110" spans="1:5" ht="12.75">
      <c r="A110" s="35" t="s">
        <v>56</v>
      </c>
      <c r="E110" s="39" t="s">
        <v>52</v>
      </c>
    </row>
    <row r="111" spans="1:5" ht="25.5">
      <c r="A111" s="35" t="s">
        <v>57</v>
      </c>
      <c r="E111" s="40" t="s">
        <v>5690</v>
      </c>
    </row>
    <row r="112" spans="1:5" ht="242.25">
      <c r="A112" t="s">
        <v>58</v>
      </c>
      <c r="E112" s="39" t="s">
        <v>5041</v>
      </c>
    </row>
    <row r="113" spans="1:16" ht="12.75">
      <c r="A113" t="s">
        <v>49</v>
      </c>
      <c s="34" t="s">
        <v>924</v>
      </c>
      <c s="34" t="s">
        <v>5042</v>
      </c>
      <c s="35" t="s">
        <v>52</v>
      </c>
      <c s="6" t="s">
        <v>5043</v>
      </c>
      <c s="36" t="s">
        <v>75</v>
      </c>
      <c s="37">
        <v>123.24</v>
      </c>
      <c s="36">
        <v>0</v>
      </c>
      <c s="36">
        <f>ROUND(G113*H113,6)</f>
      </c>
      <c r="L113" s="38">
        <v>0</v>
      </c>
      <c s="32">
        <f>ROUND(ROUND(L113,2)*ROUND(G113,3),2)</f>
      </c>
      <c s="36" t="s">
        <v>3015</v>
      </c>
      <c>
        <f>(M113*21)/100</f>
      </c>
      <c t="s">
        <v>28</v>
      </c>
    </row>
    <row r="114" spans="1:5" ht="12.75">
      <c r="A114" s="35" t="s">
        <v>56</v>
      </c>
      <c r="E114" s="39" t="s">
        <v>52</v>
      </c>
    </row>
    <row r="115" spans="1:5" ht="38.25">
      <c r="A115" s="35" t="s">
        <v>57</v>
      </c>
      <c r="E115" s="40" t="s">
        <v>5691</v>
      </c>
    </row>
    <row r="116" spans="1:5" ht="369.75">
      <c r="A116" t="s">
        <v>58</v>
      </c>
      <c r="E116" s="39" t="s">
        <v>3573</v>
      </c>
    </row>
    <row r="117" spans="1:16" ht="12.75">
      <c r="A117" t="s">
        <v>49</v>
      </c>
      <c s="34" t="s">
        <v>108</v>
      </c>
      <c s="34" t="s">
        <v>4674</v>
      </c>
      <c s="35" t="s">
        <v>52</v>
      </c>
      <c s="6" t="s">
        <v>5046</v>
      </c>
      <c s="36" t="s">
        <v>648</v>
      </c>
      <c s="37">
        <v>13.471</v>
      </c>
      <c s="36">
        <v>0</v>
      </c>
      <c s="36">
        <f>ROUND(G117*H117,6)</f>
      </c>
      <c r="L117" s="38">
        <v>0</v>
      </c>
      <c s="32">
        <f>ROUND(ROUND(L117,2)*ROUND(G117,3),2)</f>
      </c>
      <c s="36" t="s">
        <v>3015</v>
      </c>
      <c>
        <f>(M117*21)/100</f>
      </c>
      <c t="s">
        <v>28</v>
      </c>
    </row>
    <row r="118" spans="1:5" ht="12.75">
      <c r="A118" s="35" t="s">
        <v>56</v>
      </c>
      <c r="E118" s="39" t="s">
        <v>52</v>
      </c>
    </row>
    <row r="119" spans="1:5" ht="51">
      <c r="A119" s="35" t="s">
        <v>57</v>
      </c>
      <c r="E119" s="40" t="s">
        <v>5692</v>
      </c>
    </row>
    <row r="120" spans="1:5" ht="267.75">
      <c r="A120" t="s">
        <v>58</v>
      </c>
      <c r="E120" s="39" t="s">
        <v>3577</v>
      </c>
    </row>
    <row r="121" spans="1:16" ht="12.75">
      <c r="A121" t="s">
        <v>49</v>
      </c>
      <c s="34" t="s">
        <v>112</v>
      </c>
      <c s="34" t="s">
        <v>5316</v>
      </c>
      <c s="35" t="s">
        <v>52</v>
      </c>
      <c s="6" t="s">
        <v>5317</v>
      </c>
      <c s="36" t="s">
        <v>75</v>
      </c>
      <c s="37">
        <v>121.69</v>
      </c>
      <c s="36">
        <v>0</v>
      </c>
      <c s="36">
        <f>ROUND(G121*H121,6)</f>
      </c>
      <c r="L121" s="38">
        <v>0</v>
      </c>
      <c s="32">
        <f>ROUND(ROUND(L121,2)*ROUND(G121,3),2)</f>
      </c>
      <c s="36" t="s">
        <v>3015</v>
      </c>
      <c>
        <f>(M121*21)/100</f>
      </c>
      <c t="s">
        <v>28</v>
      </c>
    </row>
    <row r="122" spans="1:5" ht="12.75">
      <c r="A122" s="35" t="s">
        <v>56</v>
      </c>
      <c r="E122" s="39" t="s">
        <v>52</v>
      </c>
    </row>
    <row r="123" spans="1:5" ht="25.5">
      <c r="A123" s="35" t="s">
        <v>57</v>
      </c>
      <c r="E123" s="40" t="s">
        <v>5693</v>
      </c>
    </row>
    <row r="124" spans="1:5" ht="369.75">
      <c r="A124" t="s">
        <v>58</v>
      </c>
      <c r="E124" s="39" t="s">
        <v>3573</v>
      </c>
    </row>
    <row r="125" spans="1:16" ht="12.75">
      <c r="A125" t="s">
        <v>49</v>
      </c>
      <c s="34" t="s">
        <v>116</v>
      </c>
      <c s="34" t="s">
        <v>5319</v>
      </c>
      <c s="35" t="s">
        <v>52</v>
      </c>
      <c s="6" t="s">
        <v>5320</v>
      </c>
      <c s="36" t="s">
        <v>648</v>
      </c>
      <c s="37">
        <v>24.099</v>
      </c>
      <c s="36">
        <v>0</v>
      </c>
      <c s="36">
        <f>ROUND(G125*H125,6)</f>
      </c>
      <c r="L125" s="38">
        <v>0</v>
      </c>
      <c s="32">
        <f>ROUND(ROUND(L125,2)*ROUND(G125,3),2)</f>
      </c>
      <c s="36" t="s">
        <v>3015</v>
      </c>
      <c>
        <f>(M125*21)/100</f>
      </c>
      <c t="s">
        <v>28</v>
      </c>
    </row>
    <row r="126" spans="1:5" ht="12.75">
      <c r="A126" s="35" t="s">
        <v>56</v>
      </c>
      <c r="E126" s="39" t="s">
        <v>52</v>
      </c>
    </row>
    <row r="127" spans="1:5" ht="38.25">
      <c r="A127" s="35" t="s">
        <v>57</v>
      </c>
      <c r="E127" s="40" t="s">
        <v>5694</v>
      </c>
    </row>
    <row r="128" spans="1:5" ht="267.75">
      <c r="A128" t="s">
        <v>58</v>
      </c>
      <c r="E128" s="39" t="s">
        <v>3577</v>
      </c>
    </row>
    <row r="129" spans="1:16" ht="12.75">
      <c r="A129" t="s">
        <v>49</v>
      </c>
      <c s="34" t="s">
        <v>120</v>
      </c>
      <c s="34" t="s">
        <v>3797</v>
      </c>
      <c s="35" t="s">
        <v>52</v>
      </c>
      <c s="6" t="s">
        <v>5048</v>
      </c>
      <c s="36" t="s">
        <v>2207</v>
      </c>
      <c s="37">
        <v>1087.9</v>
      </c>
      <c s="36">
        <v>0</v>
      </c>
      <c s="36">
        <f>ROUND(G129*H129,6)</f>
      </c>
      <c r="L129" s="38">
        <v>0</v>
      </c>
      <c s="32">
        <f>ROUND(ROUND(L129,2)*ROUND(G129,3),2)</f>
      </c>
      <c s="36" t="s">
        <v>1063</v>
      </c>
      <c>
        <f>(M129*21)/100</f>
      </c>
      <c t="s">
        <v>28</v>
      </c>
    </row>
    <row r="130" spans="1:5" ht="12.75">
      <c r="A130" s="35" t="s">
        <v>56</v>
      </c>
      <c r="E130" s="39" t="s">
        <v>52</v>
      </c>
    </row>
    <row r="131" spans="1:5" ht="25.5">
      <c r="A131" s="35" t="s">
        <v>57</v>
      </c>
      <c r="E131" s="40" t="s">
        <v>5695</v>
      </c>
    </row>
    <row r="132" spans="1:5" ht="293.25">
      <c r="A132" t="s">
        <v>58</v>
      </c>
      <c r="E132" s="39" t="s">
        <v>4252</v>
      </c>
    </row>
    <row r="133" spans="1:13" ht="12.75">
      <c r="A133" t="s">
        <v>47</v>
      </c>
      <c r="C133" s="31" t="s">
        <v>3584</v>
      </c>
      <c r="E133" s="33" t="s">
        <v>3585</v>
      </c>
      <c r="J133" s="32">
        <f>0</f>
      </c>
      <c s="32">
        <f>0</f>
      </c>
      <c s="32">
        <f>0+L134+L138+L142+L146+L150+L154+L158</f>
      </c>
      <c s="32">
        <f>0+M134+M138+M142+M146+M150+M154+M158</f>
      </c>
    </row>
    <row r="134" spans="1:16" ht="12.75">
      <c r="A134" t="s">
        <v>49</v>
      </c>
      <c s="34" t="s">
        <v>124</v>
      </c>
      <c s="34" t="s">
        <v>3586</v>
      </c>
      <c s="35" t="s">
        <v>52</v>
      </c>
      <c s="6" t="s">
        <v>3587</v>
      </c>
      <c s="36" t="s">
        <v>75</v>
      </c>
      <c s="37">
        <v>39.455</v>
      </c>
      <c s="36">
        <v>0</v>
      </c>
      <c s="36">
        <f>ROUND(G134*H134,6)</f>
      </c>
      <c r="L134" s="38">
        <v>0</v>
      </c>
      <c s="32">
        <f>ROUND(ROUND(L134,2)*ROUND(G134,3),2)</f>
      </c>
      <c s="36" t="s">
        <v>3015</v>
      </c>
      <c>
        <f>(M134*21)/100</f>
      </c>
      <c t="s">
        <v>28</v>
      </c>
    </row>
    <row r="135" spans="1:5" ht="12.75">
      <c r="A135" s="35" t="s">
        <v>56</v>
      </c>
      <c r="E135" s="39" t="s">
        <v>52</v>
      </c>
    </row>
    <row r="136" spans="1:5" ht="140.25">
      <c r="A136" s="35" t="s">
        <v>57</v>
      </c>
      <c r="E136" s="40" t="s">
        <v>5696</v>
      </c>
    </row>
    <row r="137" spans="1:5" ht="369.75">
      <c r="A137" t="s">
        <v>58</v>
      </c>
      <c r="E137" s="39" t="s">
        <v>3573</v>
      </c>
    </row>
    <row r="138" spans="1:16" ht="12.75">
      <c r="A138" t="s">
        <v>49</v>
      </c>
      <c s="34" t="s">
        <v>128</v>
      </c>
      <c s="34" t="s">
        <v>3805</v>
      </c>
      <c s="35" t="s">
        <v>52</v>
      </c>
      <c s="6" t="s">
        <v>3806</v>
      </c>
      <c s="36" t="s">
        <v>75</v>
      </c>
      <c s="37">
        <v>16.986</v>
      </c>
      <c s="36">
        <v>0</v>
      </c>
      <c s="36">
        <f>ROUND(G138*H138,6)</f>
      </c>
      <c r="L138" s="38">
        <v>0</v>
      </c>
      <c s="32">
        <f>ROUND(ROUND(L138,2)*ROUND(G138,3),2)</f>
      </c>
      <c s="36" t="s">
        <v>3015</v>
      </c>
      <c>
        <f>(M138*21)/100</f>
      </c>
      <c t="s">
        <v>28</v>
      </c>
    </row>
    <row r="139" spans="1:5" ht="12.75">
      <c r="A139" s="35" t="s">
        <v>56</v>
      </c>
      <c r="E139" s="39" t="s">
        <v>52</v>
      </c>
    </row>
    <row r="140" spans="1:5" ht="63.75">
      <c r="A140" s="35" t="s">
        <v>57</v>
      </c>
      <c r="E140" s="40" t="s">
        <v>5697</v>
      </c>
    </row>
    <row r="141" spans="1:5" ht="369.75">
      <c r="A141" t="s">
        <v>58</v>
      </c>
      <c r="E141" s="39" t="s">
        <v>3573</v>
      </c>
    </row>
    <row r="142" spans="1:16" ht="12.75">
      <c r="A142" t="s">
        <v>49</v>
      </c>
      <c s="34" t="s">
        <v>132</v>
      </c>
      <c s="34" t="s">
        <v>5052</v>
      </c>
      <c s="35" t="s">
        <v>52</v>
      </c>
      <c s="6" t="s">
        <v>5053</v>
      </c>
      <c s="36" t="s">
        <v>648</v>
      </c>
      <c s="37">
        <v>0.352</v>
      </c>
      <c s="36">
        <v>0</v>
      </c>
      <c s="36">
        <f>ROUND(G142*H142,6)</f>
      </c>
      <c r="L142" s="38">
        <v>0</v>
      </c>
      <c s="32">
        <f>ROUND(ROUND(L142,2)*ROUND(G142,3),2)</f>
      </c>
      <c s="36" t="s">
        <v>3015</v>
      </c>
      <c>
        <f>(M142*21)/100</f>
      </c>
      <c t="s">
        <v>28</v>
      </c>
    </row>
    <row r="143" spans="1:5" ht="12.75">
      <c r="A143" s="35" t="s">
        <v>56</v>
      </c>
      <c r="E143" s="39" t="s">
        <v>52</v>
      </c>
    </row>
    <row r="144" spans="1:5" ht="25.5">
      <c r="A144" s="35" t="s">
        <v>57</v>
      </c>
      <c r="E144" s="40" t="s">
        <v>5698</v>
      </c>
    </row>
    <row r="145" spans="1:5" ht="191.25">
      <c r="A145" t="s">
        <v>58</v>
      </c>
      <c r="E145" s="39" t="s">
        <v>5055</v>
      </c>
    </row>
    <row r="146" spans="1:16" ht="12.75">
      <c r="A146" t="s">
        <v>49</v>
      </c>
      <c s="34" t="s">
        <v>136</v>
      </c>
      <c s="34" t="s">
        <v>5168</v>
      </c>
      <c s="35" t="s">
        <v>52</v>
      </c>
      <c s="6" t="s">
        <v>5169</v>
      </c>
      <c s="36" t="s">
        <v>75</v>
      </c>
      <c s="37">
        <v>0.042</v>
      </c>
      <c s="36">
        <v>0</v>
      </c>
      <c s="36">
        <f>ROUND(G146*H146,6)</f>
      </c>
      <c r="L146" s="38">
        <v>0</v>
      </c>
      <c s="32">
        <f>ROUND(ROUND(L146,2)*ROUND(G146,3),2)</f>
      </c>
      <c s="36" t="s">
        <v>3015</v>
      </c>
      <c>
        <f>(M146*21)/100</f>
      </c>
      <c t="s">
        <v>28</v>
      </c>
    </row>
    <row r="147" spans="1:5" ht="12.75">
      <c r="A147" s="35" t="s">
        <v>56</v>
      </c>
      <c r="E147" s="39" t="s">
        <v>52</v>
      </c>
    </row>
    <row r="148" spans="1:5" ht="25.5">
      <c r="A148" s="35" t="s">
        <v>57</v>
      </c>
      <c r="E148" s="40" t="s">
        <v>5699</v>
      </c>
    </row>
    <row r="149" spans="1:5" ht="38.25">
      <c r="A149" t="s">
        <v>58</v>
      </c>
      <c r="E149" s="39" t="s">
        <v>5172</v>
      </c>
    </row>
    <row r="150" spans="1:16" ht="12.75">
      <c r="A150" t="s">
        <v>49</v>
      </c>
      <c s="34" t="s">
        <v>140</v>
      </c>
      <c s="34" t="s">
        <v>5700</v>
      </c>
      <c s="35" t="s">
        <v>52</v>
      </c>
      <c s="6" t="s">
        <v>5701</v>
      </c>
      <c s="36" t="s">
        <v>75</v>
      </c>
      <c s="37">
        <v>15.876</v>
      </c>
      <c s="36">
        <v>0</v>
      </c>
      <c s="36">
        <f>ROUND(G150*H150,6)</f>
      </c>
      <c r="L150" s="38">
        <v>0</v>
      </c>
      <c s="32">
        <f>ROUND(ROUND(L150,2)*ROUND(G150,3),2)</f>
      </c>
      <c s="36" t="s">
        <v>3015</v>
      </c>
      <c>
        <f>(M150*21)/100</f>
      </c>
      <c t="s">
        <v>28</v>
      </c>
    </row>
    <row r="151" spans="1:5" ht="12.75">
      <c r="A151" s="35" t="s">
        <v>56</v>
      </c>
      <c r="E151" s="39" t="s">
        <v>52</v>
      </c>
    </row>
    <row r="152" spans="1:5" ht="25.5">
      <c r="A152" s="35" t="s">
        <v>57</v>
      </c>
      <c r="E152" s="40" t="s">
        <v>5702</v>
      </c>
    </row>
    <row r="153" spans="1:5" ht="409.5">
      <c r="A153" t="s">
        <v>58</v>
      </c>
      <c r="E153" s="39" t="s">
        <v>5176</v>
      </c>
    </row>
    <row r="154" spans="1:16" ht="12.75">
      <c r="A154" t="s">
        <v>49</v>
      </c>
      <c s="34" t="s">
        <v>143</v>
      </c>
      <c s="34" t="s">
        <v>5703</v>
      </c>
      <c s="35" t="s">
        <v>52</v>
      </c>
      <c s="6" t="s">
        <v>5704</v>
      </c>
      <c s="36" t="s">
        <v>75</v>
      </c>
      <c s="37">
        <v>10.107</v>
      </c>
      <c s="36">
        <v>0</v>
      </c>
      <c s="36">
        <f>ROUND(G154*H154,6)</f>
      </c>
      <c r="L154" s="38">
        <v>0</v>
      </c>
      <c s="32">
        <f>ROUND(ROUND(L154,2)*ROUND(G154,3),2)</f>
      </c>
      <c s="36" t="s">
        <v>3015</v>
      </c>
      <c>
        <f>(M154*21)/100</f>
      </c>
      <c t="s">
        <v>28</v>
      </c>
    </row>
    <row r="155" spans="1:5" ht="12.75">
      <c r="A155" s="35" t="s">
        <v>56</v>
      </c>
      <c r="E155" s="39" t="s">
        <v>5705</v>
      </c>
    </row>
    <row r="156" spans="1:5" ht="76.5">
      <c r="A156" s="35" t="s">
        <v>57</v>
      </c>
      <c r="E156" s="40" t="s">
        <v>5706</v>
      </c>
    </row>
    <row r="157" spans="1:5" ht="409.5">
      <c r="A157" t="s">
        <v>58</v>
      </c>
      <c r="E157" s="39" t="s">
        <v>5176</v>
      </c>
    </row>
    <row r="158" spans="1:16" ht="12.75">
      <c r="A158" t="s">
        <v>49</v>
      </c>
      <c s="34" t="s">
        <v>147</v>
      </c>
      <c s="34" t="s">
        <v>3589</v>
      </c>
      <c s="35" t="s">
        <v>52</v>
      </c>
      <c s="6" t="s">
        <v>3590</v>
      </c>
      <c s="36" t="s">
        <v>75</v>
      </c>
      <c s="37">
        <v>23.247</v>
      </c>
      <c s="36">
        <v>0</v>
      </c>
      <c s="36">
        <f>ROUND(G158*H158,6)</f>
      </c>
      <c r="L158" s="38">
        <v>0</v>
      </c>
      <c s="32">
        <f>ROUND(ROUND(L158,2)*ROUND(G158,3),2)</f>
      </c>
      <c s="36" t="s">
        <v>3015</v>
      </c>
      <c>
        <f>(M158*21)/100</f>
      </c>
      <c t="s">
        <v>28</v>
      </c>
    </row>
    <row r="159" spans="1:5" ht="12.75">
      <c r="A159" s="35" t="s">
        <v>56</v>
      </c>
      <c r="E159" s="39" t="s">
        <v>52</v>
      </c>
    </row>
    <row r="160" spans="1:5" ht="102">
      <c r="A160" s="35" t="s">
        <v>57</v>
      </c>
      <c r="E160" s="40" t="s">
        <v>5707</v>
      </c>
    </row>
    <row r="161" spans="1:5" ht="114.75">
      <c r="A161" t="s">
        <v>58</v>
      </c>
      <c r="E161" s="39" t="s">
        <v>3592</v>
      </c>
    </row>
    <row r="162" spans="1:13" ht="12.75">
      <c r="A162" t="s">
        <v>47</v>
      </c>
      <c r="C162" s="31" t="s">
        <v>3020</v>
      </c>
      <c r="E162" s="33" t="s">
        <v>1683</v>
      </c>
      <c r="J162" s="32">
        <f>0</f>
      </c>
      <c s="32">
        <f>0</f>
      </c>
      <c s="32">
        <f>0+L163</f>
      </c>
      <c s="32">
        <f>0+M163</f>
      </c>
    </row>
    <row r="163" spans="1:16" ht="12.75">
      <c r="A163" t="s">
        <v>49</v>
      </c>
      <c s="34" t="s">
        <v>170</v>
      </c>
      <c s="34" t="s">
        <v>3833</v>
      </c>
      <c s="35" t="s">
        <v>52</v>
      </c>
      <c s="6" t="s">
        <v>3834</v>
      </c>
      <c s="36" t="s">
        <v>54</v>
      </c>
      <c s="37">
        <v>79.38</v>
      </c>
      <c s="36">
        <v>0</v>
      </c>
      <c s="36">
        <f>ROUND(G163*H163,6)</f>
      </c>
      <c r="L163" s="38">
        <v>0</v>
      </c>
      <c s="32">
        <f>ROUND(ROUND(L163,2)*ROUND(G163,3),2)</f>
      </c>
      <c s="36" t="s">
        <v>3015</v>
      </c>
      <c>
        <f>(M163*21)/100</f>
      </c>
      <c t="s">
        <v>28</v>
      </c>
    </row>
    <row r="164" spans="1:5" ht="12.75">
      <c r="A164" s="35" t="s">
        <v>56</v>
      </c>
      <c r="E164" s="39" t="s">
        <v>52</v>
      </c>
    </row>
    <row r="165" spans="1:5" ht="25.5">
      <c r="A165" s="35" t="s">
        <v>57</v>
      </c>
      <c r="E165" s="40" t="s">
        <v>5708</v>
      </c>
    </row>
    <row r="166" spans="1:5" ht="153">
      <c r="A166" t="s">
        <v>58</v>
      </c>
      <c r="E166" s="39" t="s">
        <v>4276</v>
      </c>
    </row>
    <row r="167" spans="1:13" ht="12.75">
      <c r="A167" t="s">
        <v>47</v>
      </c>
      <c r="C167" s="31" t="s">
        <v>3185</v>
      </c>
      <c r="E167" s="33" t="s">
        <v>1744</v>
      </c>
      <c r="J167" s="32">
        <f>0</f>
      </c>
      <c s="32">
        <f>0</f>
      </c>
      <c s="32">
        <f>0+L168+L172+L176</f>
      </c>
      <c s="32">
        <f>0+M168+M172+M176</f>
      </c>
    </row>
    <row r="168" spans="1:16" ht="12.75">
      <c r="A168" t="s">
        <v>49</v>
      </c>
      <c s="34" t="s">
        <v>175</v>
      </c>
      <c s="34" t="s">
        <v>4432</v>
      </c>
      <c s="35" t="s">
        <v>52</v>
      </c>
      <c s="6" t="s">
        <v>4433</v>
      </c>
      <c s="36" t="s">
        <v>105</v>
      </c>
      <c s="37">
        <v>85.112</v>
      </c>
      <c s="36">
        <v>0</v>
      </c>
      <c s="36">
        <f>ROUND(G168*H168,6)</f>
      </c>
      <c r="L168" s="38">
        <v>0</v>
      </c>
      <c s="32">
        <f>ROUND(ROUND(L168,2)*ROUND(G168,3),2)</f>
      </c>
      <c s="36" t="s">
        <v>3015</v>
      </c>
      <c>
        <f>(M168*21)/100</f>
      </c>
      <c t="s">
        <v>28</v>
      </c>
    </row>
    <row r="169" spans="1:5" ht="12.75">
      <c r="A169" s="35" t="s">
        <v>56</v>
      </c>
      <c r="E169" s="39" t="s">
        <v>52</v>
      </c>
    </row>
    <row r="170" spans="1:5" ht="76.5">
      <c r="A170" s="35" t="s">
        <v>57</v>
      </c>
      <c r="E170" s="40" t="s">
        <v>5709</v>
      </c>
    </row>
    <row r="171" spans="1:5" ht="51">
      <c r="A171" t="s">
        <v>58</v>
      </c>
      <c r="E171" s="39" t="s">
        <v>4294</v>
      </c>
    </row>
    <row r="172" spans="1:16" ht="12.75">
      <c r="A172" t="s">
        <v>49</v>
      </c>
      <c s="34" t="s">
        <v>178</v>
      </c>
      <c s="34" t="s">
        <v>5710</v>
      </c>
      <c s="35" t="s">
        <v>52</v>
      </c>
      <c s="6" t="s">
        <v>5711</v>
      </c>
      <c s="36" t="s">
        <v>54</v>
      </c>
      <c s="37">
        <v>166.4</v>
      </c>
      <c s="36">
        <v>0</v>
      </c>
      <c s="36">
        <f>ROUND(G172*H172,6)</f>
      </c>
      <c r="L172" s="38">
        <v>0</v>
      </c>
      <c s="32">
        <f>ROUND(ROUND(L172,2)*ROUND(G172,3),2)</f>
      </c>
      <c s="36" t="s">
        <v>1063</v>
      </c>
      <c>
        <f>(M172*21)/100</f>
      </c>
      <c t="s">
        <v>28</v>
      </c>
    </row>
    <row r="173" spans="1:5" ht="12.75">
      <c r="A173" s="35" t="s">
        <v>56</v>
      </c>
      <c r="E173" s="39" t="s">
        <v>52</v>
      </c>
    </row>
    <row r="174" spans="1:5" ht="76.5">
      <c r="A174" s="35" t="s">
        <v>57</v>
      </c>
      <c r="E174" s="40" t="s">
        <v>5712</v>
      </c>
    </row>
    <row r="175" spans="1:5" ht="25.5">
      <c r="A175" t="s">
        <v>58</v>
      </c>
      <c r="E175" s="39" t="s">
        <v>5088</v>
      </c>
    </row>
    <row r="176" spans="1:16" ht="12.75">
      <c r="A176" t="s">
        <v>49</v>
      </c>
      <c s="34" t="s">
        <v>181</v>
      </c>
      <c s="34" t="s">
        <v>5713</v>
      </c>
      <c s="35" t="s">
        <v>52</v>
      </c>
      <c s="6" t="s">
        <v>5714</v>
      </c>
      <c s="36" t="s">
        <v>105</v>
      </c>
      <c s="37">
        <v>36.25</v>
      </c>
      <c s="36">
        <v>0</v>
      </c>
      <c s="36">
        <f>ROUND(G176*H176,6)</f>
      </c>
      <c r="L176" s="38">
        <v>0</v>
      </c>
      <c s="32">
        <f>ROUND(ROUND(L176,2)*ROUND(G176,3),2)</f>
      </c>
      <c s="36" t="s">
        <v>1063</v>
      </c>
      <c>
        <f>(M176*21)/100</f>
      </c>
      <c t="s">
        <v>28</v>
      </c>
    </row>
    <row r="177" spans="1:5" ht="12.75">
      <c r="A177" s="35" t="s">
        <v>56</v>
      </c>
      <c r="E177" s="39" t="s">
        <v>52</v>
      </c>
    </row>
    <row r="178" spans="1:5" ht="89.25">
      <c r="A178" s="35" t="s">
        <v>57</v>
      </c>
      <c r="E178" s="40" t="s">
        <v>5715</v>
      </c>
    </row>
    <row r="179" spans="1:5" ht="25.5">
      <c r="A179" t="s">
        <v>58</v>
      </c>
      <c r="E179" s="39" t="s">
        <v>5088</v>
      </c>
    </row>
    <row r="180" spans="1:13" ht="12.75">
      <c r="A180" t="s">
        <v>47</v>
      </c>
      <c r="C180" s="31" t="s">
        <v>5079</v>
      </c>
      <c r="E180" s="33" t="s">
        <v>5080</v>
      </c>
      <c r="J180" s="32">
        <f>0</f>
      </c>
      <c s="32">
        <f>0</f>
      </c>
      <c s="32">
        <f>0+L181+L185+L189</f>
      </c>
      <c s="32">
        <f>0+M181+M185+M189</f>
      </c>
    </row>
    <row r="181" spans="1:16" ht="25.5">
      <c r="A181" t="s">
        <v>49</v>
      </c>
      <c s="34" t="s">
        <v>185</v>
      </c>
      <c s="34" t="s">
        <v>3847</v>
      </c>
      <c s="35" t="s">
        <v>52</v>
      </c>
      <c s="6" t="s">
        <v>3848</v>
      </c>
      <c s="36" t="s">
        <v>54</v>
      </c>
      <c s="37">
        <v>488.919</v>
      </c>
      <c s="36">
        <v>0</v>
      </c>
      <c s="36">
        <f>ROUND(G181*H181,6)</f>
      </c>
      <c r="L181" s="38">
        <v>0</v>
      </c>
      <c s="32">
        <f>ROUND(ROUND(L181,2)*ROUND(G181,3),2)</f>
      </c>
      <c s="36" t="s">
        <v>3015</v>
      </c>
      <c>
        <f>(M181*21)/100</f>
      </c>
      <c t="s">
        <v>28</v>
      </c>
    </row>
    <row r="182" spans="1:5" ht="12.75">
      <c r="A182" s="35" t="s">
        <v>56</v>
      </c>
      <c r="E182" s="39" t="s">
        <v>52</v>
      </c>
    </row>
    <row r="183" spans="1:5" ht="89.25">
      <c r="A183" s="35" t="s">
        <v>57</v>
      </c>
      <c r="E183" s="40" t="s">
        <v>5716</v>
      </c>
    </row>
    <row r="184" spans="1:5" ht="191.25">
      <c r="A184" t="s">
        <v>58</v>
      </c>
      <c r="E184" s="39" t="s">
        <v>3628</v>
      </c>
    </row>
    <row r="185" spans="1:16" ht="12.75">
      <c r="A185" t="s">
        <v>49</v>
      </c>
      <c s="34" t="s">
        <v>925</v>
      </c>
      <c s="34" t="s">
        <v>5717</v>
      </c>
      <c s="35" t="s">
        <v>52</v>
      </c>
      <c s="6" t="s">
        <v>5718</v>
      </c>
      <c s="36" t="s">
        <v>54</v>
      </c>
      <c s="37">
        <v>411.371</v>
      </c>
      <c s="36">
        <v>0</v>
      </c>
      <c s="36">
        <f>ROUND(G185*H185,6)</f>
      </c>
      <c r="L185" s="38">
        <v>0</v>
      </c>
      <c s="32">
        <f>ROUND(ROUND(L185,2)*ROUND(G185,3),2)</f>
      </c>
      <c s="36" t="s">
        <v>3015</v>
      </c>
      <c>
        <f>(M185*21)/100</f>
      </c>
      <c t="s">
        <v>28</v>
      </c>
    </row>
    <row r="186" spans="1:5" ht="12.75">
      <c r="A186" s="35" t="s">
        <v>56</v>
      </c>
      <c r="E186" s="39" t="s">
        <v>52</v>
      </c>
    </row>
    <row r="187" spans="1:5" ht="153">
      <c r="A187" s="35" t="s">
        <v>57</v>
      </c>
      <c r="E187" s="40" t="s">
        <v>5719</v>
      </c>
    </row>
    <row r="188" spans="1:5" ht="191.25">
      <c r="A188" t="s">
        <v>58</v>
      </c>
      <c r="E188" s="39" t="s">
        <v>5720</v>
      </c>
    </row>
    <row r="189" spans="1:16" ht="12.75">
      <c r="A189" t="s">
        <v>49</v>
      </c>
      <c s="34" t="s">
        <v>926</v>
      </c>
      <c s="34" t="s">
        <v>5721</v>
      </c>
      <c s="35" t="s">
        <v>52</v>
      </c>
      <c s="6" t="s">
        <v>5722</v>
      </c>
      <c s="36" t="s">
        <v>54</v>
      </c>
      <c s="37">
        <v>207.85</v>
      </c>
      <c s="36">
        <v>0</v>
      </c>
      <c s="36">
        <f>ROUND(G189*H189,6)</f>
      </c>
      <c r="L189" s="38">
        <v>0</v>
      </c>
      <c s="32">
        <f>ROUND(ROUND(L189,2)*ROUND(G189,3),2)</f>
      </c>
      <c s="36" t="s">
        <v>3015</v>
      </c>
      <c>
        <f>(M189*21)/100</f>
      </c>
      <c t="s">
        <v>28</v>
      </c>
    </row>
    <row r="190" spans="1:5" ht="12.75">
      <c r="A190" s="35" t="s">
        <v>56</v>
      </c>
      <c r="E190" s="39" t="s">
        <v>52</v>
      </c>
    </row>
    <row r="191" spans="1:5" ht="25.5">
      <c r="A191" s="35" t="s">
        <v>57</v>
      </c>
      <c r="E191" s="40" t="s">
        <v>5723</v>
      </c>
    </row>
    <row r="192" spans="1:5" ht="38.25">
      <c r="A192" t="s">
        <v>58</v>
      </c>
      <c r="E192" s="39" t="s">
        <v>5213</v>
      </c>
    </row>
    <row r="193" spans="1:13" ht="12.75">
      <c r="A193" t="s">
        <v>47</v>
      </c>
      <c r="C193" s="31" t="s">
        <v>5099</v>
      </c>
      <c r="E193" s="33" t="s">
        <v>5100</v>
      </c>
      <c r="J193" s="32">
        <f>0</f>
      </c>
      <c s="32">
        <f>0</f>
      </c>
      <c s="32">
        <f>0+L194</f>
      </c>
      <c s="32">
        <f>0+M194</f>
      </c>
    </row>
    <row r="194" spans="1:16" ht="12.75">
      <c r="A194" t="s">
        <v>49</v>
      </c>
      <c s="34" t="s">
        <v>831</v>
      </c>
      <c s="34" t="s">
        <v>5349</v>
      </c>
      <c s="35" t="s">
        <v>52</v>
      </c>
      <c s="6" t="s">
        <v>5350</v>
      </c>
      <c s="36" t="s">
        <v>54</v>
      </c>
      <c s="37">
        <v>294.042</v>
      </c>
      <c s="36">
        <v>0</v>
      </c>
      <c s="36">
        <f>ROUND(G194*H194,6)</f>
      </c>
      <c r="L194" s="38">
        <v>0</v>
      </c>
      <c s="32">
        <f>ROUND(ROUND(L194,2)*ROUND(G194,3),2)</f>
      </c>
      <c s="36" t="s">
        <v>3015</v>
      </c>
      <c>
        <f>(M194*21)/100</f>
      </c>
      <c t="s">
        <v>28</v>
      </c>
    </row>
    <row r="195" spans="1:5" ht="12.75">
      <c r="A195" s="35" t="s">
        <v>56</v>
      </c>
      <c r="E195" s="39" t="s">
        <v>52</v>
      </c>
    </row>
    <row r="196" spans="1:5" ht="165.75">
      <c r="A196" s="35" t="s">
        <v>57</v>
      </c>
      <c r="E196" s="40" t="s">
        <v>5724</v>
      </c>
    </row>
    <row r="197" spans="1:5" ht="51">
      <c r="A197" t="s">
        <v>58</v>
      </c>
      <c r="E197" s="39" t="s">
        <v>5108</v>
      </c>
    </row>
    <row r="198" spans="1:13" ht="12.75">
      <c r="A198" t="s">
        <v>47</v>
      </c>
      <c r="C198" s="31" t="s">
        <v>642</v>
      </c>
      <c r="E198" s="33" t="s">
        <v>643</v>
      </c>
      <c r="J198" s="32">
        <f>0</f>
      </c>
      <c s="32">
        <f>0</f>
      </c>
      <c s="32">
        <f>0+L199+L203</f>
      </c>
      <c s="32">
        <f>0+M199+M203</f>
      </c>
    </row>
    <row r="199" spans="1:16" ht="25.5">
      <c r="A199" t="s">
        <v>49</v>
      </c>
      <c s="34" t="s">
        <v>188</v>
      </c>
      <c s="34" t="s">
        <v>645</v>
      </c>
      <c s="35" t="s">
        <v>646</v>
      </c>
      <c s="6" t="s">
        <v>647</v>
      </c>
      <c s="36" t="s">
        <v>648</v>
      </c>
      <c s="37">
        <v>1724.64</v>
      </c>
      <c s="36">
        <v>0</v>
      </c>
      <c s="36">
        <f>ROUND(G199*H199,6)</f>
      </c>
      <c r="L199" s="38">
        <v>0</v>
      </c>
      <c s="32">
        <f>ROUND(ROUND(L199,2)*ROUND(G199,3),2)</f>
      </c>
      <c s="36" t="s">
        <v>649</v>
      </c>
      <c>
        <f>(M199*21)/100</f>
      </c>
      <c t="s">
        <v>28</v>
      </c>
    </row>
    <row r="200" spans="1:5" ht="25.5">
      <c r="A200" s="35" t="s">
        <v>56</v>
      </c>
      <c r="E200" s="39" t="s">
        <v>3248</v>
      </c>
    </row>
    <row r="201" spans="1:5" ht="89.25">
      <c r="A201" s="35" t="s">
        <v>57</v>
      </c>
      <c r="E201" s="40" t="s">
        <v>5725</v>
      </c>
    </row>
    <row r="202" spans="1:5" ht="102">
      <c r="A202" t="s">
        <v>58</v>
      </c>
      <c r="E202" s="39" t="s">
        <v>651</v>
      </c>
    </row>
    <row r="203" spans="1:16" ht="38.25">
      <c r="A203" t="s">
        <v>49</v>
      </c>
      <c s="34" t="s">
        <v>192</v>
      </c>
      <c s="34" t="s">
        <v>3426</v>
      </c>
      <c s="35" t="s">
        <v>3427</v>
      </c>
      <c s="6" t="s">
        <v>3428</v>
      </c>
      <c s="36" t="s">
        <v>648</v>
      </c>
      <c s="37">
        <v>683.496</v>
      </c>
      <c s="36">
        <v>0</v>
      </c>
      <c s="36">
        <f>ROUND(G203*H203,6)</f>
      </c>
      <c r="L203" s="38">
        <v>0</v>
      </c>
      <c s="32">
        <f>ROUND(ROUND(L203,2)*ROUND(G203,3),2)</f>
      </c>
      <c s="36" t="s">
        <v>649</v>
      </c>
      <c>
        <f>(M203*21)/100</f>
      </c>
      <c t="s">
        <v>28</v>
      </c>
    </row>
    <row r="204" spans="1:5" ht="25.5">
      <c r="A204" s="35" t="s">
        <v>56</v>
      </c>
      <c r="E204" s="39" t="s">
        <v>3248</v>
      </c>
    </row>
    <row r="205" spans="1:5" ht="51">
      <c r="A205" s="35" t="s">
        <v>57</v>
      </c>
      <c r="E205" s="40" t="s">
        <v>5726</v>
      </c>
    </row>
    <row r="206" spans="1:5" ht="102">
      <c r="A206" t="s">
        <v>58</v>
      </c>
      <c r="E2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5729</v>
      </c>
      <c r="E8" s="30" t="s">
        <v>5728</v>
      </c>
      <c r="J8" s="29">
        <f>0+J9+J22+J23+J36+J41</f>
      </c>
      <c s="29">
        <f>0+K9+K22+K23+K36+K41</f>
      </c>
      <c s="29">
        <f>0+L9+L22+L23+L36+L41</f>
      </c>
      <c s="29">
        <f>0+M9+M22+M23+M36+M41</f>
      </c>
    </row>
    <row r="9" spans="1:13" ht="12.75">
      <c r="A9" t="s">
        <v>47</v>
      </c>
      <c r="C9" s="31" t="s">
        <v>3017</v>
      </c>
      <c r="E9" s="33" t="s">
        <v>1157</v>
      </c>
      <c r="J9" s="32">
        <f>0</f>
      </c>
      <c s="32">
        <f>0</f>
      </c>
      <c s="32">
        <f>0+L10+L14+L18</f>
      </c>
      <c s="32">
        <f>0+M10+M14+M18</f>
      </c>
    </row>
    <row r="10" spans="1:16" ht="12.75">
      <c r="A10" t="s">
        <v>49</v>
      </c>
      <c s="34" t="s">
        <v>644</v>
      </c>
      <c s="34" t="s">
        <v>5730</v>
      </c>
      <c s="35" t="s">
        <v>52</v>
      </c>
      <c s="6" t="s">
        <v>5731</v>
      </c>
      <c s="36" t="s">
        <v>75</v>
      </c>
      <c s="37">
        <v>150</v>
      </c>
      <c s="36">
        <v>0</v>
      </c>
      <c s="36">
        <f>ROUND(G10*H10,6)</f>
      </c>
      <c r="L10" s="38">
        <v>0</v>
      </c>
      <c s="32">
        <f>ROUND(ROUND(L10,2)*ROUND(G10,3),2)</f>
      </c>
      <c s="36" t="s">
        <v>3015</v>
      </c>
      <c>
        <f>(M10*21)/100</f>
      </c>
      <c t="s">
        <v>28</v>
      </c>
    </row>
    <row r="11" spans="1:5" ht="12.75">
      <c r="A11" s="35" t="s">
        <v>56</v>
      </c>
      <c r="E11" s="39" t="s">
        <v>52</v>
      </c>
    </row>
    <row r="12" spans="1:5" ht="25.5">
      <c r="A12" s="35" t="s">
        <v>57</v>
      </c>
      <c r="E12" s="40" t="s">
        <v>5732</v>
      </c>
    </row>
    <row r="13" spans="1:5" ht="369.75">
      <c r="A13" t="s">
        <v>58</v>
      </c>
      <c r="E13" s="39" t="s">
        <v>5733</v>
      </c>
    </row>
    <row r="14" spans="1:16" ht="12.75">
      <c r="A14" t="s">
        <v>49</v>
      </c>
      <c s="34" t="s">
        <v>28</v>
      </c>
      <c s="34" t="s">
        <v>3384</v>
      </c>
      <c s="35" t="s">
        <v>52</v>
      </c>
      <c s="6" t="s">
        <v>3385</v>
      </c>
      <c s="36" t="s">
        <v>54</v>
      </c>
      <c s="37">
        <v>96</v>
      </c>
      <c s="36">
        <v>0</v>
      </c>
      <c s="36">
        <f>ROUND(G14*H14,6)</f>
      </c>
      <c r="L14" s="38">
        <v>0</v>
      </c>
      <c s="32">
        <f>ROUND(ROUND(L14,2)*ROUND(G14,3),2)</f>
      </c>
      <c s="36" t="s">
        <v>3015</v>
      </c>
      <c>
        <f>(M14*21)/100</f>
      </c>
      <c t="s">
        <v>28</v>
      </c>
    </row>
    <row r="15" spans="1:5" ht="12.75">
      <c r="A15" s="35" t="s">
        <v>56</v>
      </c>
      <c r="E15" s="39" t="s">
        <v>52</v>
      </c>
    </row>
    <row r="16" spans="1:5" ht="25.5">
      <c r="A16" s="35" t="s">
        <v>57</v>
      </c>
      <c r="E16" s="40" t="s">
        <v>5734</v>
      </c>
    </row>
    <row r="17" spans="1:5" ht="25.5">
      <c r="A17" t="s">
        <v>58</v>
      </c>
      <c r="E17" s="39" t="s">
        <v>3387</v>
      </c>
    </row>
    <row r="18" spans="1:16" ht="12.75">
      <c r="A18" t="s">
        <v>49</v>
      </c>
      <c s="34" t="s">
        <v>26</v>
      </c>
      <c s="34" t="s">
        <v>4235</v>
      </c>
      <c s="35" t="s">
        <v>52</v>
      </c>
      <c s="6" t="s">
        <v>4236</v>
      </c>
      <c s="36" t="s">
        <v>54</v>
      </c>
      <c s="37">
        <v>85</v>
      </c>
      <c s="36">
        <v>0</v>
      </c>
      <c s="36">
        <f>ROUND(G18*H18,6)</f>
      </c>
      <c r="L18" s="38">
        <v>0</v>
      </c>
      <c s="32">
        <f>ROUND(ROUND(L18,2)*ROUND(G18,3),2)</f>
      </c>
      <c s="36" t="s">
        <v>3015</v>
      </c>
      <c>
        <f>(M18*21)/100</f>
      </c>
      <c t="s">
        <v>28</v>
      </c>
    </row>
    <row r="19" spans="1:5" ht="12.75">
      <c r="A19" s="35" t="s">
        <v>56</v>
      </c>
      <c r="E19" s="39" t="s">
        <v>52</v>
      </c>
    </row>
    <row r="20" spans="1:5" ht="25.5">
      <c r="A20" s="35" t="s">
        <v>57</v>
      </c>
      <c r="E20" s="40" t="s">
        <v>5735</v>
      </c>
    </row>
    <row r="21" spans="1:5" ht="25.5">
      <c r="A21" t="s">
        <v>58</v>
      </c>
      <c r="E21" s="39" t="s">
        <v>4238</v>
      </c>
    </row>
    <row r="22" spans="1:13" ht="12.75">
      <c r="A22" t="s">
        <v>47</v>
      </c>
      <c r="C22" s="31" t="s">
        <v>3584</v>
      </c>
      <c r="E22" s="33" t="s">
        <v>3585</v>
      </c>
      <c r="J22" s="32">
        <f>0</f>
      </c>
      <c s="32">
        <f>0</f>
      </c>
      <c s="32">
        <f>0</f>
      </c>
      <c s="32">
        <f>0</f>
      </c>
    </row>
    <row r="23" spans="1:13" ht="12.75">
      <c r="A23" t="s">
        <v>47</v>
      </c>
      <c r="C23" s="31" t="s">
        <v>3020</v>
      </c>
      <c r="E23" s="33" t="s">
        <v>1683</v>
      </c>
      <c r="J23" s="32">
        <f>0</f>
      </c>
      <c s="32">
        <f>0</f>
      </c>
      <c s="32">
        <f>0+L24+L28+L32</f>
      </c>
      <c s="32">
        <f>0+M24+M28+M32</f>
      </c>
    </row>
    <row r="24" spans="1:16" ht="12.75">
      <c r="A24" t="s">
        <v>49</v>
      </c>
      <c s="34" t="s">
        <v>94</v>
      </c>
      <c s="34" t="s">
        <v>4059</v>
      </c>
      <c s="35" t="s">
        <v>52</v>
      </c>
      <c s="6" t="s">
        <v>4060</v>
      </c>
      <c s="36" t="s">
        <v>54</v>
      </c>
      <c s="37">
        <v>96</v>
      </c>
      <c s="36">
        <v>0</v>
      </c>
      <c s="36">
        <f>ROUND(G24*H24,6)</f>
      </c>
      <c r="L24" s="38">
        <v>0</v>
      </c>
      <c s="32">
        <f>ROUND(ROUND(L24,2)*ROUND(G24,3),2)</f>
      </c>
      <c s="36" t="s">
        <v>3015</v>
      </c>
      <c>
        <f>(M24*21)/100</f>
      </c>
      <c t="s">
        <v>28</v>
      </c>
    </row>
    <row r="25" spans="1:5" ht="12.75">
      <c r="A25" s="35" t="s">
        <v>56</v>
      </c>
      <c r="E25" s="39" t="s">
        <v>52</v>
      </c>
    </row>
    <row r="26" spans="1:5" ht="25.5">
      <c r="A26" s="35" t="s">
        <v>57</v>
      </c>
      <c r="E26" s="40" t="s">
        <v>5736</v>
      </c>
    </row>
    <row r="27" spans="1:5" ht="51">
      <c r="A27" t="s">
        <v>58</v>
      </c>
      <c r="E27" s="39" t="s">
        <v>3604</v>
      </c>
    </row>
    <row r="28" spans="1:16" ht="12.75">
      <c r="A28" t="s">
        <v>49</v>
      </c>
      <c s="34" t="s">
        <v>100</v>
      </c>
      <c s="34" t="s">
        <v>3598</v>
      </c>
      <c s="35" t="s">
        <v>52</v>
      </c>
      <c s="6" t="s">
        <v>3599</v>
      </c>
      <c s="36" t="s">
        <v>54</v>
      </c>
      <c s="37">
        <v>96</v>
      </c>
      <c s="36">
        <v>0</v>
      </c>
      <c s="36">
        <f>ROUND(G28*H28,6)</f>
      </c>
      <c r="L28" s="38">
        <v>0</v>
      </c>
      <c s="32">
        <f>ROUND(ROUND(L28,2)*ROUND(G28,3),2)</f>
      </c>
      <c s="36" t="s">
        <v>3015</v>
      </c>
      <c>
        <f>(M28*21)/100</f>
      </c>
      <c t="s">
        <v>28</v>
      </c>
    </row>
    <row r="29" spans="1:5" ht="12.75">
      <c r="A29" s="35" t="s">
        <v>56</v>
      </c>
      <c r="E29" s="39" t="s">
        <v>52</v>
      </c>
    </row>
    <row r="30" spans="1:5" ht="25.5">
      <c r="A30" s="35" t="s">
        <v>57</v>
      </c>
      <c r="E30" s="40" t="s">
        <v>5737</v>
      </c>
    </row>
    <row r="31" spans="1:5" ht="51">
      <c r="A31" t="s">
        <v>58</v>
      </c>
      <c r="E31" s="39" t="s">
        <v>3604</v>
      </c>
    </row>
    <row r="32" spans="1:16" ht="12.75">
      <c r="A32" t="s">
        <v>49</v>
      </c>
      <c s="34" t="s">
        <v>27</v>
      </c>
      <c s="34" t="s">
        <v>4274</v>
      </c>
      <c s="35" t="s">
        <v>52</v>
      </c>
      <c s="6" t="s">
        <v>4275</v>
      </c>
      <c s="36" t="s">
        <v>54</v>
      </c>
      <c s="37">
        <v>96</v>
      </c>
      <c s="36">
        <v>0</v>
      </c>
      <c s="36">
        <f>ROUND(G32*H32,6)</f>
      </c>
      <c r="L32" s="38">
        <v>0</v>
      </c>
      <c s="32">
        <f>ROUND(ROUND(L32,2)*ROUND(G32,3),2)</f>
      </c>
      <c s="36" t="s">
        <v>3015</v>
      </c>
      <c>
        <f>(M32*21)/100</f>
      </c>
      <c t="s">
        <v>28</v>
      </c>
    </row>
    <row r="33" spans="1:5" ht="12.75">
      <c r="A33" s="35" t="s">
        <v>56</v>
      </c>
      <c r="E33" s="39" t="s">
        <v>52</v>
      </c>
    </row>
    <row r="34" spans="1:5" ht="25.5">
      <c r="A34" s="35" t="s">
        <v>57</v>
      </c>
      <c r="E34" s="40" t="s">
        <v>5737</v>
      </c>
    </row>
    <row r="35" spans="1:5" ht="153">
      <c r="A35" t="s">
        <v>58</v>
      </c>
      <c r="E35" s="39" t="s">
        <v>4276</v>
      </c>
    </row>
    <row r="36" spans="1:13" ht="12.75">
      <c r="A36" t="s">
        <v>47</v>
      </c>
      <c r="C36" s="31" t="s">
        <v>3185</v>
      </c>
      <c r="E36" s="33" t="s">
        <v>1744</v>
      </c>
      <c r="J36" s="32">
        <f>0</f>
      </c>
      <c s="32">
        <f>0</f>
      </c>
      <c s="32">
        <f>0+L37</f>
      </c>
      <c s="32">
        <f>0+M37</f>
      </c>
    </row>
    <row r="37" spans="1:16" ht="12.75">
      <c r="A37" t="s">
        <v>49</v>
      </c>
      <c s="34" t="s">
        <v>168</v>
      </c>
      <c s="34" t="s">
        <v>4291</v>
      </c>
      <c s="35" t="s">
        <v>52</v>
      </c>
      <c s="6" t="s">
        <v>4292</v>
      </c>
      <c s="36" t="s">
        <v>105</v>
      </c>
      <c s="37">
        <v>85</v>
      </c>
      <c s="36">
        <v>0</v>
      </c>
      <c s="36">
        <f>ROUND(G37*H37,6)</f>
      </c>
      <c r="L37" s="38">
        <v>0</v>
      </c>
      <c s="32">
        <f>ROUND(ROUND(L37,2)*ROUND(G37,3),2)</f>
      </c>
      <c s="36" t="s">
        <v>3015</v>
      </c>
      <c>
        <f>(M37*21)/100</f>
      </c>
      <c t="s">
        <v>28</v>
      </c>
    </row>
    <row r="38" spans="1:5" ht="12.75">
      <c r="A38" s="35" t="s">
        <v>56</v>
      </c>
      <c r="E38" s="39" t="s">
        <v>52</v>
      </c>
    </row>
    <row r="39" spans="1:5" ht="38.25">
      <c r="A39" s="35" t="s">
        <v>57</v>
      </c>
      <c r="E39" s="40" t="s">
        <v>5738</v>
      </c>
    </row>
    <row r="40" spans="1:5" ht="51">
      <c r="A40" t="s">
        <v>58</v>
      </c>
      <c r="E40" s="39" t="s">
        <v>4294</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3248</v>
      </c>
    </row>
    <row r="44" spans="1:5" ht="38.25">
      <c r="A44" s="35" t="s">
        <v>57</v>
      </c>
      <c r="E44" s="40" t="s">
        <v>5739</v>
      </c>
    </row>
    <row r="45" spans="1:5" ht="102">
      <c r="A45" t="s">
        <v>58</v>
      </c>
      <c r="E45" s="39" t="s">
        <v>651</v>
      </c>
    </row>
    <row r="46" spans="1:16" ht="38.25">
      <c r="A46" t="s">
        <v>49</v>
      </c>
      <c s="34" t="s">
        <v>673</v>
      </c>
      <c s="34" t="s">
        <v>3426</v>
      </c>
      <c s="35" t="s">
        <v>3427</v>
      </c>
      <c s="6" t="s">
        <v>3428</v>
      </c>
      <c s="36" t="s">
        <v>648</v>
      </c>
      <c s="37">
        <v>90</v>
      </c>
      <c s="36">
        <v>0</v>
      </c>
      <c s="36">
        <f>ROUND(G46*H46,6)</f>
      </c>
      <c r="L46" s="38">
        <v>0</v>
      </c>
      <c s="32">
        <f>ROUND(ROUND(L46,2)*ROUND(G46,3),2)</f>
      </c>
      <c s="36" t="s">
        <v>649</v>
      </c>
      <c>
        <f>(M46*21)/100</f>
      </c>
      <c t="s">
        <v>28</v>
      </c>
    </row>
    <row r="47" spans="1:5" ht="25.5">
      <c r="A47" s="35" t="s">
        <v>56</v>
      </c>
      <c r="E47" s="39" t="s">
        <v>3248</v>
      </c>
    </row>
    <row r="48" spans="1:5" ht="38.25">
      <c r="A48" s="35" t="s">
        <v>57</v>
      </c>
      <c r="E48" s="40" t="s">
        <v>5740</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3248</v>
      </c>
    </row>
    <row r="52" spans="1:5" ht="25.5">
      <c r="A52" s="35" t="s">
        <v>57</v>
      </c>
      <c r="E52" s="40" t="s">
        <v>5741</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5744</v>
      </c>
      <c r="E8" s="30" t="s">
        <v>5743</v>
      </c>
      <c r="J8" s="29">
        <f>0+J9+J30+J35+J120+J125</f>
      </c>
      <c s="29">
        <f>0+K9+K30+K35+K120+K125</f>
      </c>
      <c s="29">
        <f>0+L9+L30+L35+L120+L125</f>
      </c>
      <c s="29">
        <f>0+M9+M30+M35+M120+M125</f>
      </c>
    </row>
    <row r="9" spans="1:13" ht="12.75">
      <c r="A9" t="s">
        <v>47</v>
      </c>
      <c r="C9" s="31" t="s">
        <v>644</v>
      </c>
      <c r="E9" s="33" t="s">
        <v>1157</v>
      </c>
      <c r="J9" s="32">
        <f>0</f>
      </c>
      <c s="32">
        <f>0</f>
      </c>
      <c s="32">
        <f>0+L10+L14+L18+L22+L26</f>
      </c>
      <c s="32">
        <f>0+M10+M14+M18+M22+M26</f>
      </c>
    </row>
    <row r="10" spans="1:16" ht="12.75">
      <c r="A10" t="s">
        <v>49</v>
      </c>
      <c s="34" t="s">
        <v>644</v>
      </c>
      <c s="34" t="s">
        <v>5745</v>
      </c>
      <c s="35" t="s">
        <v>52</v>
      </c>
      <c s="6" t="s">
        <v>5746</v>
      </c>
      <c s="36" t="s">
        <v>75</v>
      </c>
      <c s="37">
        <v>7.56</v>
      </c>
      <c s="36">
        <v>0</v>
      </c>
      <c s="36">
        <f>ROUND(G10*H10,6)</f>
      </c>
      <c r="L10" s="38">
        <v>0</v>
      </c>
      <c s="32">
        <f>ROUND(ROUND(L10,2)*ROUND(G10,3),2)</f>
      </c>
      <c s="36" t="s">
        <v>3015</v>
      </c>
      <c>
        <f>(M10*21)/100</f>
      </c>
      <c t="s">
        <v>28</v>
      </c>
    </row>
    <row r="11" spans="1:5" ht="12.75">
      <c r="A11" s="35" t="s">
        <v>56</v>
      </c>
      <c r="E11" s="39" t="s">
        <v>52</v>
      </c>
    </row>
    <row r="12" spans="1:5" ht="12.75">
      <c r="A12" s="35" t="s">
        <v>57</v>
      </c>
      <c r="E12" s="40" t="s">
        <v>5747</v>
      </c>
    </row>
    <row r="13" spans="1:5" ht="318.75">
      <c r="A13" t="s">
        <v>58</v>
      </c>
      <c r="E13" s="39" t="s">
        <v>5748</v>
      </c>
    </row>
    <row r="14" spans="1:16" ht="12.75">
      <c r="A14" t="s">
        <v>49</v>
      </c>
      <c s="34" t="s">
        <v>28</v>
      </c>
      <c s="34" t="s">
        <v>5745</v>
      </c>
      <c s="35" t="s">
        <v>644</v>
      </c>
      <c s="6" t="s">
        <v>5746</v>
      </c>
      <c s="36" t="s">
        <v>75</v>
      </c>
      <c s="37">
        <v>10.08</v>
      </c>
      <c s="36">
        <v>0</v>
      </c>
      <c s="36">
        <f>ROUND(G14*H14,6)</f>
      </c>
      <c r="L14" s="38">
        <v>0</v>
      </c>
      <c s="32">
        <f>ROUND(ROUND(L14,2)*ROUND(G14,3),2)</f>
      </c>
      <c s="36" t="s">
        <v>3015</v>
      </c>
      <c>
        <f>(M14*21)/100</f>
      </c>
      <c t="s">
        <v>28</v>
      </c>
    </row>
    <row r="15" spans="1:5" ht="12.75">
      <c r="A15" s="35" t="s">
        <v>56</v>
      </c>
      <c r="E15" s="39" t="s">
        <v>52</v>
      </c>
    </row>
    <row r="16" spans="1:5" ht="12.75">
      <c r="A16" s="35" t="s">
        <v>57</v>
      </c>
      <c r="E16" s="40" t="s">
        <v>5749</v>
      </c>
    </row>
    <row r="17" spans="1:5" ht="318.75">
      <c r="A17" t="s">
        <v>58</v>
      </c>
      <c r="E17" s="39" t="s">
        <v>5748</v>
      </c>
    </row>
    <row r="18" spans="1:16" ht="12.75">
      <c r="A18" t="s">
        <v>49</v>
      </c>
      <c s="34" t="s">
        <v>26</v>
      </c>
      <c s="34" t="s">
        <v>5750</v>
      </c>
      <c s="35" t="s">
        <v>52</v>
      </c>
      <c s="6" t="s">
        <v>166</v>
      </c>
      <c s="36" t="s">
        <v>75</v>
      </c>
      <c s="37">
        <v>7.56</v>
      </c>
      <c s="36">
        <v>0</v>
      </c>
      <c s="36">
        <f>ROUND(G18*H18,6)</f>
      </c>
      <c r="L18" s="38">
        <v>0</v>
      </c>
      <c s="32">
        <f>ROUND(ROUND(L18,2)*ROUND(G18,3),2)</f>
      </c>
      <c s="36" t="s">
        <v>1063</v>
      </c>
      <c>
        <f>(M18*21)/100</f>
      </c>
      <c t="s">
        <v>28</v>
      </c>
    </row>
    <row r="19" spans="1:5" ht="12.75">
      <c r="A19" s="35" t="s">
        <v>56</v>
      </c>
      <c r="E19" s="39" t="s">
        <v>5751</v>
      </c>
    </row>
    <row r="20" spans="1:5" ht="12.75">
      <c r="A20" s="35" t="s">
        <v>57</v>
      </c>
      <c r="E20" s="40" t="s">
        <v>5747</v>
      </c>
    </row>
    <row r="21" spans="1:5" ht="12.75">
      <c r="A21" t="s">
        <v>58</v>
      </c>
      <c r="E21" s="39" t="s">
        <v>984</v>
      </c>
    </row>
    <row r="22" spans="1:16" ht="12.75">
      <c r="A22" t="s">
        <v>49</v>
      </c>
      <c s="34" t="s">
        <v>94</v>
      </c>
      <c s="34" t="s">
        <v>5752</v>
      </c>
      <c s="35" t="s">
        <v>52</v>
      </c>
      <c s="6" t="s">
        <v>166</v>
      </c>
      <c s="36" t="s">
        <v>75</v>
      </c>
      <c s="37">
        <v>5.04</v>
      </c>
      <c s="36">
        <v>0</v>
      </c>
      <c s="36">
        <f>ROUND(G22*H22,6)</f>
      </c>
      <c r="L22" s="38">
        <v>0</v>
      </c>
      <c s="32">
        <f>ROUND(ROUND(L22,2)*ROUND(G22,3),2)</f>
      </c>
      <c s="36" t="s">
        <v>1063</v>
      </c>
      <c>
        <f>(M22*21)/100</f>
      </c>
      <c t="s">
        <v>28</v>
      </c>
    </row>
    <row r="23" spans="1:5" ht="12.75">
      <c r="A23" s="35" t="s">
        <v>56</v>
      </c>
      <c r="E23" s="39" t="s">
        <v>5753</v>
      </c>
    </row>
    <row r="24" spans="1:5" ht="12.75">
      <c r="A24" s="35" t="s">
        <v>57</v>
      </c>
      <c r="E24" s="40" t="s">
        <v>5754</v>
      </c>
    </row>
    <row r="25" spans="1:5" ht="12.75">
      <c r="A25" t="s">
        <v>58</v>
      </c>
      <c r="E25" s="39" t="s">
        <v>984</v>
      </c>
    </row>
    <row r="26" spans="1:16" ht="12.75">
      <c r="A26" t="s">
        <v>49</v>
      </c>
      <c s="34" t="s">
        <v>100</v>
      </c>
      <c s="34" t="s">
        <v>3757</v>
      </c>
      <c s="35" t="s">
        <v>52</v>
      </c>
      <c s="6" t="s">
        <v>3758</v>
      </c>
      <c s="36" t="s">
        <v>75</v>
      </c>
      <c s="37">
        <v>6.3</v>
      </c>
      <c s="36">
        <v>0</v>
      </c>
      <c s="36">
        <f>ROUND(G26*H26,6)</f>
      </c>
      <c r="L26" s="38">
        <v>0</v>
      </c>
      <c s="32">
        <f>ROUND(ROUND(L26,2)*ROUND(G26,3),2)</f>
      </c>
      <c s="36" t="s">
        <v>3015</v>
      </c>
      <c>
        <f>(M26*21)/100</f>
      </c>
      <c t="s">
        <v>28</v>
      </c>
    </row>
    <row r="27" spans="1:5" ht="25.5">
      <c r="A27" s="35" t="s">
        <v>56</v>
      </c>
      <c r="E27" s="39" t="s">
        <v>5755</v>
      </c>
    </row>
    <row r="28" spans="1:5" ht="12.75">
      <c r="A28" s="35" t="s">
        <v>57</v>
      </c>
      <c r="E28" s="40" t="s">
        <v>5756</v>
      </c>
    </row>
    <row r="29" spans="1:5" ht="12.75">
      <c r="A29" t="s">
        <v>58</v>
      </c>
      <c r="E29" s="39" t="s">
        <v>984</v>
      </c>
    </row>
    <row r="30" spans="1:13" ht="12.75">
      <c r="A30" t="s">
        <v>47</v>
      </c>
      <c r="C30" s="31" t="s">
        <v>28</v>
      </c>
      <c r="E30" s="33" t="s">
        <v>3389</v>
      </c>
      <c r="J30" s="32">
        <f>0</f>
      </c>
      <c s="32">
        <f>0</f>
      </c>
      <c s="32">
        <f>0+L31</f>
      </c>
      <c s="32">
        <f>0+M31</f>
      </c>
    </row>
    <row r="31" spans="1:16" ht="12.75">
      <c r="A31" t="s">
        <v>49</v>
      </c>
      <c s="34" t="s">
        <v>27</v>
      </c>
      <c s="34" t="s">
        <v>3780</v>
      </c>
      <c s="35" t="s">
        <v>52</v>
      </c>
      <c s="6" t="s">
        <v>3781</v>
      </c>
      <c s="36" t="s">
        <v>75</v>
      </c>
      <c s="37">
        <v>0.648</v>
      </c>
      <c s="36">
        <v>0</v>
      </c>
      <c s="36">
        <f>ROUND(G31*H31,6)</f>
      </c>
      <c r="L31" s="38">
        <v>0</v>
      </c>
      <c s="32">
        <f>ROUND(ROUND(L31,2)*ROUND(G31,3),2)</f>
      </c>
      <c s="36" t="s">
        <v>3015</v>
      </c>
      <c>
        <f>(M31*21)/100</f>
      </c>
      <c t="s">
        <v>28</v>
      </c>
    </row>
    <row r="32" spans="1:5" ht="12.75">
      <c r="A32" s="35" t="s">
        <v>56</v>
      </c>
      <c r="E32" s="39" t="s">
        <v>5757</v>
      </c>
    </row>
    <row r="33" spans="1:5" ht="12.75">
      <c r="A33" s="35" t="s">
        <v>57</v>
      </c>
      <c r="E33" s="40" t="s">
        <v>5758</v>
      </c>
    </row>
    <row r="34" spans="1:5" ht="12.75">
      <c r="A34" t="s">
        <v>58</v>
      </c>
      <c r="E34" s="39" t="s">
        <v>984</v>
      </c>
    </row>
    <row r="35" spans="1:13" ht="12.75">
      <c r="A35" t="s">
        <v>47</v>
      </c>
      <c r="C35" s="31" t="s">
        <v>168</v>
      </c>
      <c r="E35" s="33" t="s">
        <v>1269</v>
      </c>
      <c r="J35" s="32">
        <f>0</f>
      </c>
      <c s="32">
        <f>0</f>
      </c>
      <c s="32">
        <f>0+L36+L40+L44+L48+L52+L56+L60+L64+L68+L72+L76+L80+L84+L88+L92+L96+L100+L104+L108+L112+L116</f>
      </c>
      <c s="32">
        <f>0+M36+M40+M44+M48+M52+M56+M60+M64+M68+M72+M76+M80+M84+M88+M92+M96+M100+M104+M108+M112+M116</f>
      </c>
    </row>
    <row r="36" spans="1:16" ht="25.5">
      <c r="A36" t="s">
        <v>49</v>
      </c>
      <c s="34" t="s">
        <v>168</v>
      </c>
      <c s="34" t="s">
        <v>1413</v>
      </c>
      <c s="35" t="s">
        <v>52</v>
      </c>
      <c s="6" t="s">
        <v>1414</v>
      </c>
      <c s="36" t="s">
        <v>67</v>
      </c>
      <c s="37">
        <v>2</v>
      </c>
      <c s="36">
        <v>0</v>
      </c>
      <c s="36">
        <f>ROUND(G36*H36,6)</f>
      </c>
      <c r="L36" s="38">
        <v>0</v>
      </c>
      <c s="32">
        <f>ROUND(ROUND(L36,2)*ROUND(G36,3),2)</f>
      </c>
      <c s="36" t="s">
        <v>3015</v>
      </c>
      <c>
        <f>(M36*21)/100</f>
      </c>
      <c t="s">
        <v>28</v>
      </c>
    </row>
    <row r="37" spans="1:5" ht="12.75">
      <c r="A37" s="35" t="s">
        <v>56</v>
      </c>
      <c r="E37" s="39" t="s">
        <v>5759</v>
      </c>
    </row>
    <row r="38" spans="1:5" ht="12.75">
      <c r="A38" s="35" t="s">
        <v>57</v>
      </c>
      <c r="E38" s="40" t="s">
        <v>5760</v>
      </c>
    </row>
    <row r="39" spans="1:5" ht="12.75">
      <c r="A39" t="s">
        <v>58</v>
      </c>
      <c r="E39" s="39" t="s">
        <v>5761</v>
      </c>
    </row>
    <row r="40" spans="1:16" ht="12.75">
      <c r="A40" t="s">
        <v>49</v>
      </c>
      <c s="34" t="s">
        <v>534</v>
      </c>
      <c s="34" t="s">
        <v>5762</v>
      </c>
      <c s="35" t="s">
        <v>52</v>
      </c>
      <c s="6" t="s">
        <v>5763</v>
      </c>
      <c s="36" t="s">
        <v>105</v>
      </c>
      <c s="37">
        <v>72</v>
      </c>
      <c s="36">
        <v>0</v>
      </c>
      <c s="36">
        <f>ROUND(G40*H40,6)</f>
      </c>
      <c r="L40" s="38">
        <v>0</v>
      </c>
      <c s="32">
        <f>ROUND(ROUND(L40,2)*ROUND(G40,3),2)</f>
      </c>
      <c s="36" t="s">
        <v>3015</v>
      </c>
      <c>
        <f>(M40*21)/100</f>
      </c>
      <c t="s">
        <v>28</v>
      </c>
    </row>
    <row r="41" spans="1:5" ht="12.75">
      <c r="A41" s="35" t="s">
        <v>56</v>
      </c>
      <c r="E41" s="39" t="s">
        <v>52</v>
      </c>
    </row>
    <row r="42" spans="1:5" ht="12.75">
      <c r="A42" s="35" t="s">
        <v>57</v>
      </c>
      <c r="E42" s="40" t="s">
        <v>5764</v>
      </c>
    </row>
    <row r="43" spans="1:5" ht="12.75">
      <c r="A43" t="s">
        <v>58</v>
      </c>
      <c r="E43" s="39" t="s">
        <v>5761</v>
      </c>
    </row>
    <row r="44" spans="1:16" ht="12.75">
      <c r="A44" t="s">
        <v>49</v>
      </c>
      <c s="34" t="s">
        <v>673</v>
      </c>
      <c s="34" t="s">
        <v>5765</v>
      </c>
      <c s="35" t="s">
        <v>52</v>
      </c>
      <c s="6" t="s">
        <v>5766</v>
      </c>
      <c s="36" t="s">
        <v>105</v>
      </c>
      <c s="37">
        <v>26</v>
      </c>
      <c s="36">
        <v>0</v>
      </c>
      <c s="36">
        <f>ROUND(G44*H44,6)</f>
      </c>
      <c r="L44" s="38">
        <v>0</v>
      </c>
      <c s="32">
        <f>ROUND(ROUND(L44,2)*ROUND(G44,3),2)</f>
      </c>
      <c s="36" t="s">
        <v>3015</v>
      </c>
      <c>
        <f>(M44*21)/100</f>
      </c>
      <c t="s">
        <v>28</v>
      </c>
    </row>
    <row r="45" spans="1:5" ht="12.75">
      <c r="A45" s="35" t="s">
        <v>56</v>
      </c>
      <c r="E45" s="39" t="s">
        <v>52</v>
      </c>
    </row>
    <row r="46" spans="1:5" ht="12.75">
      <c r="A46" s="35" t="s">
        <v>57</v>
      </c>
      <c r="E46" s="40" t="s">
        <v>108</v>
      </c>
    </row>
    <row r="47" spans="1:5" ht="12.75">
      <c r="A47" t="s">
        <v>58</v>
      </c>
      <c r="E47" s="39" t="s">
        <v>5761</v>
      </c>
    </row>
    <row r="48" spans="1:16" ht="12.75">
      <c r="A48" t="s">
        <v>49</v>
      </c>
      <c s="34" t="s">
        <v>677</v>
      </c>
      <c s="34" t="s">
        <v>5767</v>
      </c>
      <c s="35" t="s">
        <v>52</v>
      </c>
      <c s="6" t="s">
        <v>5768</v>
      </c>
      <c s="36" t="s">
        <v>67</v>
      </c>
      <c s="37">
        <v>3</v>
      </c>
      <c s="36">
        <v>0</v>
      </c>
      <c s="36">
        <f>ROUND(G48*H48,6)</f>
      </c>
      <c r="L48" s="38">
        <v>0</v>
      </c>
      <c s="32">
        <f>ROUND(ROUND(L48,2)*ROUND(G48,3),2)</f>
      </c>
      <c s="36" t="s">
        <v>3015</v>
      </c>
      <c>
        <f>(M48*21)/100</f>
      </c>
      <c t="s">
        <v>28</v>
      </c>
    </row>
    <row r="49" spans="1:5" ht="12.75">
      <c r="A49" s="35" t="s">
        <v>56</v>
      </c>
      <c r="E49" s="39" t="s">
        <v>5769</v>
      </c>
    </row>
    <row r="50" spans="1:5" ht="12.75">
      <c r="A50" s="35" t="s">
        <v>57</v>
      </c>
      <c r="E50" s="40" t="s">
        <v>5770</v>
      </c>
    </row>
    <row r="51" spans="1:5" ht="12.75">
      <c r="A51" t="s">
        <v>58</v>
      </c>
      <c r="E51" s="39" t="s">
        <v>5771</v>
      </c>
    </row>
    <row r="52" spans="1:16" ht="12.75">
      <c r="A52" t="s">
        <v>49</v>
      </c>
      <c s="34" t="s">
        <v>681</v>
      </c>
      <c s="34" t="s">
        <v>5772</v>
      </c>
      <c s="35" t="s">
        <v>52</v>
      </c>
      <c s="6" t="s">
        <v>5773</v>
      </c>
      <c s="36" t="s">
        <v>67</v>
      </c>
      <c s="37">
        <v>4</v>
      </c>
      <c s="36">
        <v>0</v>
      </c>
      <c s="36">
        <f>ROUND(G52*H52,6)</f>
      </c>
      <c r="L52" s="38">
        <v>0</v>
      </c>
      <c s="32">
        <f>ROUND(ROUND(L52,2)*ROUND(G52,3),2)</f>
      </c>
      <c s="36" t="s">
        <v>1063</v>
      </c>
      <c>
        <f>(M52*21)/100</f>
      </c>
      <c t="s">
        <v>28</v>
      </c>
    </row>
    <row r="53" spans="1:5" ht="12.75">
      <c r="A53" s="35" t="s">
        <v>56</v>
      </c>
      <c r="E53" s="39" t="s">
        <v>52</v>
      </c>
    </row>
    <row r="54" spans="1:5" ht="12.75">
      <c r="A54" s="35" t="s">
        <v>57</v>
      </c>
      <c r="E54" s="40" t="s">
        <v>5774</v>
      </c>
    </row>
    <row r="55" spans="1:5" ht="12.75">
      <c r="A55" t="s">
        <v>58</v>
      </c>
      <c r="E55" s="39" t="s">
        <v>5761</v>
      </c>
    </row>
    <row r="56" spans="1:16" ht="12.75">
      <c r="A56" t="s">
        <v>49</v>
      </c>
      <c s="34" t="s">
        <v>685</v>
      </c>
      <c s="34" t="s">
        <v>2775</v>
      </c>
      <c s="35" t="s">
        <v>52</v>
      </c>
      <c s="6" t="s">
        <v>2776</v>
      </c>
      <c s="36" t="s">
        <v>105</v>
      </c>
      <c s="37">
        <v>130.8</v>
      </c>
      <c s="36">
        <v>0</v>
      </c>
      <c s="36">
        <f>ROUND(G56*H56,6)</f>
      </c>
      <c r="L56" s="38">
        <v>0</v>
      </c>
      <c s="32">
        <f>ROUND(ROUND(L56,2)*ROUND(G56,3),2)</f>
      </c>
      <c s="36" t="s">
        <v>3015</v>
      </c>
      <c>
        <f>(M56*21)/100</f>
      </c>
      <c t="s">
        <v>28</v>
      </c>
    </row>
    <row r="57" spans="1:5" ht="12.75">
      <c r="A57" s="35" t="s">
        <v>56</v>
      </c>
      <c r="E57" s="39" t="s">
        <v>52</v>
      </c>
    </row>
    <row r="58" spans="1:5" ht="12.75">
      <c r="A58" s="35" t="s">
        <v>57</v>
      </c>
      <c r="E58" s="40" t="s">
        <v>5775</v>
      </c>
    </row>
    <row r="59" spans="1:5" ht="12.75">
      <c r="A59" t="s">
        <v>58</v>
      </c>
      <c r="E59" s="39" t="s">
        <v>984</v>
      </c>
    </row>
    <row r="60" spans="1:16" ht="12.75">
      <c r="A60" t="s">
        <v>49</v>
      </c>
      <c s="34" t="s">
        <v>50</v>
      </c>
      <c s="34" t="s">
        <v>2061</v>
      </c>
      <c s="35" t="s">
        <v>52</v>
      </c>
      <c s="6" t="s">
        <v>5776</v>
      </c>
      <c s="36" t="s">
        <v>67</v>
      </c>
      <c s="37">
        <v>2</v>
      </c>
      <c s="36">
        <v>0</v>
      </c>
      <c s="36">
        <f>ROUND(G60*H60,6)</f>
      </c>
      <c r="L60" s="38">
        <v>0</v>
      </c>
      <c s="32">
        <f>ROUND(ROUND(L60,2)*ROUND(G60,3),2)</f>
      </c>
      <c s="36" t="s">
        <v>3015</v>
      </c>
      <c>
        <f>(M60*21)/100</f>
      </c>
      <c t="s">
        <v>28</v>
      </c>
    </row>
    <row r="61" spans="1:5" ht="12.75">
      <c r="A61" s="35" t="s">
        <v>56</v>
      </c>
      <c r="E61" s="39" t="s">
        <v>5777</v>
      </c>
    </row>
    <row r="62" spans="1:5" ht="12.75">
      <c r="A62" s="35" t="s">
        <v>57</v>
      </c>
      <c r="E62" s="40" t="s">
        <v>5760</v>
      </c>
    </row>
    <row r="63" spans="1:5" ht="12.75">
      <c r="A63" t="s">
        <v>58</v>
      </c>
      <c r="E63" s="39" t="s">
        <v>5761</v>
      </c>
    </row>
    <row r="64" spans="1:16" ht="12.75">
      <c r="A64" t="s">
        <v>49</v>
      </c>
      <c s="34" t="s">
        <v>60</v>
      </c>
      <c s="34" t="s">
        <v>5778</v>
      </c>
      <c s="35" t="s">
        <v>52</v>
      </c>
      <c s="6" t="s">
        <v>5779</v>
      </c>
      <c s="36" t="s">
        <v>67</v>
      </c>
      <c s="37">
        <v>3</v>
      </c>
      <c s="36">
        <v>0</v>
      </c>
      <c s="36">
        <f>ROUND(G64*H64,6)</f>
      </c>
      <c r="L64" s="38">
        <v>0</v>
      </c>
      <c s="32">
        <f>ROUND(ROUND(L64,2)*ROUND(G64,3),2)</f>
      </c>
      <c s="36" t="s">
        <v>3015</v>
      </c>
      <c>
        <f>(M64*21)/100</f>
      </c>
      <c t="s">
        <v>28</v>
      </c>
    </row>
    <row r="65" spans="1:5" ht="12.75">
      <c r="A65" s="35" t="s">
        <v>56</v>
      </c>
      <c r="E65" s="39" t="s">
        <v>5780</v>
      </c>
    </row>
    <row r="66" spans="1:5" ht="12.75">
      <c r="A66" s="35" t="s">
        <v>57</v>
      </c>
      <c r="E66" s="40" t="s">
        <v>5770</v>
      </c>
    </row>
    <row r="67" spans="1:5" ht="12.75">
      <c r="A67" t="s">
        <v>58</v>
      </c>
      <c r="E67" s="39" t="s">
        <v>984</v>
      </c>
    </row>
    <row r="68" spans="1:16" ht="12.75">
      <c r="A68" t="s">
        <v>49</v>
      </c>
      <c s="34" t="s">
        <v>64</v>
      </c>
      <c s="34" t="s">
        <v>2995</v>
      </c>
      <c s="35" t="s">
        <v>52</v>
      </c>
      <c s="6" t="s">
        <v>2996</v>
      </c>
      <c s="36" t="s">
        <v>105</v>
      </c>
      <c s="37">
        <v>62.4</v>
      </c>
      <c s="36">
        <v>0</v>
      </c>
      <c s="36">
        <f>ROUND(G68*H68,6)</f>
      </c>
      <c r="L68" s="38">
        <v>0</v>
      </c>
      <c s="32">
        <f>ROUND(ROUND(L68,2)*ROUND(G68,3),2)</f>
      </c>
      <c s="36" t="s">
        <v>3015</v>
      </c>
      <c>
        <f>(M68*21)/100</f>
      </c>
      <c t="s">
        <v>28</v>
      </c>
    </row>
    <row r="69" spans="1:5" ht="12.75">
      <c r="A69" s="35" t="s">
        <v>56</v>
      </c>
      <c r="E69" s="39" t="s">
        <v>5781</v>
      </c>
    </row>
    <row r="70" spans="1:5" ht="12.75">
      <c r="A70" s="35" t="s">
        <v>57</v>
      </c>
      <c r="E70" s="40" t="s">
        <v>5782</v>
      </c>
    </row>
    <row r="71" spans="1:5" ht="12.75">
      <c r="A71" t="s">
        <v>58</v>
      </c>
      <c r="E71" s="39" t="s">
        <v>984</v>
      </c>
    </row>
    <row r="72" spans="1:16" ht="12.75">
      <c r="A72" t="s">
        <v>49</v>
      </c>
      <c s="34" t="s">
        <v>69</v>
      </c>
      <c s="34" t="s">
        <v>982</v>
      </c>
      <c s="35" t="s">
        <v>52</v>
      </c>
      <c s="6" t="s">
        <v>983</v>
      </c>
      <c s="36" t="s">
        <v>105</v>
      </c>
      <c s="37">
        <v>110.4</v>
      </c>
      <c s="36">
        <v>0</v>
      </c>
      <c s="36">
        <f>ROUND(G72*H72,6)</f>
      </c>
      <c r="L72" s="38">
        <v>0</v>
      </c>
      <c s="32">
        <f>ROUND(ROUND(L72,2)*ROUND(G72,3),2)</f>
      </c>
      <c s="36" t="s">
        <v>3015</v>
      </c>
      <c>
        <f>(M72*21)/100</f>
      </c>
      <c t="s">
        <v>28</v>
      </c>
    </row>
    <row r="73" spans="1:5" ht="12.75">
      <c r="A73" s="35" t="s">
        <v>56</v>
      </c>
      <c r="E73" s="39" t="s">
        <v>5783</v>
      </c>
    </row>
    <row r="74" spans="1:5" ht="12.75">
      <c r="A74" s="35" t="s">
        <v>57</v>
      </c>
      <c r="E74" s="40" t="s">
        <v>5784</v>
      </c>
    </row>
    <row r="75" spans="1:5" ht="12.75">
      <c r="A75" t="s">
        <v>58</v>
      </c>
      <c r="E75" s="39" t="s">
        <v>984</v>
      </c>
    </row>
    <row r="76" spans="1:16" ht="25.5">
      <c r="A76" t="s">
        <v>49</v>
      </c>
      <c s="34" t="s">
        <v>72</v>
      </c>
      <c s="34" t="s">
        <v>1393</v>
      </c>
      <c s="35" t="s">
        <v>52</v>
      </c>
      <c s="6" t="s">
        <v>2301</v>
      </c>
      <c s="36" t="s">
        <v>67</v>
      </c>
      <c s="37">
        <v>14</v>
      </c>
      <c s="36">
        <v>0</v>
      </c>
      <c s="36">
        <f>ROUND(G76*H76,6)</f>
      </c>
      <c r="L76" s="38">
        <v>0</v>
      </c>
      <c s="32">
        <f>ROUND(ROUND(L76,2)*ROUND(G76,3),2)</f>
      </c>
      <c s="36" t="s">
        <v>3015</v>
      </c>
      <c>
        <f>(M76*21)/100</f>
      </c>
      <c t="s">
        <v>28</v>
      </c>
    </row>
    <row r="77" spans="1:5" ht="12.75">
      <c r="A77" s="35" t="s">
        <v>56</v>
      </c>
      <c r="E77" s="39" t="s">
        <v>52</v>
      </c>
    </row>
    <row r="78" spans="1:5" ht="12.75">
      <c r="A78" s="35" t="s">
        <v>57</v>
      </c>
      <c r="E78" s="40" t="s">
        <v>5785</v>
      </c>
    </row>
    <row r="79" spans="1:5" ht="12.75">
      <c r="A79" t="s">
        <v>58</v>
      </c>
      <c r="E79" s="39" t="s">
        <v>984</v>
      </c>
    </row>
    <row r="80" spans="1:16" ht="25.5">
      <c r="A80" t="s">
        <v>49</v>
      </c>
      <c s="34" t="s">
        <v>78</v>
      </c>
      <c s="34" t="s">
        <v>985</v>
      </c>
      <c s="35" t="s">
        <v>52</v>
      </c>
      <c s="6" t="s">
        <v>986</v>
      </c>
      <c s="36" t="s">
        <v>67</v>
      </c>
      <c s="37">
        <v>4</v>
      </c>
      <c s="36">
        <v>0</v>
      </c>
      <c s="36">
        <f>ROUND(G80*H80,6)</f>
      </c>
      <c r="L80" s="38">
        <v>0</v>
      </c>
      <c s="32">
        <f>ROUND(ROUND(L80,2)*ROUND(G80,3),2)</f>
      </c>
      <c s="36" t="s">
        <v>3015</v>
      </c>
      <c>
        <f>(M80*21)/100</f>
      </c>
      <c t="s">
        <v>28</v>
      </c>
    </row>
    <row r="81" spans="1:5" ht="12.75">
      <c r="A81" s="35" t="s">
        <v>56</v>
      </c>
      <c r="E81" s="39" t="s">
        <v>52</v>
      </c>
    </row>
    <row r="82" spans="1:5" ht="12.75">
      <c r="A82" s="35" t="s">
        <v>57</v>
      </c>
      <c r="E82" s="40" t="s">
        <v>5774</v>
      </c>
    </row>
    <row r="83" spans="1:5" ht="12.75">
      <c r="A83" t="s">
        <v>58</v>
      </c>
      <c r="E83" s="39" t="s">
        <v>984</v>
      </c>
    </row>
    <row r="84" spans="1:16" ht="12.75">
      <c r="A84" t="s">
        <v>49</v>
      </c>
      <c s="34" t="s">
        <v>83</v>
      </c>
      <c s="34" t="s">
        <v>1284</v>
      </c>
      <c s="35" t="s">
        <v>52</v>
      </c>
      <c s="6" t="s">
        <v>5786</v>
      </c>
      <c s="36" t="s">
        <v>105</v>
      </c>
      <c s="37">
        <v>26</v>
      </c>
      <c s="36">
        <v>0</v>
      </c>
      <c s="36">
        <f>ROUND(G84*H84,6)</f>
      </c>
      <c r="L84" s="38">
        <v>0</v>
      </c>
      <c s="32">
        <f>ROUND(ROUND(L84,2)*ROUND(G84,3),2)</f>
      </c>
      <c s="36" t="s">
        <v>3015</v>
      </c>
      <c>
        <f>(M84*21)/100</f>
      </c>
      <c t="s">
        <v>28</v>
      </c>
    </row>
    <row r="85" spans="1:5" ht="12.75">
      <c r="A85" s="35" t="s">
        <v>56</v>
      </c>
      <c r="E85" s="39" t="s">
        <v>52</v>
      </c>
    </row>
    <row r="86" spans="1:5" ht="12.75">
      <c r="A86" s="35" t="s">
        <v>57</v>
      </c>
      <c r="E86" s="40" t="s">
        <v>108</v>
      </c>
    </row>
    <row r="87" spans="1:5" ht="12.75">
      <c r="A87" t="s">
        <v>58</v>
      </c>
      <c r="E87" s="39" t="s">
        <v>5761</v>
      </c>
    </row>
    <row r="88" spans="1:16" ht="12.75">
      <c r="A88" t="s">
        <v>49</v>
      </c>
      <c s="34" t="s">
        <v>87</v>
      </c>
      <c s="34" t="s">
        <v>5787</v>
      </c>
      <c s="35" t="s">
        <v>52</v>
      </c>
      <c s="6" t="s">
        <v>5788</v>
      </c>
      <c s="36" t="s">
        <v>67</v>
      </c>
      <c s="37">
        <v>7</v>
      </c>
      <c s="36">
        <v>0</v>
      </c>
      <c s="36">
        <f>ROUND(G88*H88,6)</f>
      </c>
      <c r="L88" s="38">
        <v>0</v>
      </c>
      <c s="32">
        <f>ROUND(ROUND(L88,2)*ROUND(G88,3),2)</f>
      </c>
      <c s="36" t="s">
        <v>3015</v>
      </c>
      <c>
        <f>(M88*21)/100</f>
      </c>
      <c t="s">
        <v>28</v>
      </c>
    </row>
    <row r="89" spans="1:5" ht="12.75">
      <c r="A89" s="35" t="s">
        <v>56</v>
      </c>
      <c r="E89" s="39" t="s">
        <v>52</v>
      </c>
    </row>
    <row r="90" spans="1:5" ht="12.75">
      <c r="A90" s="35" t="s">
        <v>57</v>
      </c>
      <c r="E90" s="40" t="s">
        <v>5789</v>
      </c>
    </row>
    <row r="91" spans="1:5" ht="12.75">
      <c r="A91" t="s">
        <v>58</v>
      </c>
      <c r="E91" s="39" t="s">
        <v>984</v>
      </c>
    </row>
    <row r="92" spans="1:16" ht="25.5">
      <c r="A92" t="s">
        <v>49</v>
      </c>
      <c s="34" t="s">
        <v>91</v>
      </c>
      <c s="34" t="s">
        <v>5790</v>
      </c>
      <c s="35" t="s">
        <v>52</v>
      </c>
      <c s="6" t="s">
        <v>5791</v>
      </c>
      <c s="36" t="s">
        <v>67</v>
      </c>
      <c s="37">
        <v>2</v>
      </c>
      <c s="36">
        <v>0</v>
      </c>
      <c s="36">
        <f>ROUND(G92*H92,6)</f>
      </c>
      <c r="L92" s="38">
        <v>0</v>
      </c>
      <c s="32">
        <f>ROUND(ROUND(L92,2)*ROUND(G92,3),2)</f>
      </c>
      <c s="36" t="s">
        <v>3015</v>
      </c>
      <c>
        <f>(M92*21)/100</f>
      </c>
      <c t="s">
        <v>28</v>
      </c>
    </row>
    <row r="93" spans="1:5" ht="12.75">
      <c r="A93" s="35" t="s">
        <v>56</v>
      </c>
      <c r="E93" s="39" t="s">
        <v>5792</v>
      </c>
    </row>
    <row r="94" spans="1:5" ht="12.75">
      <c r="A94" s="35" t="s">
        <v>57</v>
      </c>
      <c r="E94" s="40" t="s">
        <v>5760</v>
      </c>
    </row>
    <row r="95" spans="1:5" ht="12.75">
      <c r="A95" t="s">
        <v>58</v>
      </c>
      <c r="E95" s="39" t="s">
        <v>5761</v>
      </c>
    </row>
    <row r="96" spans="1:16" ht="12.75">
      <c r="A96" t="s">
        <v>49</v>
      </c>
      <c s="34" t="s">
        <v>96</v>
      </c>
      <c s="34" t="s">
        <v>5793</v>
      </c>
      <c s="35" t="s">
        <v>52</v>
      </c>
      <c s="6" t="s">
        <v>5794</v>
      </c>
      <c s="36" t="s">
        <v>67</v>
      </c>
      <c s="37">
        <v>2</v>
      </c>
      <c s="36">
        <v>0</v>
      </c>
      <c s="36">
        <f>ROUND(G96*H96,6)</f>
      </c>
      <c r="L96" s="38">
        <v>0</v>
      </c>
      <c s="32">
        <f>ROUND(ROUND(L96,2)*ROUND(G96,3),2)</f>
      </c>
      <c s="36" t="s">
        <v>3015</v>
      </c>
      <c>
        <f>(M96*21)/100</f>
      </c>
      <c t="s">
        <v>28</v>
      </c>
    </row>
    <row r="97" spans="1:5" ht="12.75">
      <c r="A97" s="35" t="s">
        <v>56</v>
      </c>
      <c r="E97" s="39" t="s">
        <v>5795</v>
      </c>
    </row>
    <row r="98" spans="1:5" ht="12.75">
      <c r="A98" s="35" t="s">
        <v>57</v>
      </c>
      <c r="E98" s="40" t="s">
        <v>5760</v>
      </c>
    </row>
    <row r="99" spans="1:5" ht="12.75">
      <c r="A99" t="s">
        <v>58</v>
      </c>
      <c r="E99" s="39" t="s">
        <v>5761</v>
      </c>
    </row>
    <row r="100" spans="1:16" ht="12.75">
      <c r="A100" t="s">
        <v>49</v>
      </c>
      <c s="34" t="s">
        <v>1000</v>
      </c>
      <c s="34" t="s">
        <v>5796</v>
      </c>
      <c s="35" t="s">
        <v>52</v>
      </c>
      <c s="6" t="s">
        <v>5797</v>
      </c>
      <c s="36" t="s">
        <v>67</v>
      </c>
      <c s="37">
        <v>2</v>
      </c>
      <c s="36">
        <v>0</v>
      </c>
      <c s="36">
        <f>ROUND(G100*H100,6)</f>
      </c>
      <c r="L100" s="38">
        <v>0</v>
      </c>
      <c s="32">
        <f>ROUND(ROUND(L100,2)*ROUND(G100,3),2)</f>
      </c>
      <c s="36" t="s">
        <v>1063</v>
      </c>
      <c>
        <f>(M100*21)/100</f>
      </c>
      <c t="s">
        <v>28</v>
      </c>
    </row>
    <row r="101" spans="1:5" ht="12.75">
      <c r="A101" s="35" t="s">
        <v>56</v>
      </c>
      <c r="E101" s="39" t="s">
        <v>5798</v>
      </c>
    </row>
    <row r="102" spans="1:5" ht="12.75">
      <c r="A102" s="35" t="s">
        <v>57</v>
      </c>
      <c r="E102" s="40" t="s">
        <v>5799</v>
      </c>
    </row>
    <row r="103" spans="1:5" ht="12.75">
      <c r="A103" t="s">
        <v>58</v>
      </c>
      <c r="E103" s="39" t="s">
        <v>5761</v>
      </c>
    </row>
    <row r="104" spans="1:16" ht="12.75">
      <c r="A104" t="s">
        <v>49</v>
      </c>
      <c s="34" t="s">
        <v>102</v>
      </c>
      <c s="34" t="s">
        <v>5800</v>
      </c>
      <c s="35" t="s">
        <v>52</v>
      </c>
      <c s="6" t="s">
        <v>5801</v>
      </c>
      <c s="36" t="s">
        <v>67</v>
      </c>
      <c s="37">
        <v>2</v>
      </c>
      <c s="36">
        <v>0</v>
      </c>
      <c s="36">
        <f>ROUND(G104*H104,6)</f>
      </c>
      <c r="L104" s="38">
        <v>0</v>
      </c>
      <c s="32">
        <f>ROUND(ROUND(L104,2)*ROUND(G104,3),2)</f>
      </c>
      <c s="36" t="s">
        <v>1063</v>
      </c>
      <c>
        <f>(M104*21)/100</f>
      </c>
      <c t="s">
        <v>28</v>
      </c>
    </row>
    <row r="105" spans="1:5" ht="12.75">
      <c r="A105" s="35" t="s">
        <v>56</v>
      </c>
      <c r="E105" s="39" t="s">
        <v>5802</v>
      </c>
    </row>
    <row r="106" spans="1:5" ht="12.75">
      <c r="A106" s="35" t="s">
        <v>57</v>
      </c>
      <c r="E106" s="40" t="s">
        <v>5760</v>
      </c>
    </row>
    <row r="107" spans="1:5" ht="12.75">
      <c r="A107" t="s">
        <v>58</v>
      </c>
      <c r="E107" s="39" t="s">
        <v>5803</v>
      </c>
    </row>
    <row r="108" spans="1:16" ht="12.75">
      <c r="A108" t="s">
        <v>49</v>
      </c>
      <c s="34" t="s">
        <v>924</v>
      </c>
      <c s="34" t="s">
        <v>5804</v>
      </c>
      <c s="35" t="s">
        <v>52</v>
      </c>
      <c s="6" t="s">
        <v>5805</v>
      </c>
      <c s="36" t="s">
        <v>67</v>
      </c>
      <c s="37">
        <v>6</v>
      </c>
      <c s="36">
        <v>0</v>
      </c>
      <c s="36">
        <f>ROUND(G108*H108,6)</f>
      </c>
      <c r="L108" s="38">
        <v>0</v>
      </c>
      <c s="32">
        <f>ROUND(ROUND(L108,2)*ROUND(G108,3),2)</f>
      </c>
      <c s="36" t="s">
        <v>3015</v>
      </c>
      <c>
        <f>(M108*21)/100</f>
      </c>
      <c t="s">
        <v>28</v>
      </c>
    </row>
    <row r="109" spans="1:5" ht="12.75">
      <c r="A109" s="35" t="s">
        <v>56</v>
      </c>
      <c r="E109" s="39" t="s">
        <v>52</v>
      </c>
    </row>
    <row r="110" spans="1:5" ht="12.75">
      <c r="A110" s="35" t="s">
        <v>57</v>
      </c>
      <c r="E110" s="40" t="s">
        <v>5806</v>
      </c>
    </row>
    <row r="111" spans="1:5" ht="12.75">
      <c r="A111" t="s">
        <v>58</v>
      </c>
      <c r="E111" s="39" t="s">
        <v>5761</v>
      </c>
    </row>
    <row r="112" spans="1:16" ht="25.5">
      <c r="A112" t="s">
        <v>49</v>
      </c>
      <c s="34" t="s">
        <v>108</v>
      </c>
      <c s="34" t="s">
        <v>5807</v>
      </c>
      <c s="35" t="s">
        <v>52</v>
      </c>
      <c s="6" t="s">
        <v>5808</v>
      </c>
      <c s="36" t="s">
        <v>67</v>
      </c>
      <c s="37">
        <v>1</v>
      </c>
      <c s="36">
        <v>0</v>
      </c>
      <c s="36">
        <f>ROUND(G112*H112,6)</f>
      </c>
      <c r="L112" s="38">
        <v>0</v>
      </c>
      <c s="32">
        <f>ROUND(ROUND(L112,2)*ROUND(G112,3),2)</f>
      </c>
      <c s="36" t="s">
        <v>1063</v>
      </c>
      <c>
        <f>(M112*21)/100</f>
      </c>
      <c t="s">
        <v>28</v>
      </c>
    </row>
    <row r="113" spans="1:5" ht="12.75">
      <c r="A113" s="35" t="s">
        <v>56</v>
      </c>
      <c r="E113" s="39" t="s">
        <v>5809</v>
      </c>
    </row>
    <row r="114" spans="1:5" ht="12.75">
      <c r="A114" s="35" t="s">
        <v>57</v>
      </c>
      <c r="E114" s="40" t="s">
        <v>52</v>
      </c>
    </row>
    <row r="115" spans="1:5" ht="12.75">
      <c r="A115" t="s">
        <v>58</v>
      </c>
      <c r="E115" s="39" t="s">
        <v>5810</v>
      </c>
    </row>
    <row r="116" spans="1:16" ht="12.75">
      <c r="A116" t="s">
        <v>49</v>
      </c>
      <c s="34" t="s">
        <v>112</v>
      </c>
      <c s="34" t="s">
        <v>5811</v>
      </c>
      <c s="35" t="s">
        <v>52</v>
      </c>
      <c s="6" t="s">
        <v>5812</v>
      </c>
      <c s="36" t="s">
        <v>67</v>
      </c>
      <c s="37">
        <v>1</v>
      </c>
      <c s="36">
        <v>0</v>
      </c>
      <c s="36">
        <f>ROUND(G116*H116,6)</f>
      </c>
      <c r="L116" s="38">
        <v>0</v>
      </c>
      <c s="32">
        <f>ROUND(ROUND(L116,2)*ROUND(G116,3),2)</f>
      </c>
      <c s="36" t="s">
        <v>3015</v>
      </c>
      <c>
        <f>(M116*21)/100</f>
      </c>
      <c t="s">
        <v>28</v>
      </c>
    </row>
    <row r="117" spans="1:5" ht="12.75">
      <c r="A117" s="35" t="s">
        <v>56</v>
      </c>
      <c r="E117" s="39" t="s">
        <v>5813</v>
      </c>
    </row>
    <row r="118" spans="1:5" ht="12.75">
      <c r="A118" s="35" t="s">
        <v>57</v>
      </c>
      <c r="E118" s="40" t="s">
        <v>52</v>
      </c>
    </row>
    <row r="119" spans="1:5" ht="12.75">
      <c r="A119" t="s">
        <v>58</v>
      </c>
      <c r="E119" s="39" t="s">
        <v>5810</v>
      </c>
    </row>
    <row r="120" spans="1:13" ht="12.75">
      <c r="A120" t="s">
        <v>47</v>
      </c>
      <c r="C120" s="31" t="s">
        <v>534</v>
      </c>
      <c r="E120" s="33" t="s">
        <v>1740</v>
      </c>
      <c r="J120" s="32">
        <f>0</f>
      </c>
      <c s="32">
        <f>0</f>
      </c>
      <c s="32">
        <f>0+L121</f>
      </c>
      <c s="32">
        <f>0+M121</f>
      </c>
    </row>
    <row r="121" spans="1:16" ht="12.75">
      <c r="A121" t="s">
        <v>49</v>
      </c>
      <c s="34" t="s">
        <v>116</v>
      </c>
      <c s="34" t="s">
        <v>5814</v>
      </c>
      <c s="35" t="s">
        <v>52</v>
      </c>
      <c s="6" t="s">
        <v>5815</v>
      </c>
      <c s="36" t="s">
        <v>105</v>
      </c>
      <c s="37">
        <v>36</v>
      </c>
      <c s="36">
        <v>0</v>
      </c>
      <c s="36">
        <f>ROUND(G121*H121,6)</f>
      </c>
      <c r="L121" s="38">
        <v>0</v>
      </c>
      <c s="32">
        <f>ROUND(ROUND(L121,2)*ROUND(G121,3),2)</f>
      </c>
      <c s="36" t="s">
        <v>3015</v>
      </c>
      <c>
        <f>(M121*21)/100</f>
      </c>
      <c t="s">
        <v>28</v>
      </c>
    </row>
    <row r="122" spans="1:5" ht="25.5">
      <c r="A122" s="35" t="s">
        <v>56</v>
      </c>
      <c r="E122" s="39" t="s">
        <v>5816</v>
      </c>
    </row>
    <row r="123" spans="1:5" ht="12.75">
      <c r="A123" s="35" t="s">
        <v>57</v>
      </c>
      <c r="E123" s="40" t="s">
        <v>5817</v>
      </c>
    </row>
    <row r="124" spans="1:5" ht="12.75">
      <c r="A124" t="s">
        <v>58</v>
      </c>
      <c r="E124" s="39" t="s">
        <v>5761</v>
      </c>
    </row>
    <row r="125" spans="1:13" ht="12.75">
      <c r="A125" t="s">
        <v>47</v>
      </c>
      <c r="C125" s="31" t="s">
        <v>642</v>
      </c>
      <c r="E125" s="33" t="s">
        <v>5818</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3248</v>
      </c>
    </row>
    <row r="128" spans="1:5" ht="76.5">
      <c r="A128" s="35" t="s">
        <v>57</v>
      </c>
      <c r="E128" s="40" t="s">
        <v>5819</v>
      </c>
    </row>
    <row r="129" spans="1:5" ht="102">
      <c r="A129" t="s">
        <v>58</v>
      </c>
      <c r="E129" s="39" t="s">
        <v>651</v>
      </c>
    </row>
    <row r="130" spans="1:16" ht="38.25">
      <c r="A130" t="s">
        <v>49</v>
      </c>
      <c s="34" t="s">
        <v>124</v>
      </c>
      <c s="34" t="s">
        <v>3426</v>
      </c>
      <c s="35" t="s">
        <v>3427</v>
      </c>
      <c s="6" t="s">
        <v>3428</v>
      </c>
      <c s="36" t="s">
        <v>648</v>
      </c>
      <c s="37">
        <v>2.268</v>
      </c>
      <c s="36">
        <v>0</v>
      </c>
      <c s="36">
        <f>ROUND(G130*H130,6)</f>
      </c>
      <c r="L130" s="38">
        <v>0</v>
      </c>
      <c s="32">
        <f>ROUND(ROUND(L130,2)*ROUND(G130,3),2)</f>
      </c>
      <c s="36" t="s">
        <v>649</v>
      </c>
      <c>
        <f>(M130*21)/100</f>
      </c>
      <c t="s">
        <v>28</v>
      </c>
    </row>
    <row r="131" spans="1:5" ht="25.5">
      <c r="A131" s="35" t="s">
        <v>56</v>
      </c>
      <c r="E131" s="39" t="s">
        <v>3248</v>
      </c>
    </row>
    <row r="132" spans="1:5" ht="76.5">
      <c r="A132" s="35" t="s">
        <v>57</v>
      </c>
      <c r="E132" s="40" t="s">
        <v>5820</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5823</v>
      </c>
      <c r="E8" s="30" t="s">
        <v>5822</v>
      </c>
      <c r="J8" s="29">
        <f>0+J9+J18+J107+J152+J173+J210+J243+J264+J281+J350</f>
      </c>
      <c s="29">
        <f>0+K9+K18+K107+K152+K173+K210+K243+K264+K281+K350</f>
      </c>
      <c s="29">
        <f>0+L9+L18+L107+L152+L173+L210+L243+L264+L281+L350</f>
      </c>
      <c s="29">
        <f>0+M9+M18+M107+M152+M173+M210+M243+M264+M281+M350</f>
      </c>
    </row>
    <row r="9" spans="1:13" ht="12.75">
      <c r="A9" t="s">
        <v>47</v>
      </c>
      <c r="C9" s="31" t="s">
        <v>1614</v>
      </c>
      <c r="E9" s="33" t="s">
        <v>1615</v>
      </c>
      <c r="J9" s="32">
        <f>0</f>
      </c>
      <c s="32">
        <f>0</f>
      </c>
      <c s="32">
        <f>0+L10+L14</f>
      </c>
      <c s="32">
        <f>0+M10+M14</f>
      </c>
    </row>
    <row r="10" spans="1:16" ht="12.75">
      <c r="A10" t="s">
        <v>49</v>
      </c>
      <c s="34" t="s">
        <v>644</v>
      </c>
      <c s="34" t="s">
        <v>5824</v>
      </c>
      <c s="35" t="s">
        <v>52</v>
      </c>
      <c s="6" t="s">
        <v>5825</v>
      </c>
      <c s="36" t="s">
        <v>75</v>
      </c>
      <c s="37">
        <v>102</v>
      </c>
      <c s="36">
        <v>0</v>
      </c>
      <c s="36">
        <f>ROUND(G10*H10,6)</f>
      </c>
      <c r="L10" s="38">
        <v>0</v>
      </c>
      <c s="32">
        <f>ROUND(ROUND(L10,2)*ROUND(G10,3),2)</f>
      </c>
      <c s="36" t="s">
        <v>3015</v>
      </c>
      <c>
        <f>(M10*21)/100</f>
      </c>
      <c t="s">
        <v>28</v>
      </c>
    </row>
    <row r="11" spans="1:5" ht="38.25">
      <c r="A11" s="35" t="s">
        <v>56</v>
      </c>
      <c r="E11" s="39" t="s">
        <v>5826</v>
      </c>
    </row>
    <row r="12" spans="1:5" ht="12.75">
      <c r="A12" s="35" t="s">
        <v>57</v>
      </c>
      <c r="E12" s="40" t="s">
        <v>5827</v>
      </c>
    </row>
    <row r="13" spans="1:5" ht="25.5">
      <c r="A13" t="s">
        <v>58</v>
      </c>
      <c r="E13" s="39" t="s">
        <v>5828</v>
      </c>
    </row>
    <row r="14" spans="1:16" ht="12.75">
      <c r="A14" t="s">
        <v>49</v>
      </c>
      <c s="34" t="s">
        <v>28</v>
      </c>
      <c s="34" t="s">
        <v>1042</v>
      </c>
      <c s="35" t="s">
        <v>52</v>
      </c>
      <c s="6" t="s">
        <v>1043</v>
      </c>
      <c s="36" t="s">
        <v>1044</v>
      </c>
      <c s="37">
        <v>1</v>
      </c>
      <c s="36">
        <v>0</v>
      </c>
      <c s="36">
        <f>ROUND(G14*H14,6)</f>
      </c>
      <c r="L14" s="38">
        <v>0</v>
      </c>
      <c s="32">
        <f>ROUND(ROUND(L14,2)*ROUND(G14,3),2)</f>
      </c>
      <c s="36" t="s">
        <v>3015</v>
      </c>
      <c>
        <f>(M14*21)/100</f>
      </c>
      <c t="s">
        <v>28</v>
      </c>
    </row>
    <row r="15" spans="1:5" ht="12.75">
      <c r="A15" s="35" t="s">
        <v>56</v>
      </c>
      <c r="E15" s="39" t="s">
        <v>5829</v>
      </c>
    </row>
    <row r="16" spans="1:5" ht="12.75">
      <c r="A16" s="35" t="s">
        <v>57</v>
      </c>
      <c r="E16" s="40" t="s">
        <v>5830</v>
      </c>
    </row>
    <row r="17" spans="1:5" ht="12.75">
      <c r="A17" t="s">
        <v>58</v>
      </c>
      <c r="E17" s="39" t="s">
        <v>5450</v>
      </c>
    </row>
    <row r="18" spans="1:13" ht="12.75">
      <c r="A18" t="s">
        <v>47</v>
      </c>
      <c r="C18" s="31" t="s">
        <v>644</v>
      </c>
      <c r="E18" s="33" t="s">
        <v>1157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3015</v>
      </c>
      <c>
        <f>(M19*21)/100</f>
      </c>
      <c t="s">
        <v>28</v>
      </c>
    </row>
    <row r="20" spans="1:5" ht="12.75">
      <c r="A20" s="35" t="s">
        <v>56</v>
      </c>
      <c r="E20" s="39" t="s">
        <v>52</v>
      </c>
    </row>
    <row r="21" spans="1:5" ht="12.75">
      <c r="A21" s="35" t="s">
        <v>57</v>
      </c>
      <c r="E21" s="40" t="s">
        <v>5831</v>
      </c>
    </row>
    <row r="22" spans="1:5" ht="38.25">
      <c r="A22" t="s">
        <v>58</v>
      </c>
      <c r="E22" s="39" t="s">
        <v>5013</v>
      </c>
    </row>
    <row r="23" spans="1:16" ht="12.75">
      <c r="A23" t="s">
        <v>49</v>
      </c>
      <c s="34" t="s">
        <v>94</v>
      </c>
      <c s="34" t="s">
        <v>5832</v>
      </c>
      <c s="35" t="s">
        <v>52</v>
      </c>
      <c s="6" t="s">
        <v>5833</v>
      </c>
      <c s="36" t="s">
        <v>67</v>
      </c>
      <c s="37">
        <v>21</v>
      </c>
      <c s="36">
        <v>0</v>
      </c>
      <c s="36">
        <f>ROUND(G23*H23,6)</f>
      </c>
      <c r="L23" s="38">
        <v>0</v>
      </c>
      <c s="32">
        <f>ROUND(ROUND(L23,2)*ROUND(G23,3),2)</f>
      </c>
      <c s="36" t="s">
        <v>3015</v>
      </c>
      <c>
        <f>(M23*21)/100</f>
      </c>
      <c t="s">
        <v>28</v>
      </c>
    </row>
    <row r="24" spans="1:5" ht="12.75">
      <c r="A24" s="35" t="s">
        <v>56</v>
      </c>
      <c r="E24" s="39" t="s">
        <v>5834</v>
      </c>
    </row>
    <row r="25" spans="1:5" ht="12.75">
      <c r="A25" s="35" t="s">
        <v>57</v>
      </c>
      <c r="E25" s="40" t="s">
        <v>5835</v>
      </c>
    </row>
    <row r="26" spans="1:5" ht="165.75">
      <c r="A26" t="s">
        <v>58</v>
      </c>
      <c r="E26" s="39" t="s">
        <v>5836</v>
      </c>
    </row>
    <row r="27" spans="1:16" ht="12.75">
      <c r="A27" t="s">
        <v>49</v>
      </c>
      <c s="34" t="s">
        <v>100</v>
      </c>
      <c s="34" t="s">
        <v>5837</v>
      </c>
      <c s="35" t="s">
        <v>52</v>
      </c>
      <c s="6" t="s">
        <v>5838</v>
      </c>
      <c s="36" t="s">
        <v>67</v>
      </c>
      <c s="37">
        <v>4</v>
      </c>
      <c s="36">
        <v>0</v>
      </c>
      <c s="36">
        <f>ROUND(G27*H27,6)</f>
      </c>
      <c r="L27" s="38">
        <v>0</v>
      </c>
      <c s="32">
        <f>ROUND(ROUND(L27,2)*ROUND(G27,3),2)</f>
      </c>
      <c s="36" t="s">
        <v>3015</v>
      </c>
      <c>
        <f>(M27*21)/100</f>
      </c>
      <c t="s">
        <v>28</v>
      </c>
    </row>
    <row r="28" spans="1:5" ht="12.75">
      <c r="A28" s="35" t="s">
        <v>56</v>
      </c>
      <c r="E28" s="39" t="s">
        <v>5834</v>
      </c>
    </row>
    <row r="29" spans="1:5" ht="12.75">
      <c r="A29" s="35" t="s">
        <v>57</v>
      </c>
      <c r="E29" s="40" t="s">
        <v>5839</v>
      </c>
    </row>
    <row r="30" spans="1:5" ht="165.75">
      <c r="A30" t="s">
        <v>58</v>
      </c>
      <c r="E30" s="39" t="s">
        <v>5836</v>
      </c>
    </row>
    <row r="31" spans="1:16" ht="12.75">
      <c r="A31" t="s">
        <v>49</v>
      </c>
      <c s="34" t="s">
        <v>27</v>
      </c>
      <c s="34" t="s">
        <v>5840</v>
      </c>
      <c s="35" t="s">
        <v>52</v>
      </c>
      <c s="6" t="s">
        <v>5841</v>
      </c>
      <c s="36" t="s">
        <v>67</v>
      </c>
      <c s="37">
        <v>23</v>
      </c>
      <c s="36">
        <v>0</v>
      </c>
      <c s="36">
        <f>ROUND(G31*H31,6)</f>
      </c>
      <c r="L31" s="38">
        <v>0</v>
      </c>
      <c s="32">
        <f>ROUND(ROUND(L31,2)*ROUND(G31,3),2)</f>
      </c>
      <c s="36" t="s">
        <v>3015</v>
      </c>
      <c>
        <f>(M31*21)/100</f>
      </c>
      <c t="s">
        <v>28</v>
      </c>
    </row>
    <row r="32" spans="1:5" ht="12.75">
      <c r="A32" s="35" t="s">
        <v>56</v>
      </c>
      <c r="E32" s="39" t="s">
        <v>5834</v>
      </c>
    </row>
    <row r="33" spans="1:5" ht="12.75">
      <c r="A33" s="35" t="s">
        <v>57</v>
      </c>
      <c r="E33" s="40" t="s">
        <v>5842</v>
      </c>
    </row>
    <row r="34" spans="1:5" ht="165.75">
      <c r="A34" t="s">
        <v>58</v>
      </c>
      <c r="E34" s="39" t="s">
        <v>5836</v>
      </c>
    </row>
    <row r="35" spans="1:16" ht="12.75">
      <c r="A35" t="s">
        <v>49</v>
      </c>
      <c s="34" t="s">
        <v>168</v>
      </c>
      <c s="34" t="s">
        <v>5843</v>
      </c>
      <c s="35" t="s">
        <v>52</v>
      </c>
      <c s="6" t="s">
        <v>5844</v>
      </c>
      <c s="36" t="s">
        <v>67</v>
      </c>
      <c s="37">
        <v>10</v>
      </c>
      <c s="36">
        <v>0</v>
      </c>
      <c s="36">
        <f>ROUND(G35*H35,6)</f>
      </c>
      <c r="L35" s="38">
        <v>0</v>
      </c>
      <c s="32">
        <f>ROUND(ROUND(L35,2)*ROUND(G35,3),2)</f>
      </c>
      <c s="36" t="s">
        <v>3015</v>
      </c>
      <c>
        <f>(M35*21)/100</f>
      </c>
      <c t="s">
        <v>28</v>
      </c>
    </row>
    <row r="36" spans="1:5" ht="12.75">
      <c r="A36" s="35" t="s">
        <v>56</v>
      </c>
      <c r="E36" s="39" t="s">
        <v>5834</v>
      </c>
    </row>
    <row r="37" spans="1:5" ht="25.5">
      <c r="A37" s="35" t="s">
        <v>57</v>
      </c>
      <c r="E37" s="40" t="s">
        <v>5845</v>
      </c>
    </row>
    <row r="38" spans="1:5" ht="89.25">
      <c r="A38" t="s">
        <v>58</v>
      </c>
      <c r="E38" s="39" t="s">
        <v>5846</v>
      </c>
    </row>
    <row r="39" spans="1:16" ht="12.75">
      <c r="A39" t="s">
        <v>49</v>
      </c>
      <c s="34" t="s">
        <v>534</v>
      </c>
      <c s="34" t="s">
        <v>2724</v>
      </c>
      <c s="35" t="s">
        <v>52</v>
      </c>
      <c s="6" t="s">
        <v>2725</v>
      </c>
      <c s="36" t="s">
        <v>75</v>
      </c>
      <c s="37">
        <v>582.75</v>
      </c>
      <c s="36">
        <v>0</v>
      </c>
      <c s="36">
        <f>ROUND(G39*H39,6)</f>
      </c>
      <c r="L39" s="38">
        <v>0</v>
      </c>
      <c s="32">
        <f>ROUND(ROUND(L39,2)*ROUND(G39,3),2)</f>
      </c>
      <c s="36" t="s">
        <v>3015</v>
      </c>
      <c>
        <f>(M39*21)/100</f>
      </c>
      <c t="s">
        <v>28</v>
      </c>
    </row>
    <row r="40" spans="1:5" ht="12.75">
      <c r="A40" s="35" t="s">
        <v>56</v>
      </c>
      <c r="E40" s="39" t="s">
        <v>5847</v>
      </c>
    </row>
    <row r="41" spans="1:5" ht="38.25">
      <c r="A41" s="35" t="s">
        <v>57</v>
      </c>
      <c r="E41" s="40" t="s">
        <v>5848</v>
      </c>
    </row>
    <row r="42" spans="1:5" ht="38.25">
      <c r="A42" t="s">
        <v>58</v>
      </c>
      <c r="E42" s="39" t="s">
        <v>2727</v>
      </c>
    </row>
    <row r="43" spans="1:16" ht="12.75">
      <c r="A43" t="s">
        <v>49</v>
      </c>
      <c s="34" t="s">
        <v>673</v>
      </c>
      <c s="34" t="s">
        <v>3375</v>
      </c>
      <c s="35" t="s">
        <v>52</v>
      </c>
      <c s="6" t="s">
        <v>3745</v>
      </c>
      <c s="36" t="s">
        <v>75</v>
      </c>
      <c s="37">
        <v>102</v>
      </c>
      <c s="36">
        <v>0</v>
      </c>
      <c s="36">
        <f>ROUND(G43*H43,6)</f>
      </c>
      <c r="L43" s="38">
        <v>0</v>
      </c>
      <c s="32">
        <f>ROUND(ROUND(L43,2)*ROUND(G43,3),2)</f>
      </c>
      <c s="36" t="s">
        <v>3015</v>
      </c>
      <c>
        <f>(M43*21)/100</f>
      </c>
      <c t="s">
        <v>28</v>
      </c>
    </row>
    <row r="44" spans="1:5" ht="38.25">
      <c r="A44" s="35" t="s">
        <v>56</v>
      </c>
      <c r="E44" s="39" t="s">
        <v>5849</v>
      </c>
    </row>
    <row r="45" spans="1:5" ht="25.5">
      <c r="A45" s="35" t="s">
        <v>57</v>
      </c>
      <c r="E45" s="40" t="s">
        <v>5850</v>
      </c>
    </row>
    <row r="46" spans="1:5" ht="369.75">
      <c r="A46" t="s">
        <v>58</v>
      </c>
      <c r="E46" s="39" t="s">
        <v>3440</v>
      </c>
    </row>
    <row r="47" spans="1:16" ht="12.75">
      <c r="A47" t="s">
        <v>49</v>
      </c>
      <c s="34" t="s">
        <v>677</v>
      </c>
      <c s="34" t="s">
        <v>5851</v>
      </c>
      <c s="35" t="s">
        <v>52</v>
      </c>
      <c s="6" t="s">
        <v>5852</v>
      </c>
      <c s="36" t="s">
        <v>75</v>
      </c>
      <c s="37">
        <v>102</v>
      </c>
      <c s="36">
        <v>0</v>
      </c>
      <c s="36">
        <f>ROUND(G47*H47,6)</f>
      </c>
      <c r="L47" s="38">
        <v>0</v>
      </c>
      <c s="32">
        <f>ROUND(ROUND(L47,2)*ROUND(G47,3),2)</f>
      </c>
      <c s="36" t="s">
        <v>3015</v>
      </c>
      <c>
        <f>(M47*21)/100</f>
      </c>
      <c t="s">
        <v>28</v>
      </c>
    </row>
    <row r="48" spans="1:5" ht="38.25">
      <c r="A48" s="35" t="s">
        <v>56</v>
      </c>
      <c r="E48" s="39" t="s">
        <v>5853</v>
      </c>
    </row>
    <row r="49" spans="1:5" ht="12.75">
      <c r="A49" s="35" t="s">
        <v>57</v>
      </c>
      <c r="E49" s="40" t="s">
        <v>5827</v>
      </c>
    </row>
    <row r="50" spans="1:5" ht="306">
      <c r="A50" t="s">
        <v>58</v>
      </c>
      <c r="E50" s="39" t="s">
        <v>5854</v>
      </c>
    </row>
    <row r="51" spans="1:16" ht="12.75">
      <c r="A51" t="s">
        <v>49</v>
      </c>
      <c s="34" t="s">
        <v>681</v>
      </c>
      <c s="34" t="s">
        <v>5851</v>
      </c>
      <c s="35" t="s">
        <v>644</v>
      </c>
      <c s="6" t="s">
        <v>5852</v>
      </c>
      <c s="36" t="s">
        <v>75</v>
      </c>
      <c s="37">
        <v>1225.566</v>
      </c>
      <c s="36">
        <v>0</v>
      </c>
      <c s="36">
        <f>ROUND(G51*H51,6)</f>
      </c>
      <c r="L51" s="38">
        <v>0</v>
      </c>
      <c s="32">
        <f>ROUND(ROUND(L51,2)*ROUND(G51,3),2)</f>
      </c>
      <c s="36" t="s">
        <v>3015</v>
      </c>
      <c>
        <f>(M51*21)/100</f>
      </c>
      <c t="s">
        <v>28</v>
      </c>
    </row>
    <row r="52" spans="1:5" ht="12.75">
      <c r="A52" s="35" t="s">
        <v>56</v>
      </c>
      <c r="E52" s="39" t="s">
        <v>5855</v>
      </c>
    </row>
    <row r="53" spans="1:5" ht="51">
      <c r="A53" s="35" t="s">
        <v>57</v>
      </c>
      <c r="E53" s="40" t="s">
        <v>5856</v>
      </c>
    </row>
    <row r="54" spans="1:5" ht="306">
      <c r="A54" t="s">
        <v>58</v>
      </c>
      <c r="E54" s="39" t="s">
        <v>5854</v>
      </c>
    </row>
    <row r="55" spans="1:16" ht="12.75">
      <c r="A55" t="s">
        <v>49</v>
      </c>
      <c s="34" t="s">
        <v>685</v>
      </c>
      <c s="34" t="s">
        <v>2337</v>
      </c>
      <c s="35" t="s">
        <v>52</v>
      </c>
      <c s="6" t="s">
        <v>2338</v>
      </c>
      <c s="36" t="s">
        <v>75</v>
      </c>
      <c s="37">
        <v>975.117</v>
      </c>
      <c s="36">
        <v>0</v>
      </c>
      <c s="36">
        <f>ROUND(G55*H55,6)</f>
      </c>
      <c r="L55" s="38">
        <v>0</v>
      </c>
      <c s="32">
        <f>ROUND(ROUND(L55,2)*ROUND(G55,3),2)</f>
      </c>
      <c s="36" t="s">
        <v>3015</v>
      </c>
      <c>
        <f>(M55*21)/100</f>
      </c>
      <c t="s">
        <v>28</v>
      </c>
    </row>
    <row r="56" spans="1:5" ht="12.75">
      <c r="A56" s="35" t="s">
        <v>56</v>
      </c>
      <c r="E56" s="39" t="s">
        <v>5857</v>
      </c>
    </row>
    <row r="57" spans="1:5" ht="51">
      <c r="A57" s="35" t="s">
        <v>57</v>
      </c>
      <c r="E57" s="40" t="s">
        <v>5858</v>
      </c>
    </row>
    <row r="58" spans="1:5" ht="318.75">
      <c r="A58" t="s">
        <v>58</v>
      </c>
      <c r="E58" s="39" t="s">
        <v>5859</v>
      </c>
    </row>
    <row r="59" spans="1:16" ht="12.75">
      <c r="A59" t="s">
        <v>49</v>
      </c>
      <c s="34" t="s">
        <v>50</v>
      </c>
      <c s="34" t="s">
        <v>97</v>
      </c>
      <c s="35" t="s">
        <v>52</v>
      </c>
      <c s="6" t="s">
        <v>98</v>
      </c>
      <c s="36" t="s">
        <v>75</v>
      </c>
      <c s="37">
        <v>39.32</v>
      </c>
      <c s="36">
        <v>0</v>
      </c>
      <c s="36">
        <f>ROUND(G59*H59,6)</f>
      </c>
      <c r="L59" s="38">
        <v>0</v>
      </c>
      <c s="32">
        <f>ROUND(ROUND(L59,2)*ROUND(G59,3),2)</f>
      </c>
      <c s="36" t="s">
        <v>3015</v>
      </c>
      <c>
        <f>(M59*21)/100</f>
      </c>
      <c t="s">
        <v>28</v>
      </c>
    </row>
    <row r="60" spans="1:5" ht="12.75">
      <c r="A60" s="35" t="s">
        <v>56</v>
      </c>
      <c r="E60" s="39" t="s">
        <v>5857</v>
      </c>
    </row>
    <row r="61" spans="1:5" ht="51">
      <c r="A61" s="35" t="s">
        <v>57</v>
      </c>
      <c r="E61" s="40" t="s">
        <v>5860</v>
      </c>
    </row>
    <row r="62" spans="1:5" ht="318.75">
      <c r="A62" t="s">
        <v>58</v>
      </c>
      <c r="E62" s="39" t="s">
        <v>5859</v>
      </c>
    </row>
    <row r="63" spans="1:16" ht="12.75">
      <c r="A63" t="s">
        <v>49</v>
      </c>
      <c s="34" t="s">
        <v>60</v>
      </c>
      <c s="34" t="s">
        <v>3752</v>
      </c>
      <c s="35" t="s">
        <v>52</v>
      </c>
      <c s="6" t="s">
        <v>3753</v>
      </c>
      <c s="36" t="s">
        <v>75</v>
      </c>
      <c s="37">
        <v>240</v>
      </c>
      <c s="36">
        <v>0</v>
      </c>
      <c s="36">
        <f>ROUND(G63*H63,6)</f>
      </c>
      <c r="L63" s="38">
        <v>0</v>
      </c>
      <c s="32">
        <f>ROUND(ROUND(L63,2)*ROUND(G63,3),2)</f>
      </c>
      <c s="36" t="s">
        <v>3015</v>
      </c>
      <c>
        <f>(M63*21)/100</f>
      </c>
      <c t="s">
        <v>28</v>
      </c>
    </row>
    <row r="64" spans="1:5" ht="12.75">
      <c r="A64" s="35" t="s">
        <v>56</v>
      </c>
      <c r="E64" s="39" t="s">
        <v>52</v>
      </c>
    </row>
    <row r="65" spans="1:5" ht="25.5">
      <c r="A65" s="35" t="s">
        <v>57</v>
      </c>
      <c r="E65" s="40" t="s">
        <v>5861</v>
      </c>
    </row>
    <row r="66" spans="1:5" ht="267.75">
      <c r="A66" t="s">
        <v>58</v>
      </c>
      <c r="E66" s="39" t="s">
        <v>3755</v>
      </c>
    </row>
    <row r="67" spans="1:16" ht="12.75">
      <c r="A67" t="s">
        <v>49</v>
      </c>
      <c s="34" t="s">
        <v>64</v>
      </c>
      <c s="34" t="s">
        <v>5131</v>
      </c>
      <c s="35" t="s">
        <v>52</v>
      </c>
      <c s="6" t="s">
        <v>5132</v>
      </c>
      <c s="36" t="s">
        <v>75</v>
      </c>
      <c s="37">
        <v>1902.951</v>
      </c>
      <c s="36">
        <v>0</v>
      </c>
      <c s="36">
        <f>ROUND(G67*H67,6)</f>
      </c>
      <c r="L67" s="38">
        <v>0</v>
      </c>
      <c s="32">
        <f>ROUND(ROUND(L67,2)*ROUND(G67,3),2)</f>
      </c>
      <c s="36" t="s">
        <v>3015</v>
      </c>
      <c>
        <f>(M67*21)/100</f>
      </c>
      <c t="s">
        <v>28</v>
      </c>
    </row>
    <row r="68" spans="1:5" ht="12.75">
      <c r="A68" s="35" t="s">
        <v>56</v>
      </c>
      <c r="E68" s="39" t="s">
        <v>52</v>
      </c>
    </row>
    <row r="69" spans="1:5" ht="76.5">
      <c r="A69" s="35" t="s">
        <v>57</v>
      </c>
      <c r="E69" s="40" t="s">
        <v>5862</v>
      </c>
    </row>
    <row r="70" spans="1:5" ht="191.25">
      <c r="A70" t="s">
        <v>58</v>
      </c>
      <c r="E70" s="39" t="s">
        <v>5863</v>
      </c>
    </row>
    <row r="71" spans="1:16" ht="12.75">
      <c r="A71" t="s">
        <v>49</v>
      </c>
      <c s="34" t="s">
        <v>69</v>
      </c>
      <c s="34" t="s">
        <v>5864</v>
      </c>
      <c s="35" t="s">
        <v>52</v>
      </c>
      <c s="6" t="s">
        <v>5865</v>
      </c>
      <c s="36" t="s">
        <v>75</v>
      </c>
      <c s="37">
        <v>102</v>
      </c>
      <c s="36">
        <v>0</v>
      </c>
      <c s="36">
        <f>ROUND(G71*H71,6)</f>
      </c>
      <c r="L71" s="38">
        <v>0</v>
      </c>
      <c s="32">
        <f>ROUND(ROUND(L71,2)*ROUND(G71,3),2)</f>
      </c>
      <c s="36" t="s">
        <v>3015</v>
      </c>
      <c>
        <f>(M71*21)/100</f>
      </c>
      <c t="s">
        <v>28</v>
      </c>
    </row>
    <row r="72" spans="1:5" ht="25.5">
      <c r="A72" s="35" t="s">
        <v>56</v>
      </c>
      <c r="E72" s="39" t="s">
        <v>5866</v>
      </c>
    </row>
    <row r="73" spans="1:5" ht="12.75">
      <c r="A73" s="35" t="s">
        <v>57</v>
      </c>
      <c r="E73" s="40" t="s">
        <v>5867</v>
      </c>
    </row>
    <row r="74" spans="1:5" ht="267.75">
      <c r="A74" t="s">
        <v>58</v>
      </c>
      <c r="E74" s="39" t="s">
        <v>3755</v>
      </c>
    </row>
    <row r="75" spans="1:16" ht="12.75">
      <c r="A75" t="s">
        <v>49</v>
      </c>
      <c s="34" t="s">
        <v>72</v>
      </c>
      <c s="34" t="s">
        <v>5868</v>
      </c>
      <c s="35" t="s">
        <v>52</v>
      </c>
      <c s="6" t="s">
        <v>5869</v>
      </c>
      <c s="36" t="s">
        <v>75</v>
      </c>
      <c s="37">
        <v>83.5</v>
      </c>
      <c s="36">
        <v>0</v>
      </c>
      <c s="36">
        <f>ROUND(G75*H75,6)</f>
      </c>
      <c r="L75" s="38">
        <v>0</v>
      </c>
      <c s="32">
        <f>ROUND(ROUND(L75,2)*ROUND(G75,3),2)</f>
      </c>
      <c s="36" t="s">
        <v>3015</v>
      </c>
      <c>
        <f>(M75*21)/100</f>
      </c>
      <c t="s">
        <v>28</v>
      </c>
    </row>
    <row r="76" spans="1:5" ht="12.75">
      <c r="A76" s="35" t="s">
        <v>56</v>
      </c>
      <c r="E76" s="39" t="s">
        <v>5870</v>
      </c>
    </row>
    <row r="77" spans="1:5" ht="38.25">
      <c r="A77" s="35" t="s">
        <v>57</v>
      </c>
      <c r="E77" s="40" t="s">
        <v>5871</v>
      </c>
    </row>
    <row r="78" spans="1:5" ht="242.25">
      <c r="A78" t="s">
        <v>58</v>
      </c>
      <c r="E78" s="39" t="s">
        <v>5872</v>
      </c>
    </row>
    <row r="79" spans="1:16" ht="12.75">
      <c r="A79" t="s">
        <v>49</v>
      </c>
      <c s="34" t="s">
        <v>78</v>
      </c>
      <c s="34" t="s">
        <v>5873</v>
      </c>
      <c s="35" t="s">
        <v>52</v>
      </c>
      <c s="6" t="s">
        <v>5874</v>
      </c>
      <c s="36" t="s">
        <v>75</v>
      </c>
      <c s="37">
        <v>674.766</v>
      </c>
      <c s="36">
        <v>0</v>
      </c>
      <c s="36">
        <f>ROUND(G79*H79,6)</f>
      </c>
      <c r="L79" s="38">
        <v>0</v>
      </c>
      <c s="32">
        <f>ROUND(ROUND(L79,2)*ROUND(G79,3),2)</f>
      </c>
      <c s="36" t="s">
        <v>3015</v>
      </c>
      <c>
        <f>(M79*21)/100</f>
      </c>
      <c t="s">
        <v>28</v>
      </c>
    </row>
    <row r="80" spans="1:5" ht="12.75">
      <c r="A80" s="35" t="s">
        <v>56</v>
      </c>
      <c r="E80" s="39" t="s">
        <v>52</v>
      </c>
    </row>
    <row r="81" spans="1:5" ht="38.25">
      <c r="A81" s="35" t="s">
        <v>57</v>
      </c>
      <c r="E81" s="40" t="s">
        <v>5875</v>
      </c>
    </row>
    <row r="82" spans="1:5" ht="280.5">
      <c r="A82" t="s">
        <v>58</v>
      </c>
      <c r="E82" s="39" t="s">
        <v>5876</v>
      </c>
    </row>
    <row r="83" spans="1:16" ht="12.75">
      <c r="A83" t="s">
        <v>49</v>
      </c>
      <c s="34" t="s">
        <v>83</v>
      </c>
      <c s="34" t="s">
        <v>3757</v>
      </c>
      <c s="35" t="s">
        <v>52</v>
      </c>
      <c s="6" t="s">
        <v>3758</v>
      </c>
      <c s="36" t="s">
        <v>75</v>
      </c>
      <c s="37">
        <v>3.78</v>
      </c>
      <c s="36">
        <v>0</v>
      </c>
      <c s="36">
        <f>ROUND(G83*H83,6)</f>
      </c>
      <c r="L83" s="38">
        <v>0</v>
      </c>
      <c s="32">
        <f>ROUND(ROUND(L83,2)*ROUND(G83,3),2)</f>
      </c>
      <c s="36" t="s">
        <v>3015</v>
      </c>
      <c>
        <f>(M83*21)/100</f>
      </c>
      <c t="s">
        <v>28</v>
      </c>
    </row>
    <row r="84" spans="1:5" ht="12.75">
      <c r="A84" s="35" t="s">
        <v>56</v>
      </c>
      <c r="E84" s="39" t="s">
        <v>5877</v>
      </c>
    </row>
    <row r="85" spans="1:5" ht="25.5">
      <c r="A85" s="35" t="s">
        <v>57</v>
      </c>
      <c r="E85" s="40" t="s">
        <v>5878</v>
      </c>
    </row>
    <row r="86" spans="1:5" ht="293.25">
      <c r="A86" t="s">
        <v>58</v>
      </c>
      <c r="E86" s="39" t="s">
        <v>3760</v>
      </c>
    </row>
    <row r="87" spans="1:16" ht="12.75">
      <c r="A87" t="s">
        <v>49</v>
      </c>
      <c s="34" t="s">
        <v>87</v>
      </c>
      <c s="34" t="s">
        <v>3708</v>
      </c>
      <c s="35" t="s">
        <v>52</v>
      </c>
      <c s="6" t="s">
        <v>3709</v>
      </c>
      <c s="36" t="s">
        <v>75</v>
      </c>
      <c s="37">
        <v>93.24</v>
      </c>
      <c s="36">
        <v>0</v>
      </c>
      <c s="36">
        <f>ROUND(G87*H87,6)</f>
      </c>
      <c r="L87" s="38">
        <v>0</v>
      </c>
      <c s="32">
        <f>ROUND(ROUND(L87,2)*ROUND(G87,3),2)</f>
      </c>
      <c s="36" t="s">
        <v>3015</v>
      </c>
      <c>
        <f>(M87*21)/100</f>
      </c>
      <c t="s">
        <v>28</v>
      </c>
    </row>
    <row r="88" spans="1:5" ht="12.75">
      <c r="A88" s="35" t="s">
        <v>56</v>
      </c>
      <c r="E88" s="39" t="s">
        <v>52</v>
      </c>
    </row>
    <row r="89" spans="1:5" ht="38.25">
      <c r="A89" s="35" t="s">
        <v>57</v>
      </c>
      <c r="E89" s="40" t="s">
        <v>5879</v>
      </c>
    </row>
    <row r="90" spans="1:5" ht="38.25">
      <c r="A90" t="s">
        <v>58</v>
      </c>
      <c r="E90" s="39" t="s">
        <v>4234</v>
      </c>
    </row>
    <row r="91" spans="1:16" ht="12.75">
      <c r="A91" t="s">
        <v>49</v>
      </c>
      <c s="34" t="s">
        <v>91</v>
      </c>
      <c s="34" t="s">
        <v>2739</v>
      </c>
      <c s="35" t="s">
        <v>52</v>
      </c>
      <c s="6" t="s">
        <v>2740</v>
      </c>
      <c s="36" t="s">
        <v>75</v>
      </c>
      <c s="37">
        <v>217.56</v>
      </c>
      <c s="36">
        <v>0</v>
      </c>
      <c s="36">
        <f>ROUND(G91*H91,6)</f>
      </c>
      <c r="L91" s="38">
        <v>0</v>
      </c>
      <c s="32">
        <f>ROUND(ROUND(L91,2)*ROUND(G91,3),2)</f>
      </c>
      <c s="36" t="s">
        <v>3015</v>
      </c>
      <c>
        <f>(M91*21)/100</f>
      </c>
      <c t="s">
        <v>28</v>
      </c>
    </row>
    <row r="92" spans="1:5" ht="12.75">
      <c r="A92" s="35" t="s">
        <v>56</v>
      </c>
      <c r="E92" s="39" t="s">
        <v>52</v>
      </c>
    </row>
    <row r="93" spans="1:5" ht="38.25">
      <c r="A93" s="35" t="s">
        <v>57</v>
      </c>
      <c r="E93" s="40" t="s">
        <v>5880</v>
      </c>
    </row>
    <row r="94" spans="1:5" ht="38.25">
      <c r="A94" t="s">
        <v>58</v>
      </c>
      <c r="E94" s="39" t="s">
        <v>5881</v>
      </c>
    </row>
    <row r="95" spans="1:16" ht="12.75">
      <c r="A95" t="s">
        <v>49</v>
      </c>
      <c s="34" t="s">
        <v>96</v>
      </c>
      <c s="34" t="s">
        <v>2742</v>
      </c>
      <c s="35" t="s">
        <v>52</v>
      </c>
      <c s="6" t="s">
        <v>2743</v>
      </c>
      <c s="36" t="s">
        <v>54</v>
      </c>
      <c s="37">
        <v>2072</v>
      </c>
      <c s="36">
        <v>0</v>
      </c>
      <c s="36">
        <f>ROUND(G95*H95,6)</f>
      </c>
      <c r="L95" s="38">
        <v>0</v>
      </c>
      <c s="32">
        <f>ROUND(ROUND(L95,2)*ROUND(G95,3),2)</f>
      </c>
      <c s="36" t="s">
        <v>3015</v>
      </c>
      <c>
        <f>(M95*21)/100</f>
      </c>
      <c t="s">
        <v>28</v>
      </c>
    </row>
    <row r="96" spans="1:5" ht="12.75">
      <c r="A96" s="35" t="s">
        <v>56</v>
      </c>
      <c r="E96" s="39" t="s">
        <v>52</v>
      </c>
    </row>
    <row r="97" spans="1:5" ht="12.75">
      <c r="A97" s="35" t="s">
        <v>57</v>
      </c>
      <c r="E97" s="40" t="s">
        <v>5882</v>
      </c>
    </row>
    <row r="98" spans="1:5" ht="25.5">
      <c r="A98" t="s">
        <v>58</v>
      </c>
      <c r="E98" s="39" t="s">
        <v>2744</v>
      </c>
    </row>
    <row r="99" spans="1:16" ht="12.75">
      <c r="A99" t="s">
        <v>49</v>
      </c>
      <c s="34" t="s">
        <v>1000</v>
      </c>
      <c s="34" t="s">
        <v>5883</v>
      </c>
      <c s="35" t="s">
        <v>52</v>
      </c>
      <c s="6" t="s">
        <v>5884</v>
      </c>
      <c s="36" t="s">
        <v>67</v>
      </c>
      <c s="37">
        <v>20</v>
      </c>
      <c s="36">
        <v>0</v>
      </c>
      <c s="36">
        <f>ROUND(G99*H99,6)</f>
      </c>
      <c r="L99" s="38">
        <v>0</v>
      </c>
      <c s="32">
        <f>ROUND(ROUND(L99,2)*ROUND(G99,3),2)</f>
      </c>
      <c s="36" t="s">
        <v>3015</v>
      </c>
      <c>
        <f>(M99*21)/100</f>
      </c>
      <c t="s">
        <v>28</v>
      </c>
    </row>
    <row r="100" spans="1:5" ht="12.75">
      <c r="A100" s="35" t="s">
        <v>56</v>
      </c>
      <c r="E100" s="39" t="s">
        <v>5885</v>
      </c>
    </row>
    <row r="101" spans="1:5" ht="25.5">
      <c r="A101" s="35" t="s">
        <v>57</v>
      </c>
      <c r="E101" s="40" t="s">
        <v>5886</v>
      </c>
    </row>
    <row r="102" spans="1:5" ht="76.5">
      <c r="A102" t="s">
        <v>58</v>
      </c>
      <c r="E102" s="39" t="s">
        <v>5887</v>
      </c>
    </row>
    <row r="103" spans="1:16" ht="25.5">
      <c r="A103" t="s">
        <v>49</v>
      </c>
      <c s="34" t="s">
        <v>102</v>
      </c>
      <c s="34" t="s">
        <v>5888</v>
      </c>
      <c s="35" t="s">
        <v>52</v>
      </c>
      <c s="6" t="s">
        <v>5889</v>
      </c>
      <c s="36" t="s">
        <v>67</v>
      </c>
      <c s="37">
        <v>100</v>
      </c>
      <c s="36">
        <v>0</v>
      </c>
      <c s="36">
        <f>ROUND(G103*H103,6)</f>
      </c>
      <c r="L103" s="38">
        <v>0</v>
      </c>
      <c s="32">
        <f>ROUND(ROUND(L103,2)*ROUND(G103,3),2)</f>
      </c>
      <c s="36" t="s">
        <v>3015</v>
      </c>
      <c>
        <f>(M103*21)/100</f>
      </c>
      <c t="s">
        <v>28</v>
      </c>
    </row>
    <row r="104" spans="1:5" ht="140.25">
      <c r="A104" s="35" t="s">
        <v>56</v>
      </c>
      <c r="E104" s="39" t="s">
        <v>5890</v>
      </c>
    </row>
    <row r="105" spans="1:5" ht="76.5">
      <c r="A105" s="35" t="s">
        <v>57</v>
      </c>
      <c r="E105" s="40" t="s">
        <v>5891</v>
      </c>
    </row>
    <row r="106" spans="1:5" ht="114.75">
      <c r="A106" t="s">
        <v>58</v>
      </c>
      <c r="E106" s="39" t="s">
        <v>5892</v>
      </c>
    </row>
    <row r="107" spans="1:13" ht="12.75">
      <c r="A107" t="s">
        <v>47</v>
      </c>
      <c r="C107" s="31" t="s">
        <v>28</v>
      </c>
      <c r="E107" s="33" t="s">
        <v>3389</v>
      </c>
      <c r="J107" s="32">
        <f>0</f>
      </c>
      <c s="32">
        <f>0</f>
      </c>
      <c s="32">
        <f>0+L108+L112+L116+L120+L124+L128+L132+L136+L140+L144+L148</f>
      </c>
      <c s="32">
        <f>0+M108+M112+M116+M120+M124+M128+M132+M136+M140+M144+M148</f>
      </c>
    </row>
    <row r="108" spans="1:16" ht="12.75">
      <c r="A108" t="s">
        <v>49</v>
      </c>
      <c s="34" t="s">
        <v>924</v>
      </c>
      <c s="34" t="s">
        <v>5893</v>
      </c>
      <c s="35" t="s">
        <v>52</v>
      </c>
      <c s="6" t="s">
        <v>5894</v>
      </c>
      <c s="36" t="s">
        <v>75</v>
      </c>
      <c s="37">
        <v>4.32</v>
      </c>
      <c s="36">
        <v>0</v>
      </c>
      <c s="36">
        <f>ROUND(G108*H108,6)</f>
      </c>
      <c r="L108" s="38">
        <v>0</v>
      </c>
      <c s="32">
        <f>ROUND(ROUND(L108,2)*ROUND(G108,3),2)</f>
      </c>
      <c s="36" t="s">
        <v>3015</v>
      </c>
      <c>
        <f>(M108*21)/100</f>
      </c>
      <c t="s">
        <v>28</v>
      </c>
    </row>
    <row r="109" spans="1:5" ht="12.75">
      <c r="A109" s="35" t="s">
        <v>56</v>
      </c>
      <c r="E109" s="39" t="s">
        <v>52</v>
      </c>
    </row>
    <row r="110" spans="1:5" ht="25.5">
      <c r="A110" s="35" t="s">
        <v>57</v>
      </c>
      <c r="E110" s="40" t="s">
        <v>5895</v>
      </c>
    </row>
    <row r="111" spans="1:5" ht="38.25">
      <c r="A111" t="s">
        <v>58</v>
      </c>
      <c r="E111" s="39" t="s">
        <v>5896</v>
      </c>
    </row>
    <row r="112" spans="1:16" ht="12.75">
      <c r="A112" t="s">
        <v>49</v>
      </c>
      <c s="34" t="s">
        <v>108</v>
      </c>
      <c s="34" t="s">
        <v>5897</v>
      </c>
      <c s="35" t="s">
        <v>52</v>
      </c>
      <c s="6" t="s">
        <v>5898</v>
      </c>
      <c s="36" t="s">
        <v>75</v>
      </c>
      <c s="37">
        <v>0.42</v>
      </c>
      <c s="36">
        <v>0</v>
      </c>
      <c s="36">
        <f>ROUND(G112*H112,6)</f>
      </c>
      <c r="L112" s="38">
        <v>0</v>
      </c>
      <c s="32">
        <f>ROUND(ROUND(L112,2)*ROUND(G112,3),2)</f>
      </c>
      <c s="36" t="s">
        <v>3015</v>
      </c>
      <c>
        <f>(M112*21)/100</f>
      </c>
      <c t="s">
        <v>28</v>
      </c>
    </row>
    <row r="113" spans="1:5" ht="12.75">
      <c r="A113" s="35" t="s">
        <v>56</v>
      </c>
      <c r="E113" s="39" t="s">
        <v>52</v>
      </c>
    </row>
    <row r="114" spans="1:5" ht="12.75">
      <c r="A114" s="35" t="s">
        <v>57</v>
      </c>
      <c r="E114" s="40" t="s">
        <v>5899</v>
      </c>
    </row>
    <row r="115" spans="1:5" ht="51">
      <c r="A115" t="s">
        <v>58</v>
      </c>
      <c r="E115" s="39" t="s">
        <v>5900</v>
      </c>
    </row>
    <row r="116" spans="1:16" ht="12.75">
      <c r="A116" t="s">
        <v>49</v>
      </c>
      <c s="34" t="s">
        <v>112</v>
      </c>
      <c s="34" t="s">
        <v>4549</v>
      </c>
      <c s="35" t="s">
        <v>52</v>
      </c>
      <c s="6" t="s">
        <v>4379</v>
      </c>
      <c s="36" t="s">
        <v>54</v>
      </c>
      <c s="37">
        <v>275</v>
      </c>
      <c s="36">
        <v>0</v>
      </c>
      <c s="36">
        <f>ROUND(G116*H116,6)</f>
      </c>
      <c r="L116" s="38">
        <v>0</v>
      </c>
      <c s="32">
        <f>ROUND(ROUND(L116,2)*ROUND(G116,3),2)</f>
      </c>
      <c s="36" t="s">
        <v>3015</v>
      </c>
      <c>
        <f>(M116*21)/100</f>
      </c>
      <c t="s">
        <v>28</v>
      </c>
    </row>
    <row r="117" spans="1:5" ht="12.75">
      <c r="A117" s="35" t="s">
        <v>56</v>
      </c>
      <c r="E117" s="39" t="s">
        <v>52</v>
      </c>
    </row>
    <row r="118" spans="1:5" ht="25.5">
      <c r="A118" s="35" t="s">
        <v>57</v>
      </c>
      <c r="E118" s="40" t="s">
        <v>5901</v>
      </c>
    </row>
    <row r="119" spans="1:5" ht="102">
      <c r="A119" t="s">
        <v>58</v>
      </c>
      <c r="E119" s="39" t="s">
        <v>3779</v>
      </c>
    </row>
    <row r="120" spans="1:16" ht="12.75">
      <c r="A120" t="s">
        <v>49</v>
      </c>
      <c s="34" t="s">
        <v>116</v>
      </c>
      <c s="34" t="s">
        <v>5902</v>
      </c>
      <c s="35" t="s">
        <v>52</v>
      </c>
      <c s="6" t="s">
        <v>5903</v>
      </c>
      <c s="36" t="s">
        <v>75</v>
      </c>
      <c s="37">
        <v>201.895</v>
      </c>
      <c s="36">
        <v>0</v>
      </c>
      <c s="36">
        <f>ROUND(G120*H120,6)</f>
      </c>
      <c r="L120" s="38">
        <v>0</v>
      </c>
      <c s="32">
        <f>ROUND(ROUND(L120,2)*ROUND(G120,3),2)</f>
      </c>
      <c s="36" t="s">
        <v>3015</v>
      </c>
      <c>
        <f>(M120*21)/100</f>
      </c>
      <c t="s">
        <v>28</v>
      </c>
    </row>
    <row r="121" spans="1:5" ht="12.75">
      <c r="A121" s="35" t="s">
        <v>56</v>
      </c>
      <c r="E121" s="39" t="s">
        <v>5904</v>
      </c>
    </row>
    <row r="122" spans="1:5" ht="114.75">
      <c r="A122" s="35" t="s">
        <v>57</v>
      </c>
      <c r="E122" s="40" t="s">
        <v>5905</v>
      </c>
    </row>
    <row r="123" spans="1:5" ht="409.5">
      <c r="A123" t="s">
        <v>58</v>
      </c>
      <c r="E123" s="39" t="s">
        <v>5906</v>
      </c>
    </row>
    <row r="124" spans="1:16" ht="12.75">
      <c r="A124" t="s">
        <v>49</v>
      </c>
      <c s="34" t="s">
        <v>120</v>
      </c>
      <c s="34" t="s">
        <v>4559</v>
      </c>
      <c s="35" t="s">
        <v>52</v>
      </c>
      <c s="6" t="s">
        <v>4560</v>
      </c>
      <c s="36" t="s">
        <v>648</v>
      </c>
      <c s="37">
        <v>13.123</v>
      </c>
      <c s="36">
        <v>0</v>
      </c>
      <c s="36">
        <f>ROUND(G124*H124,6)</f>
      </c>
      <c r="L124" s="38">
        <v>0</v>
      </c>
      <c s="32">
        <f>ROUND(ROUND(L124,2)*ROUND(G124,3),2)</f>
      </c>
      <c s="36" t="s">
        <v>3015</v>
      </c>
      <c>
        <f>(M124*21)/100</f>
      </c>
      <c t="s">
        <v>28</v>
      </c>
    </row>
    <row r="125" spans="1:5" ht="12.75">
      <c r="A125" s="35" t="s">
        <v>56</v>
      </c>
      <c r="E125" s="39" t="s">
        <v>52</v>
      </c>
    </row>
    <row r="126" spans="1:5" ht="12.75">
      <c r="A126" s="35" t="s">
        <v>57</v>
      </c>
      <c r="E126" s="40" t="s">
        <v>5907</v>
      </c>
    </row>
    <row r="127" spans="1:5" ht="267.75">
      <c r="A127" t="s">
        <v>58</v>
      </c>
      <c r="E127" s="39" t="s">
        <v>5908</v>
      </c>
    </row>
    <row r="128" spans="1:16" ht="12.75">
      <c r="A128" t="s">
        <v>49</v>
      </c>
      <c s="34" t="s">
        <v>124</v>
      </c>
      <c s="34" t="s">
        <v>4578</v>
      </c>
      <c s="35" t="s">
        <v>52</v>
      </c>
      <c s="6" t="s">
        <v>5909</v>
      </c>
      <c s="36" t="s">
        <v>54</v>
      </c>
      <c s="37">
        <v>240</v>
      </c>
      <c s="36">
        <v>0</v>
      </c>
      <c s="36">
        <f>ROUND(G128*H128,6)</f>
      </c>
      <c r="L128" s="38">
        <v>0</v>
      </c>
      <c s="32">
        <f>ROUND(ROUND(L128,2)*ROUND(G128,3),2)</f>
      </c>
      <c s="36" t="s">
        <v>3015</v>
      </c>
      <c>
        <f>(M128*21)/100</f>
      </c>
      <c t="s">
        <v>28</v>
      </c>
    </row>
    <row r="129" spans="1:5" ht="12.75">
      <c r="A129" s="35" t="s">
        <v>56</v>
      </c>
      <c r="E129" s="39" t="s">
        <v>52</v>
      </c>
    </row>
    <row r="130" spans="1:5" ht="25.5">
      <c r="A130" s="35" t="s">
        <v>57</v>
      </c>
      <c r="E130" s="40" t="s">
        <v>5910</v>
      </c>
    </row>
    <row r="131" spans="1:5" ht="344.25">
      <c r="A131" t="s">
        <v>58</v>
      </c>
      <c r="E131" s="39" t="s">
        <v>5911</v>
      </c>
    </row>
    <row r="132" spans="1:16" ht="12.75">
      <c r="A132" t="s">
        <v>49</v>
      </c>
      <c s="34" t="s">
        <v>128</v>
      </c>
      <c s="34" t="s">
        <v>4585</v>
      </c>
      <c s="35" t="s">
        <v>52</v>
      </c>
      <c s="6" t="s">
        <v>5912</v>
      </c>
      <c s="36" t="s">
        <v>54</v>
      </c>
      <c s="37">
        <v>240</v>
      </c>
      <c s="36">
        <v>0</v>
      </c>
      <c s="36">
        <f>ROUND(G132*H132,6)</f>
      </c>
      <c r="L132" s="38">
        <v>0</v>
      </c>
      <c s="32">
        <f>ROUND(ROUND(L132,2)*ROUND(G132,3),2)</f>
      </c>
      <c s="36" t="s">
        <v>3015</v>
      </c>
      <c>
        <f>(M132*21)/100</f>
      </c>
      <c t="s">
        <v>28</v>
      </c>
    </row>
    <row r="133" spans="1:5" ht="12.75">
      <c r="A133" s="35" t="s">
        <v>56</v>
      </c>
      <c r="E133" s="39" t="s">
        <v>52</v>
      </c>
    </row>
    <row r="134" spans="1:5" ht="12.75">
      <c r="A134" s="35" t="s">
        <v>57</v>
      </c>
      <c r="E134" s="40" t="s">
        <v>5913</v>
      </c>
    </row>
    <row r="135" spans="1:5" ht="12.75">
      <c r="A135" t="s">
        <v>58</v>
      </c>
      <c r="E135" s="39" t="s">
        <v>5914</v>
      </c>
    </row>
    <row r="136" spans="1:16" ht="12.75">
      <c r="A136" t="s">
        <v>49</v>
      </c>
      <c s="34" t="s">
        <v>132</v>
      </c>
      <c s="34" t="s">
        <v>5915</v>
      </c>
      <c s="35" t="s">
        <v>52</v>
      </c>
      <c s="6" t="s">
        <v>5916</v>
      </c>
      <c s="36" t="s">
        <v>105</v>
      </c>
      <c s="37">
        <v>648</v>
      </c>
      <c s="36">
        <v>0</v>
      </c>
      <c s="36">
        <f>ROUND(G136*H136,6)</f>
      </c>
      <c r="L136" s="38">
        <v>0</v>
      </c>
      <c s="32">
        <f>ROUND(ROUND(L136,2)*ROUND(G136,3),2)</f>
      </c>
      <c s="36" t="s">
        <v>3015</v>
      </c>
      <c>
        <f>(M136*21)/100</f>
      </c>
      <c t="s">
        <v>28</v>
      </c>
    </row>
    <row r="137" spans="1:5" ht="12.75">
      <c r="A137" s="35" t="s">
        <v>56</v>
      </c>
      <c r="E137" s="39" t="s">
        <v>5917</v>
      </c>
    </row>
    <row r="138" spans="1:5" ht="76.5">
      <c r="A138" s="35" t="s">
        <v>57</v>
      </c>
      <c r="E138" s="40" t="s">
        <v>5918</v>
      </c>
    </row>
    <row r="139" spans="1:5" ht="191.25">
      <c r="A139" t="s">
        <v>58</v>
      </c>
      <c r="E139" s="39" t="s">
        <v>5919</v>
      </c>
    </row>
    <row r="140" spans="1:16" ht="12.75">
      <c r="A140" t="s">
        <v>49</v>
      </c>
      <c s="34" t="s">
        <v>136</v>
      </c>
      <c s="34" t="s">
        <v>5920</v>
      </c>
      <c s="35" t="s">
        <v>52</v>
      </c>
      <c s="6" t="s">
        <v>5921</v>
      </c>
      <c s="36" t="s">
        <v>75</v>
      </c>
      <c s="37">
        <v>156.4</v>
      </c>
      <c s="36">
        <v>0</v>
      </c>
      <c s="36">
        <f>ROUND(G140*H140,6)</f>
      </c>
      <c r="L140" s="38">
        <v>0</v>
      </c>
      <c s="32">
        <f>ROUND(ROUND(L140,2)*ROUND(G140,3),2)</f>
      </c>
      <c s="36" t="s">
        <v>3015</v>
      </c>
      <c>
        <f>(M140*21)/100</f>
      </c>
      <c t="s">
        <v>28</v>
      </c>
    </row>
    <row r="141" spans="1:5" ht="12.75">
      <c r="A141" s="35" t="s">
        <v>56</v>
      </c>
      <c r="E141" s="39" t="s">
        <v>52</v>
      </c>
    </row>
    <row r="142" spans="1:5" ht="25.5">
      <c r="A142" s="35" t="s">
        <v>57</v>
      </c>
      <c r="E142" s="40" t="s">
        <v>5922</v>
      </c>
    </row>
    <row r="143" spans="1:5" ht="38.25">
      <c r="A143" t="s">
        <v>58</v>
      </c>
      <c r="E143" s="39" t="s">
        <v>3811</v>
      </c>
    </row>
    <row r="144" spans="1:16" ht="12.75">
      <c r="A144" t="s">
        <v>49</v>
      </c>
      <c s="34" t="s">
        <v>140</v>
      </c>
      <c s="34" t="s">
        <v>5030</v>
      </c>
      <c s="35" t="s">
        <v>52</v>
      </c>
      <c s="6" t="s">
        <v>5031</v>
      </c>
      <c s="36" t="s">
        <v>75</v>
      </c>
      <c s="37">
        <v>81.667</v>
      </c>
      <c s="36">
        <v>0</v>
      </c>
      <c s="36">
        <f>ROUND(G144*H144,6)</f>
      </c>
      <c r="L144" s="38">
        <v>0</v>
      </c>
      <c s="32">
        <f>ROUND(ROUND(L144,2)*ROUND(G144,3),2)</f>
      </c>
      <c s="36" t="s">
        <v>3015</v>
      </c>
      <c>
        <f>(M144*21)/100</f>
      </c>
      <c t="s">
        <v>28</v>
      </c>
    </row>
    <row r="145" spans="1:5" ht="12.75">
      <c r="A145" s="35" t="s">
        <v>56</v>
      </c>
      <c r="E145" s="39" t="s">
        <v>5923</v>
      </c>
    </row>
    <row r="146" spans="1:5" ht="25.5">
      <c r="A146" s="35" t="s">
        <v>57</v>
      </c>
      <c r="E146" s="40" t="s">
        <v>5924</v>
      </c>
    </row>
    <row r="147" spans="1:5" ht="369.75">
      <c r="A147" t="s">
        <v>58</v>
      </c>
      <c r="E147" s="39" t="s">
        <v>1670</v>
      </c>
    </row>
    <row r="148" spans="1:16" ht="12.75">
      <c r="A148" t="s">
        <v>49</v>
      </c>
      <c s="34" t="s">
        <v>143</v>
      </c>
      <c s="34" t="s">
        <v>4641</v>
      </c>
      <c s="35" t="s">
        <v>52</v>
      </c>
      <c s="6" t="s">
        <v>4642</v>
      </c>
      <c s="36" t="s">
        <v>648</v>
      </c>
      <c s="37">
        <v>8.983</v>
      </c>
      <c s="36">
        <v>0</v>
      </c>
      <c s="36">
        <f>ROUND(G148*H148,6)</f>
      </c>
      <c r="L148" s="38">
        <v>0</v>
      </c>
      <c s="32">
        <f>ROUND(ROUND(L148,2)*ROUND(G148,3),2)</f>
      </c>
      <c s="36" t="s">
        <v>3015</v>
      </c>
      <c>
        <f>(M148*21)/100</f>
      </c>
      <c t="s">
        <v>28</v>
      </c>
    </row>
    <row r="149" spans="1:5" ht="12.75">
      <c r="A149" s="35" t="s">
        <v>56</v>
      </c>
      <c r="E149" s="39" t="s">
        <v>52</v>
      </c>
    </row>
    <row r="150" spans="1:5" ht="12.75">
      <c r="A150" s="35" t="s">
        <v>57</v>
      </c>
      <c r="E150" s="40" t="s">
        <v>5925</v>
      </c>
    </row>
    <row r="151" spans="1:5" ht="267.75">
      <c r="A151" t="s">
        <v>58</v>
      </c>
      <c r="E151" s="39" t="s">
        <v>3793</v>
      </c>
    </row>
    <row r="152" spans="1:13" ht="12.75">
      <c r="A152" t="s">
        <v>47</v>
      </c>
      <c r="C152" s="31" t="s">
        <v>26</v>
      </c>
      <c r="E152" s="33" t="s">
        <v>3565</v>
      </c>
      <c r="J152" s="32">
        <f>0</f>
      </c>
      <c s="32">
        <f>0</f>
      </c>
      <c s="32">
        <f>0+L153+L157+L161+L165+L169</f>
      </c>
      <c s="32">
        <f>0+M153+M157+M161+M165+M169</f>
      </c>
    </row>
    <row r="153" spans="1:16" ht="25.5">
      <c r="A153" t="s">
        <v>49</v>
      </c>
      <c s="34" t="s">
        <v>147</v>
      </c>
      <c s="34" t="s">
        <v>5926</v>
      </c>
      <c s="35" t="s">
        <v>52</v>
      </c>
      <c s="6" t="s">
        <v>5927</v>
      </c>
      <c s="36" t="s">
        <v>75</v>
      </c>
      <c s="37">
        <v>187</v>
      </c>
      <c s="36">
        <v>0</v>
      </c>
      <c s="36">
        <f>ROUND(G153*H153,6)</f>
      </c>
      <c r="L153" s="38">
        <v>0</v>
      </c>
      <c s="32">
        <f>ROUND(ROUND(L153,2)*ROUND(G153,3),2)</f>
      </c>
      <c s="36" t="s">
        <v>1063</v>
      </c>
      <c>
        <f>(M153*21)/100</f>
      </c>
      <c t="s">
        <v>28</v>
      </c>
    </row>
    <row r="154" spans="1:5" ht="12.75">
      <c r="A154" s="35" t="s">
        <v>56</v>
      </c>
      <c r="E154" s="39" t="s">
        <v>5928</v>
      </c>
    </row>
    <row r="155" spans="1:5" ht="25.5">
      <c r="A155" s="35" t="s">
        <v>57</v>
      </c>
      <c r="E155" s="40" t="s">
        <v>5929</v>
      </c>
    </row>
    <row r="156" spans="1:5" ht="38.25">
      <c r="A156" t="s">
        <v>58</v>
      </c>
      <c r="E156" s="39" t="s">
        <v>5930</v>
      </c>
    </row>
    <row r="157" spans="1:16" ht="12.75">
      <c r="A157" t="s">
        <v>49</v>
      </c>
      <c s="34" t="s">
        <v>170</v>
      </c>
      <c s="34" t="s">
        <v>5042</v>
      </c>
      <c s="35" t="s">
        <v>52</v>
      </c>
      <c s="6" t="s">
        <v>5043</v>
      </c>
      <c s="36" t="s">
        <v>75</v>
      </c>
      <c s="37">
        <v>15.026</v>
      </c>
      <c s="36">
        <v>0</v>
      </c>
      <c s="36">
        <f>ROUND(G157*H157,6)</f>
      </c>
      <c r="L157" s="38">
        <v>0</v>
      </c>
      <c s="32">
        <f>ROUND(ROUND(L157,2)*ROUND(G157,3),2)</f>
      </c>
      <c s="36" t="s">
        <v>3015</v>
      </c>
      <c>
        <f>(M157*21)/100</f>
      </c>
      <c t="s">
        <v>28</v>
      </c>
    </row>
    <row r="158" spans="1:5" ht="12.75">
      <c r="A158" s="35" t="s">
        <v>56</v>
      </c>
      <c r="E158" s="39" t="s">
        <v>5931</v>
      </c>
    </row>
    <row r="159" spans="1:5" ht="38.25">
      <c r="A159" s="35" t="s">
        <v>57</v>
      </c>
      <c r="E159" s="40" t="s">
        <v>5932</v>
      </c>
    </row>
    <row r="160" spans="1:5" ht="369.75">
      <c r="A160" t="s">
        <v>58</v>
      </c>
      <c r="E160" s="39" t="s">
        <v>3789</v>
      </c>
    </row>
    <row r="161" spans="1:16" ht="12.75">
      <c r="A161" t="s">
        <v>49</v>
      </c>
      <c s="34" t="s">
        <v>175</v>
      </c>
      <c s="34" t="s">
        <v>4674</v>
      </c>
      <c s="35" t="s">
        <v>52</v>
      </c>
      <c s="6" t="s">
        <v>5046</v>
      </c>
      <c s="36" t="s">
        <v>648</v>
      </c>
      <c s="37">
        <v>1.953</v>
      </c>
      <c s="36">
        <v>0</v>
      </c>
      <c s="36">
        <f>ROUND(G161*H161,6)</f>
      </c>
      <c r="L161" s="38">
        <v>0</v>
      </c>
      <c s="32">
        <f>ROUND(ROUND(L161,2)*ROUND(G161,3),2)</f>
      </c>
      <c s="36" t="s">
        <v>3015</v>
      </c>
      <c>
        <f>(M161*21)/100</f>
      </c>
      <c t="s">
        <v>28</v>
      </c>
    </row>
    <row r="162" spans="1:5" ht="12.75">
      <c r="A162" s="35" t="s">
        <v>56</v>
      </c>
      <c r="E162" s="39" t="s">
        <v>52</v>
      </c>
    </row>
    <row r="163" spans="1:5" ht="12.75">
      <c r="A163" s="35" t="s">
        <v>57</v>
      </c>
      <c r="E163" s="40" t="s">
        <v>5933</v>
      </c>
    </row>
    <row r="164" spans="1:5" ht="267.75">
      <c r="A164" t="s">
        <v>58</v>
      </c>
      <c r="E164" s="39" t="s">
        <v>3793</v>
      </c>
    </row>
    <row r="165" spans="1:16" ht="12.75">
      <c r="A165" t="s">
        <v>49</v>
      </c>
      <c s="34" t="s">
        <v>178</v>
      </c>
      <c s="34" t="s">
        <v>4678</v>
      </c>
      <c s="35" t="s">
        <v>52</v>
      </c>
      <c s="6" t="s">
        <v>5934</v>
      </c>
      <c s="36" t="s">
        <v>75</v>
      </c>
      <c s="37">
        <v>54.517</v>
      </c>
      <c s="36">
        <v>0</v>
      </c>
      <c s="36">
        <f>ROUND(G165*H165,6)</f>
      </c>
      <c r="L165" s="38">
        <v>0</v>
      </c>
      <c s="32">
        <f>ROUND(ROUND(L165,2)*ROUND(G165,3),2)</f>
      </c>
      <c s="36" t="s">
        <v>3015</v>
      </c>
      <c>
        <f>(M165*21)/100</f>
      </c>
      <c t="s">
        <v>28</v>
      </c>
    </row>
    <row r="166" spans="1:5" ht="12.75">
      <c r="A166" s="35" t="s">
        <v>56</v>
      </c>
      <c r="E166" s="39" t="s">
        <v>5935</v>
      </c>
    </row>
    <row r="167" spans="1:5" ht="229.5">
      <c r="A167" s="35" t="s">
        <v>57</v>
      </c>
      <c r="E167" s="40" t="s">
        <v>5936</v>
      </c>
    </row>
    <row r="168" spans="1:5" ht="369.75">
      <c r="A168" t="s">
        <v>58</v>
      </c>
      <c r="E168" s="39" t="s">
        <v>3789</v>
      </c>
    </row>
    <row r="169" spans="1:16" ht="12.75">
      <c r="A169" t="s">
        <v>49</v>
      </c>
      <c s="34" t="s">
        <v>181</v>
      </c>
      <c s="34" t="s">
        <v>4691</v>
      </c>
      <c s="35" t="s">
        <v>52</v>
      </c>
      <c s="6" t="s">
        <v>5937</v>
      </c>
      <c s="36" t="s">
        <v>648</v>
      </c>
      <c s="37">
        <v>16.355</v>
      </c>
      <c s="36">
        <v>0</v>
      </c>
      <c s="36">
        <f>ROUND(G169*H169,6)</f>
      </c>
      <c r="L169" s="38">
        <v>0</v>
      </c>
      <c s="32">
        <f>ROUND(ROUND(L169,2)*ROUND(G169,3),2)</f>
      </c>
      <c s="36" t="s">
        <v>3015</v>
      </c>
      <c>
        <f>(M169*21)/100</f>
      </c>
      <c t="s">
        <v>28</v>
      </c>
    </row>
    <row r="170" spans="1:5" ht="12.75">
      <c r="A170" s="35" t="s">
        <v>56</v>
      </c>
      <c r="E170" s="39" t="s">
        <v>52</v>
      </c>
    </row>
    <row r="171" spans="1:5" ht="12.75">
      <c r="A171" s="35" t="s">
        <v>57</v>
      </c>
      <c r="E171" s="40" t="s">
        <v>5938</v>
      </c>
    </row>
    <row r="172" spans="1:5" ht="267.75">
      <c r="A172" t="s">
        <v>58</v>
      </c>
      <c r="E172" s="39" t="s">
        <v>3793</v>
      </c>
    </row>
    <row r="173" spans="1:13" ht="12.75">
      <c r="A173" t="s">
        <v>47</v>
      </c>
      <c r="C173" s="31" t="s">
        <v>94</v>
      </c>
      <c r="E173" s="33" t="s">
        <v>3585</v>
      </c>
      <c r="J173" s="32">
        <f>0</f>
      </c>
      <c s="32">
        <f>0</f>
      </c>
      <c s="32">
        <f>0+L174+L178+L182+L186+L190+L194+L198+L202+L206</f>
      </c>
      <c s="32">
        <f>0+M174+M178+M182+M186+M190+M194+M198+M202+M206</f>
      </c>
    </row>
    <row r="174" spans="1:16" ht="12.75">
      <c r="A174" t="s">
        <v>49</v>
      </c>
      <c s="34" t="s">
        <v>185</v>
      </c>
      <c s="34" t="s">
        <v>4718</v>
      </c>
      <c s="35" t="s">
        <v>52</v>
      </c>
      <c s="6" t="s">
        <v>4719</v>
      </c>
      <c s="36" t="s">
        <v>75</v>
      </c>
      <c s="37">
        <v>256.975</v>
      </c>
      <c s="36">
        <v>0</v>
      </c>
      <c s="36">
        <f>ROUND(G174*H174,6)</f>
      </c>
      <c r="L174" s="38">
        <v>0</v>
      </c>
      <c s="32">
        <f>ROUND(ROUND(L174,2)*ROUND(G174,3),2)</f>
      </c>
      <c s="36" t="s">
        <v>3015</v>
      </c>
      <c>
        <f>(M174*21)/100</f>
      </c>
      <c t="s">
        <v>28</v>
      </c>
    </row>
    <row r="175" spans="1:5" ht="12.75">
      <c r="A175" s="35" t="s">
        <v>56</v>
      </c>
      <c r="E175" s="39" t="s">
        <v>5939</v>
      </c>
    </row>
    <row r="176" spans="1:5" ht="25.5">
      <c r="A176" s="35" t="s">
        <v>57</v>
      </c>
      <c r="E176" s="40" t="s">
        <v>5940</v>
      </c>
    </row>
    <row r="177" spans="1:5" ht="369.75">
      <c r="A177" t="s">
        <v>58</v>
      </c>
      <c r="E177" s="39" t="s">
        <v>3789</v>
      </c>
    </row>
    <row r="178" spans="1:16" ht="12.75">
      <c r="A178" t="s">
        <v>49</v>
      </c>
      <c s="34" t="s">
        <v>925</v>
      </c>
      <c s="34" t="s">
        <v>4726</v>
      </c>
      <c s="35" t="s">
        <v>52</v>
      </c>
      <c s="6" t="s">
        <v>4727</v>
      </c>
      <c s="36" t="s">
        <v>648</v>
      </c>
      <c s="37">
        <v>48.054</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5941</v>
      </c>
    </row>
    <row r="181" spans="1:5" ht="267.75">
      <c r="A181" t="s">
        <v>58</v>
      </c>
      <c r="E181" s="39" t="s">
        <v>5942</v>
      </c>
    </row>
    <row r="182" spans="1:16" ht="12.75">
      <c r="A182" t="s">
        <v>49</v>
      </c>
      <c s="34" t="s">
        <v>926</v>
      </c>
      <c s="34" t="s">
        <v>5943</v>
      </c>
      <c s="35" t="s">
        <v>52</v>
      </c>
      <c s="6" t="s">
        <v>5944</v>
      </c>
      <c s="36" t="s">
        <v>67</v>
      </c>
      <c s="37">
        <v>48</v>
      </c>
      <c s="36">
        <v>0</v>
      </c>
      <c s="36">
        <f>ROUND(G182*H182,6)</f>
      </c>
      <c r="L182" s="38">
        <v>0</v>
      </c>
      <c s="32">
        <f>ROUND(ROUND(L182,2)*ROUND(G182,3),2)</f>
      </c>
      <c s="36" t="s">
        <v>3015</v>
      </c>
      <c>
        <f>(M182*21)/100</f>
      </c>
      <c t="s">
        <v>28</v>
      </c>
    </row>
    <row r="183" spans="1:5" ht="12.75">
      <c r="A183" s="35" t="s">
        <v>56</v>
      </c>
      <c r="E183" s="39" t="s">
        <v>5945</v>
      </c>
    </row>
    <row r="184" spans="1:5" ht="12.75">
      <c r="A184" s="35" t="s">
        <v>57</v>
      </c>
      <c r="E184" s="40" t="s">
        <v>5946</v>
      </c>
    </row>
    <row r="185" spans="1:5" ht="229.5">
      <c r="A185" t="s">
        <v>58</v>
      </c>
      <c r="E185" s="39" t="s">
        <v>5947</v>
      </c>
    </row>
    <row r="186" spans="1:16" ht="12.75">
      <c r="A186" t="s">
        <v>49</v>
      </c>
      <c s="34" t="s">
        <v>831</v>
      </c>
      <c s="34" t="s">
        <v>5948</v>
      </c>
      <c s="35" t="s">
        <v>52</v>
      </c>
      <c s="6" t="s">
        <v>5949</v>
      </c>
      <c s="36" t="s">
        <v>67</v>
      </c>
      <c s="37">
        <v>16</v>
      </c>
      <c s="36">
        <v>0</v>
      </c>
      <c s="36">
        <f>ROUND(G186*H186,6)</f>
      </c>
      <c r="L186" s="38">
        <v>0</v>
      </c>
      <c s="32">
        <f>ROUND(ROUND(L186,2)*ROUND(G186,3),2)</f>
      </c>
      <c s="36" t="s">
        <v>3015</v>
      </c>
      <c>
        <f>(M186*21)/100</f>
      </c>
      <c t="s">
        <v>28</v>
      </c>
    </row>
    <row r="187" spans="1:5" ht="12.75">
      <c r="A187" s="35" t="s">
        <v>56</v>
      </c>
      <c r="E187" s="39" t="s">
        <v>5950</v>
      </c>
    </row>
    <row r="188" spans="1:5" ht="12.75">
      <c r="A188" s="35" t="s">
        <v>57</v>
      </c>
      <c r="E188" s="40" t="s">
        <v>5951</v>
      </c>
    </row>
    <row r="189" spans="1:5" ht="229.5">
      <c r="A189" t="s">
        <v>58</v>
      </c>
      <c r="E189" s="39" t="s">
        <v>5947</v>
      </c>
    </row>
    <row r="190" spans="1:16" ht="12.75">
      <c r="A190" t="s">
        <v>49</v>
      </c>
      <c s="34" t="s">
        <v>188</v>
      </c>
      <c s="34" t="s">
        <v>5952</v>
      </c>
      <c s="35" t="s">
        <v>52</v>
      </c>
      <c s="6" t="s">
        <v>5953</v>
      </c>
      <c s="36" t="s">
        <v>75</v>
      </c>
      <c s="37">
        <v>15.373</v>
      </c>
      <c s="36">
        <v>0</v>
      </c>
      <c s="36">
        <f>ROUND(G190*H190,6)</f>
      </c>
      <c r="L190" s="38">
        <v>0</v>
      </c>
      <c s="32">
        <f>ROUND(ROUND(L190,2)*ROUND(G190,3),2)</f>
      </c>
      <c s="36" t="s">
        <v>3015</v>
      </c>
      <c>
        <f>(M190*21)/100</f>
      </c>
      <c t="s">
        <v>28</v>
      </c>
    </row>
    <row r="191" spans="1:5" ht="12.75">
      <c r="A191" s="35" t="s">
        <v>56</v>
      </c>
      <c r="E191" s="39" t="s">
        <v>5954</v>
      </c>
    </row>
    <row r="192" spans="1:5" ht="38.25">
      <c r="A192" s="35" t="s">
        <v>57</v>
      </c>
      <c r="E192" s="40" t="s">
        <v>5955</v>
      </c>
    </row>
    <row r="193" spans="1:5" ht="369.75">
      <c r="A193" t="s">
        <v>58</v>
      </c>
      <c r="E193" s="39" t="s">
        <v>3789</v>
      </c>
    </row>
    <row r="194" spans="1:16" ht="12.75">
      <c r="A194" t="s">
        <v>49</v>
      </c>
      <c s="34" t="s">
        <v>192</v>
      </c>
      <c s="34" t="s">
        <v>4760</v>
      </c>
      <c s="35" t="s">
        <v>52</v>
      </c>
      <c s="6" t="s">
        <v>5157</v>
      </c>
      <c s="36" t="s">
        <v>75</v>
      </c>
      <c s="37">
        <v>15.637</v>
      </c>
      <c s="36">
        <v>0</v>
      </c>
      <c s="36">
        <f>ROUND(G194*H194,6)</f>
      </c>
      <c r="L194" s="38">
        <v>0</v>
      </c>
      <c s="32">
        <f>ROUND(ROUND(L194,2)*ROUND(G194,3),2)</f>
      </c>
      <c s="36" t="s">
        <v>3015</v>
      </c>
      <c>
        <f>(M194*21)/100</f>
      </c>
      <c t="s">
        <v>28</v>
      </c>
    </row>
    <row r="195" spans="1:5" ht="12.75">
      <c r="A195" s="35" t="s">
        <v>56</v>
      </c>
      <c r="E195" s="39" t="s">
        <v>52</v>
      </c>
    </row>
    <row r="196" spans="1:5" ht="127.5">
      <c r="A196" s="35" t="s">
        <v>57</v>
      </c>
      <c r="E196" s="40" t="s">
        <v>5956</v>
      </c>
    </row>
    <row r="197" spans="1:5" ht="369.75">
      <c r="A197" t="s">
        <v>58</v>
      </c>
      <c r="E197" s="39" t="s">
        <v>3789</v>
      </c>
    </row>
    <row r="198" spans="1:16" ht="12.75">
      <c r="A198" t="s">
        <v>49</v>
      </c>
      <c s="34" t="s">
        <v>196</v>
      </c>
      <c s="34" t="s">
        <v>5957</v>
      </c>
      <c s="35" t="s">
        <v>52</v>
      </c>
      <c s="6" t="s">
        <v>5958</v>
      </c>
      <c s="36" t="s">
        <v>75</v>
      </c>
      <c s="37">
        <v>6.6</v>
      </c>
      <c s="36">
        <v>0</v>
      </c>
      <c s="36">
        <f>ROUND(G198*H198,6)</f>
      </c>
      <c r="L198" s="38">
        <v>0</v>
      </c>
      <c s="32">
        <f>ROUND(ROUND(L198,2)*ROUND(G198,3),2)</f>
      </c>
      <c s="36" t="s">
        <v>3015</v>
      </c>
      <c>
        <f>(M198*21)/100</f>
      </c>
      <c t="s">
        <v>28</v>
      </c>
    </row>
    <row r="199" spans="1:5" ht="12.75">
      <c r="A199" s="35" t="s">
        <v>56</v>
      </c>
      <c r="E199" s="39" t="s">
        <v>52</v>
      </c>
    </row>
    <row r="200" spans="1:5" ht="12.75">
      <c r="A200" s="35" t="s">
        <v>57</v>
      </c>
      <c r="E200" s="40" t="s">
        <v>5959</v>
      </c>
    </row>
    <row r="201" spans="1:5" ht="38.25">
      <c r="A201" t="s">
        <v>58</v>
      </c>
      <c r="E201" s="39" t="s">
        <v>3811</v>
      </c>
    </row>
    <row r="202" spans="1:16" ht="12.75">
      <c r="A202" t="s">
        <v>49</v>
      </c>
      <c s="34" t="s">
        <v>200</v>
      </c>
      <c s="34" t="s">
        <v>5960</v>
      </c>
      <c s="35" t="s">
        <v>52</v>
      </c>
      <c s="6" t="s">
        <v>5961</v>
      </c>
      <c s="36" t="s">
        <v>75</v>
      </c>
      <c s="37">
        <v>164.42</v>
      </c>
      <c s="36">
        <v>0</v>
      </c>
      <c s="36">
        <f>ROUND(G202*H202,6)</f>
      </c>
      <c r="L202" s="38">
        <v>0</v>
      </c>
      <c s="32">
        <f>ROUND(ROUND(L202,2)*ROUND(G202,3),2)</f>
      </c>
      <c s="36" t="s">
        <v>3015</v>
      </c>
      <c>
        <f>(M202*21)/100</f>
      </c>
      <c t="s">
        <v>28</v>
      </c>
    </row>
    <row r="203" spans="1:5" ht="12.75">
      <c r="A203" s="35" t="s">
        <v>56</v>
      </c>
      <c r="E203" s="39" t="s">
        <v>52</v>
      </c>
    </row>
    <row r="204" spans="1:5" ht="25.5">
      <c r="A204" s="35" t="s">
        <v>57</v>
      </c>
      <c r="E204" s="40" t="s">
        <v>5962</v>
      </c>
    </row>
    <row r="205" spans="1:5" ht="38.25">
      <c r="A205" t="s">
        <v>58</v>
      </c>
      <c r="E205" s="39" t="s">
        <v>3811</v>
      </c>
    </row>
    <row r="206" spans="1:16" ht="12.75">
      <c r="A206" t="s">
        <v>49</v>
      </c>
      <c s="34" t="s">
        <v>204</v>
      </c>
      <c s="34" t="s">
        <v>3589</v>
      </c>
      <c s="35" t="s">
        <v>52</v>
      </c>
      <c s="6" t="s">
        <v>3590</v>
      </c>
      <c s="36" t="s">
        <v>75</v>
      </c>
      <c s="37">
        <v>31.274</v>
      </c>
      <c s="36">
        <v>0</v>
      </c>
      <c s="36">
        <f>ROUND(G206*H206,6)</f>
      </c>
      <c r="L206" s="38">
        <v>0</v>
      </c>
      <c s="32">
        <f>ROUND(ROUND(L206,2)*ROUND(G206,3),2)</f>
      </c>
      <c s="36" t="s">
        <v>3015</v>
      </c>
      <c>
        <f>(M206*21)/100</f>
      </c>
      <c t="s">
        <v>28</v>
      </c>
    </row>
    <row r="207" spans="1:5" ht="12.75">
      <c r="A207" s="35" t="s">
        <v>56</v>
      </c>
      <c r="E207" s="39" t="s">
        <v>5963</v>
      </c>
    </row>
    <row r="208" spans="1:5" ht="127.5">
      <c r="A208" s="35" t="s">
        <v>57</v>
      </c>
      <c r="E208" s="40" t="s">
        <v>5964</v>
      </c>
    </row>
    <row r="209" spans="1:5" ht="102">
      <c r="A209" t="s">
        <v>58</v>
      </c>
      <c r="E209" s="39" t="s">
        <v>5965</v>
      </c>
    </row>
    <row r="210" spans="1:13" ht="12.75">
      <c r="A210" t="s">
        <v>47</v>
      </c>
      <c r="C210" s="31" t="s">
        <v>100</v>
      </c>
      <c r="E210" s="33" t="s">
        <v>1683</v>
      </c>
      <c r="J210" s="32">
        <f>0</f>
      </c>
      <c s="32">
        <f>0</f>
      </c>
      <c s="32">
        <f>0+L211+L215+L219+L223+L227+L231+L235+L239</f>
      </c>
      <c s="32">
        <f>0+M211+M215+M219+M223+M227+M231+M235+M239</f>
      </c>
    </row>
    <row r="211" spans="1:16" ht="12.75">
      <c r="A211" t="s">
        <v>49</v>
      </c>
      <c s="34" t="s">
        <v>207</v>
      </c>
      <c s="34" t="s">
        <v>5966</v>
      </c>
      <c s="35" t="s">
        <v>52</v>
      </c>
      <c s="6" t="s">
        <v>5967</v>
      </c>
      <c s="36" t="s">
        <v>75</v>
      </c>
      <c s="37">
        <v>30.932</v>
      </c>
      <c s="36">
        <v>0</v>
      </c>
      <c s="36">
        <f>ROUND(G211*H211,6)</f>
      </c>
      <c r="L211" s="38">
        <v>0</v>
      </c>
      <c s="32">
        <f>ROUND(ROUND(L211,2)*ROUND(G211,3),2)</f>
      </c>
      <c s="36" t="s">
        <v>3015</v>
      </c>
      <c>
        <f>(M211*21)/100</f>
      </c>
      <c t="s">
        <v>28</v>
      </c>
    </row>
    <row r="212" spans="1:5" ht="12.75">
      <c r="A212" s="35" t="s">
        <v>56</v>
      </c>
      <c r="E212" s="39" t="s">
        <v>5968</v>
      </c>
    </row>
    <row r="213" spans="1:5" ht="25.5">
      <c r="A213" s="35" t="s">
        <v>57</v>
      </c>
      <c r="E213" s="40" t="s">
        <v>5969</v>
      </c>
    </row>
    <row r="214" spans="1:5" ht="127.5">
      <c r="A214" t="s">
        <v>58</v>
      </c>
      <c r="E214" s="39" t="s">
        <v>5970</v>
      </c>
    </row>
    <row r="215" spans="1:16" ht="12.75">
      <c r="A215" t="s">
        <v>49</v>
      </c>
      <c s="34" t="s">
        <v>210</v>
      </c>
      <c s="34" t="s">
        <v>5971</v>
      </c>
      <c s="35" t="s">
        <v>52</v>
      </c>
      <c s="6" t="s">
        <v>5972</v>
      </c>
      <c s="36" t="s">
        <v>75</v>
      </c>
      <c s="37">
        <v>43.878</v>
      </c>
      <c s="36">
        <v>0</v>
      </c>
      <c s="36">
        <f>ROUND(G215*H215,6)</f>
      </c>
      <c r="L215" s="38">
        <v>0</v>
      </c>
      <c s="32">
        <f>ROUND(ROUND(L215,2)*ROUND(G215,3),2)</f>
      </c>
      <c s="36" t="s">
        <v>3015</v>
      </c>
      <c>
        <f>(M215*21)/100</f>
      </c>
      <c t="s">
        <v>28</v>
      </c>
    </row>
    <row r="216" spans="1:5" ht="12.75">
      <c r="A216" s="35" t="s">
        <v>56</v>
      </c>
      <c r="E216" s="39" t="s">
        <v>5973</v>
      </c>
    </row>
    <row r="217" spans="1:5" ht="25.5">
      <c r="A217" s="35" t="s">
        <v>57</v>
      </c>
      <c r="E217" s="40" t="s">
        <v>5974</v>
      </c>
    </row>
    <row r="218" spans="1:5" ht="51">
      <c r="A218" t="s">
        <v>58</v>
      </c>
      <c r="E218" s="39" t="s">
        <v>3597</v>
      </c>
    </row>
    <row r="219" spans="1:16" ht="12.75">
      <c r="A219" t="s">
        <v>49</v>
      </c>
      <c s="34" t="s">
        <v>214</v>
      </c>
      <c s="34" t="s">
        <v>5975</v>
      </c>
      <c s="35" t="s">
        <v>52</v>
      </c>
      <c s="6" t="s">
        <v>5976</v>
      </c>
      <c s="36" t="s">
        <v>54</v>
      </c>
      <c s="37">
        <v>239.356</v>
      </c>
      <c s="36">
        <v>0</v>
      </c>
      <c s="36">
        <f>ROUND(G219*H219,6)</f>
      </c>
      <c r="L219" s="38">
        <v>0</v>
      </c>
      <c s="32">
        <f>ROUND(ROUND(L219,2)*ROUND(G219,3),2)</f>
      </c>
      <c s="36" t="s">
        <v>3015</v>
      </c>
      <c>
        <f>(M219*21)/100</f>
      </c>
      <c t="s">
        <v>28</v>
      </c>
    </row>
    <row r="220" spans="1:5" ht="12.75">
      <c r="A220" s="35" t="s">
        <v>56</v>
      </c>
      <c r="E220" s="39" t="s">
        <v>5977</v>
      </c>
    </row>
    <row r="221" spans="1:5" ht="12.75">
      <c r="A221" s="35" t="s">
        <v>57</v>
      </c>
      <c r="E221" s="40" t="s">
        <v>5978</v>
      </c>
    </row>
    <row r="222" spans="1:5" ht="51">
      <c r="A222" t="s">
        <v>58</v>
      </c>
      <c r="E222" s="39" t="s">
        <v>5979</v>
      </c>
    </row>
    <row r="223" spans="1:16" ht="12.75">
      <c r="A223" t="s">
        <v>49</v>
      </c>
      <c s="34" t="s">
        <v>218</v>
      </c>
      <c s="34" t="s">
        <v>5975</v>
      </c>
      <c s="35" t="s">
        <v>644</v>
      </c>
      <c s="6" t="s">
        <v>5976</v>
      </c>
      <c s="36" t="s">
        <v>54</v>
      </c>
      <c s="37">
        <v>230.15</v>
      </c>
      <c s="36">
        <v>0</v>
      </c>
      <c s="36">
        <f>ROUND(G223*H223,6)</f>
      </c>
      <c r="L223" s="38">
        <v>0</v>
      </c>
      <c s="32">
        <f>ROUND(ROUND(L223,2)*ROUND(G223,3),2)</f>
      </c>
      <c s="36" t="s">
        <v>3015</v>
      </c>
      <c>
        <f>(M223*21)/100</f>
      </c>
      <c t="s">
        <v>28</v>
      </c>
    </row>
    <row r="224" spans="1:5" ht="12.75">
      <c r="A224" s="35" t="s">
        <v>56</v>
      </c>
      <c r="E224" s="39" t="s">
        <v>5980</v>
      </c>
    </row>
    <row r="225" spans="1:5" ht="12.75">
      <c r="A225" s="35" t="s">
        <v>57</v>
      </c>
      <c r="E225" s="40" t="s">
        <v>5981</v>
      </c>
    </row>
    <row r="226" spans="1:5" ht="51">
      <c r="A226" t="s">
        <v>58</v>
      </c>
      <c r="E226" s="39" t="s">
        <v>5979</v>
      </c>
    </row>
    <row r="227" spans="1:16" ht="12.75">
      <c r="A227" t="s">
        <v>49</v>
      </c>
      <c s="34" t="s">
        <v>222</v>
      </c>
      <c s="34" t="s">
        <v>5982</v>
      </c>
      <c s="35" t="s">
        <v>52</v>
      </c>
      <c s="6" t="s">
        <v>5983</v>
      </c>
      <c s="36" t="s">
        <v>54</v>
      </c>
      <c s="37">
        <v>230.15</v>
      </c>
      <c s="36">
        <v>0</v>
      </c>
      <c s="36">
        <f>ROUND(G227*H227,6)</f>
      </c>
      <c r="L227" s="38">
        <v>0</v>
      </c>
      <c s="32">
        <f>ROUND(ROUND(L227,2)*ROUND(G227,3),2)</f>
      </c>
      <c s="36" t="s">
        <v>3015</v>
      </c>
      <c>
        <f>(M227*21)/100</f>
      </c>
      <c t="s">
        <v>28</v>
      </c>
    </row>
    <row r="228" spans="1:5" ht="12.75">
      <c r="A228" s="35" t="s">
        <v>56</v>
      </c>
      <c r="E228" s="39" t="s">
        <v>52</v>
      </c>
    </row>
    <row r="229" spans="1:5" ht="25.5">
      <c r="A229" s="35" t="s">
        <v>57</v>
      </c>
      <c r="E229" s="40" t="s">
        <v>5984</v>
      </c>
    </row>
    <row r="230" spans="1:5" ht="140.25">
      <c r="A230" t="s">
        <v>58</v>
      </c>
      <c r="E230" s="39" t="s">
        <v>5985</v>
      </c>
    </row>
    <row r="231" spans="1:16" ht="12.75">
      <c r="A231" t="s">
        <v>49</v>
      </c>
      <c s="34" t="s">
        <v>226</v>
      </c>
      <c s="34" t="s">
        <v>4074</v>
      </c>
      <c s="35" t="s">
        <v>52</v>
      </c>
      <c s="6" t="s">
        <v>4075</v>
      </c>
      <c s="36" t="s">
        <v>54</v>
      </c>
      <c s="37">
        <v>239.356</v>
      </c>
      <c s="36">
        <v>0</v>
      </c>
      <c s="36">
        <f>ROUND(G231*H231,6)</f>
      </c>
      <c r="L231" s="38">
        <v>0</v>
      </c>
      <c s="32">
        <f>ROUND(ROUND(L231,2)*ROUND(G231,3),2)</f>
      </c>
      <c s="36" t="s">
        <v>3015</v>
      </c>
      <c>
        <f>(M231*21)/100</f>
      </c>
      <c t="s">
        <v>28</v>
      </c>
    </row>
    <row r="232" spans="1:5" ht="12.75">
      <c r="A232" s="35" t="s">
        <v>56</v>
      </c>
      <c r="E232" s="39" t="s">
        <v>5986</v>
      </c>
    </row>
    <row r="233" spans="1:5" ht="12.75">
      <c r="A233" s="35" t="s">
        <v>57</v>
      </c>
      <c r="E233" s="40" t="s">
        <v>5987</v>
      </c>
    </row>
    <row r="234" spans="1:5" ht="140.25">
      <c r="A234" t="s">
        <v>58</v>
      </c>
      <c r="E234" s="39" t="s">
        <v>5985</v>
      </c>
    </row>
    <row r="235" spans="1:16" ht="25.5">
      <c r="A235" t="s">
        <v>49</v>
      </c>
      <c s="34" t="s">
        <v>230</v>
      </c>
      <c s="34" t="s">
        <v>5988</v>
      </c>
      <c s="35" t="s">
        <v>52</v>
      </c>
      <c s="6" t="s">
        <v>5989</v>
      </c>
      <c s="36" t="s">
        <v>54</v>
      </c>
      <c s="37">
        <v>673.75</v>
      </c>
      <c s="36">
        <v>0</v>
      </c>
      <c s="36">
        <f>ROUND(G235*H235,6)</f>
      </c>
      <c r="L235" s="38">
        <v>0</v>
      </c>
      <c s="32">
        <f>ROUND(ROUND(L235,2)*ROUND(G235,3),2)</f>
      </c>
      <c s="36" t="s">
        <v>3015</v>
      </c>
      <c>
        <f>(M235*21)/100</f>
      </c>
      <c t="s">
        <v>28</v>
      </c>
    </row>
    <row r="236" spans="1:5" ht="12.75">
      <c r="A236" s="35" t="s">
        <v>56</v>
      </c>
      <c r="E236" s="39" t="s">
        <v>5990</v>
      </c>
    </row>
    <row r="237" spans="1:5" ht="25.5">
      <c r="A237" s="35" t="s">
        <v>57</v>
      </c>
      <c r="E237" s="40" t="s">
        <v>5991</v>
      </c>
    </row>
    <row r="238" spans="1:5" ht="12.75">
      <c r="A238" t="s">
        <v>58</v>
      </c>
      <c r="E238" s="39" t="s">
        <v>5992</v>
      </c>
    </row>
    <row r="239" spans="1:16" ht="12.75">
      <c r="A239" t="s">
        <v>49</v>
      </c>
      <c s="34" t="s">
        <v>234</v>
      </c>
      <c s="34" t="s">
        <v>4081</v>
      </c>
      <c s="35" t="s">
        <v>52</v>
      </c>
      <c s="6" t="s">
        <v>4082</v>
      </c>
      <c s="36" t="s">
        <v>105</v>
      </c>
      <c s="37">
        <v>18.3</v>
      </c>
      <c s="36">
        <v>0</v>
      </c>
      <c s="36">
        <f>ROUND(G239*H239,6)</f>
      </c>
      <c r="L239" s="38">
        <v>0</v>
      </c>
      <c s="32">
        <f>ROUND(ROUND(L239,2)*ROUND(G239,3),2)</f>
      </c>
      <c s="36" t="s">
        <v>3015</v>
      </c>
      <c>
        <f>(M239*21)/100</f>
      </c>
      <c t="s">
        <v>28</v>
      </c>
    </row>
    <row r="240" spans="1:5" ht="12.75">
      <c r="A240" s="35" t="s">
        <v>56</v>
      </c>
      <c r="E240" s="39" t="s">
        <v>5993</v>
      </c>
    </row>
    <row r="241" spans="1:5" ht="25.5">
      <c r="A241" s="35" t="s">
        <v>57</v>
      </c>
      <c r="E241" s="40" t="s">
        <v>5994</v>
      </c>
    </row>
    <row r="242" spans="1:5" ht="38.25">
      <c r="A242" t="s">
        <v>58</v>
      </c>
      <c r="E242" s="39" t="s">
        <v>5995</v>
      </c>
    </row>
    <row r="243" spans="1:13" ht="12.75">
      <c r="A243" t="s">
        <v>47</v>
      </c>
      <c r="C243" s="31" t="s">
        <v>168</v>
      </c>
      <c r="E243" s="33" t="s">
        <v>1269</v>
      </c>
      <c r="J243" s="32">
        <f>0</f>
      </c>
      <c s="32">
        <f>0</f>
      </c>
      <c s="32">
        <f>0+L244+L248+L252+L256+L260</f>
      </c>
      <c s="32">
        <f>0+M244+M248+M252+M256+M260</f>
      </c>
    </row>
    <row r="244" spans="1:16" ht="12.75">
      <c r="A244" t="s">
        <v>49</v>
      </c>
      <c s="34" t="s">
        <v>238</v>
      </c>
      <c s="34" t="s">
        <v>5207</v>
      </c>
      <c s="35" t="s">
        <v>52</v>
      </c>
      <c s="6" t="s">
        <v>5208</v>
      </c>
      <c s="36" t="s">
        <v>54</v>
      </c>
      <c s="37">
        <v>12.6</v>
      </c>
      <c s="36">
        <v>0</v>
      </c>
      <c s="36">
        <f>ROUND(G244*H244,6)</f>
      </c>
      <c r="L244" s="38">
        <v>0</v>
      </c>
      <c s="32">
        <f>ROUND(ROUND(L244,2)*ROUND(G244,3),2)</f>
      </c>
      <c s="36" t="s">
        <v>3015</v>
      </c>
      <c>
        <f>(M244*21)/100</f>
      </c>
      <c t="s">
        <v>28</v>
      </c>
    </row>
    <row r="245" spans="1:5" ht="12.75">
      <c r="A245" s="35" t="s">
        <v>56</v>
      </c>
      <c r="E245" s="39" t="s">
        <v>5996</v>
      </c>
    </row>
    <row r="246" spans="1:5" ht="12.75">
      <c r="A246" s="35" t="s">
        <v>57</v>
      </c>
      <c r="E246" s="40" t="s">
        <v>5997</v>
      </c>
    </row>
    <row r="247" spans="1:5" ht="191.25">
      <c r="A247" t="s">
        <v>58</v>
      </c>
      <c r="E247" s="39" t="s">
        <v>3846</v>
      </c>
    </row>
    <row r="248" spans="1:16" ht="12.75">
      <c r="A248" t="s">
        <v>49</v>
      </c>
      <c s="34" t="s">
        <v>242</v>
      </c>
      <c s="34" t="s">
        <v>3850</v>
      </c>
      <c s="35" t="s">
        <v>52</v>
      </c>
      <c s="6" t="s">
        <v>3851</v>
      </c>
      <c s="36" t="s">
        <v>54</v>
      </c>
      <c s="37">
        <v>299.793</v>
      </c>
      <c s="36">
        <v>0</v>
      </c>
      <c s="36">
        <f>ROUND(G248*H248,6)</f>
      </c>
      <c r="L248" s="38">
        <v>0</v>
      </c>
      <c s="32">
        <f>ROUND(ROUND(L248,2)*ROUND(G248,3),2)</f>
      </c>
      <c s="36" t="s">
        <v>3015</v>
      </c>
      <c>
        <f>(M248*21)/100</f>
      </c>
      <c t="s">
        <v>28</v>
      </c>
    </row>
    <row r="249" spans="1:5" ht="12.75">
      <c r="A249" s="35" t="s">
        <v>56</v>
      </c>
      <c r="E249" s="39" t="s">
        <v>5998</v>
      </c>
    </row>
    <row r="250" spans="1:5" ht="76.5">
      <c r="A250" s="35" t="s">
        <v>57</v>
      </c>
      <c r="E250" s="40" t="s">
        <v>5999</v>
      </c>
    </row>
    <row r="251" spans="1:5" ht="38.25">
      <c r="A251" t="s">
        <v>58</v>
      </c>
      <c r="E251" s="39" t="s">
        <v>3853</v>
      </c>
    </row>
    <row r="252" spans="1:16" ht="12.75">
      <c r="A252" t="s">
        <v>49</v>
      </c>
      <c s="34" t="s">
        <v>246</v>
      </c>
      <c s="34" t="s">
        <v>6000</v>
      </c>
      <c s="35" t="s">
        <v>52</v>
      </c>
      <c s="6" t="s">
        <v>6001</v>
      </c>
      <c s="36" t="s">
        <v>67</v>
      </c>
      <c s="37">
        <v>2</v>
      </c>
      <c s="36">
        <v>0</v>
      </c>
      <c s="36">
        <f>ROUND(G252*H252,6)</f>
      </c>
      <c r="L252" s="38">
        <v>0</v>
      </c>
      <c s="32">
        <f>ROUND(ROUND(L252,2)*ROUND(G252,3),2)</f>
      </c>
      <c s="36" t="s">
        <v>3015</v>
      </c>
      <c>
        <f>(M252*21)/100</f>
      </c>
      <c t="s">
        <v>28</v>
      </c>
    </row>
    <row r="253" spans="1:5" ht="25.5">
      <c r="A253" s="35" t="s">
        <v>56</v>
      </c>
      <c r="E253" s="39" t="s">
        <v>6002</v>
      </c>
    </row>
    <row r="254" spans="1:5" ht="25.5">
      <c r="A254" s="35" t="s">
        <v>57</v>
      </c>
      <c r="E254" s="40" t="s">
        <v>6003</v>
      </c>
    </row>
    <row r="255" spans="1:5" ht="114.75">
      <c r="A255" t="s">
        <v>58</v>
      </c>
      <c r="E255" s="39" t="s">
        <v>6004</v>
      </c>
    </row>
    <row r="256" spans="1:16" ht="12.75">
      <c r="A256" t="s">
        <v>49</v>
      </c>
      <c s="34" t="s">
        <v>249</v>
      </c>
      <c s="34" t="s">
        <v>5105</v>
      </c>
      <c s="35" t="s">
        <v>52</v>
      </c>
      <c s="6" t="s">
        <v>5106</v>
      </c>
      <c s="36" t="s">
        <v>54</v>
      </c>
      <c s="37">
        <v>72.851</v>
      </c>
      <c s="36">
        <v>0</v>
      </c>
      <c s="36">
        <f>ROUND(G256*H256,6)</f>
      </c>
      <c r="L256" s="38">
        <v>0</v>
      </c>
      <c s="32">
        <f>ROUND(ROUND(L256,2)*ROUND(G256,3),2)</f>
      </c>
      <c s="36" t="s">
        <v>3015</v>
      </c>
      <c>
        <f>(M256*21)/100</f>
      </c>
      <c t="s">
        <v>28</v>
      </c>
    </row>
    <row r="257" spans="1:5" ht="12.75">
      <c r="A257" s="35" t="s">
        <v>56</v>
      </c>
      <c r="E257" s="39" t="s">
        <v>6005</v>
      </c>
    </row>
    <row r="258" spans="1:5" ht="25.5">
      <c r="A258" s="35" t="s">
        <v>57</v>
      </c>
      <c r="E258" s="40" t="s">
        <v>6006</v>
      </c>
    </row>
    <row r="259" spans="1:5" ht="51">
      <c r="A259" t="s">
        <v>58</v>
      </c>
      <c r="E259" s="39" t="s">
        <v>5108</v>
      </c>
    </row>
    <row r="260" spans="1:16" ht="12.75">
      <c r="A260" t="s">
        <v>49</v>
      </c>
      <c s="34" t="s">
        <v>253</v>
      </c>
      <c s="34" t="s">
        <v>6007</v>
      </c>
      <c s="35" t="s">
        <v>52</v>
      </c>
      <c s="6" t="s">
        <v>6008</v>
      </c>
      <c s="36" t="s">
        <v>54</v>
      </c>
      <c s="37">
        <v>846.43</v>
      </c>
      <c s="36">
        <v>0</v>
      </c>
      <c s="36">
        <f>ROUND(G260*H260,6)</f>
      </c>
      <c r="L260" s="38">
        <v>0</v>
      </c>
      <c s="32">
        <f>ROUND(ROUND(L260,2)*ROUND(G260,3),2)</f>
      </c>
      <c s="36" t="s">
        <v>3015</v>
      </c>
      <c>
        <f>(M260*21)/100</f>
      </c>
      <c t="s">
        <v>28</v>
      </c>
    </row>
    <row r="261" spans="1:5" ht="12.75">
      <c r="A261" s="35" t="s">
        <v>56</v>
      </c>
      <c r="E261" s="39" t="s">
        <v>6009</v>
      </c>
    </row>
    <row r="262" spans="1:5" ht="25.5">
      <c r="A262" s="35" t="s">
        <v>57</v>
      </c>
      <c r="E262" s="40" t="s">
        <v>6010</v>
      </c>
    </row>
    <row r="263" spans="1:5" ht="51">
      <c r="A263" t="s">
        <v>58</v>
      </c>
      <c r="E263" s="39" t="s">
        <v>5108</v>
      </c>
    </row>
    <row r="264" spans="1:13" ht="12.75">
      <c r="A264" t="s">
        <v>47</v>
      </c>
      <c r="C264" s="31" t="s">
        <v>534</v>
      </c>
      <c r="E264" s="33" t="s">
        <v>1740</v>
      </c>
      <c r="J264" s="32">
        <f>0</f>
      </c>
      <c s="32">
        <f>0</f>
      </c>
      <c s="32">
        <f>0+L265+L269+L273+L277</f>
      </c>
      <c s="32">
        <f>0+M265+M269+M273+M277</f>
      </c>
    </row>
    <row r="265" spans="1:16" ht="12.75">
      <c r="A265" t="s">
        <v>49</v>
      </c>
      <c s="34" t="s">
        <v>257</v>
      </c>
      <c s="34" t="s">
        <v>6011</v>
      </c>
      <c s="35" t="s">
        <v>52</v>
      </c>
      <c s="6" t="s">
        <v>6012</v>
      </c>
      <c s="36" t="s">
        <v>105</v>
      </c>
      <c s="37">
        <v>42.2</v>
      </c>
      <c s="36">
        <v>0</v>
      </c>
      <c s="36">
        <f>ROUND(G265*H265,6)</f>
      </c>
      <c r="L265" s="38">
        <v>0</v>
      </c>
      <c s="32">
        <f>ROUND(ROUND(L265,2)*ROUND(G265,3),2)</f>
      </c>
      <c s="36" t="s">
        <v>3015</v>
      </c>
      <c>
        <f>(M265*21)/100</f>
      </c>
      <c t="s">
        <v>28</v>
      </c>
    </row>
    <row r="266" spans="1:5" ht="12.75">
      <c r="A266" s="35" t="s">
        <v>56</v>
      </c>
      <c r="E266" s="39" t="s">
        <v>6013</v>
      </c>
    </row>
    <row r="267" spans="1:5" ht="12.75">
      <c r="A267" s="35" t="s">
        <v>57</v>
      </c>
      <c r="E267" s="40" t="s">
        <v>6014</v>
      </c>
    </row>
    <row r="268" spans="1:5" ht="178.5">
      <c r="A268" t="s">
        <v>58</v>
      </c>
      <c r="E268" s="39" t="s">
        <v>6015</v>
      </c>
    </row>
    <row r="269" spans="1:16" ht="12.75">
      <c r="A269" t="s">
        <v>49</v>
      </c>
      <c s="34" t="s">
        <v>261</v>
      </c>
      <c s="34" t="s">
        <v>3629</v>
      </c>
      <c s="35" t="s">
        <v>52</v>
      </c>
      <c s="6" t="s">
        <v>3630</v>
      </c>
      <c s="36" t="s">
        <v>105</v>
      </c>
      <c s="37">
        <v>18.6</v>
      </c>
      <c s="36">
        <v>0</v>
      </c>
      <c s="36">
        <f>ROUND(G269*H269,6)</f>
      </c>
      <c r="L269" s="38">
        <v>0</v>
      </c>
      <c s="32">
        <f>ROUND(ROUND(L269,2)*ROUND(G269,3),2)</f>
      </c>
      <c s="36" t="s">
        <v>3015</v>
      </c>
      <c>
        <f>(M269*21)/100</f>
      </c>
      <c t="s">
        <v>28</v>
      </c>
    </row>
    <row r="270" spans="1:5" ht="12.75">
      <c r="A270" s="35" t="s">
        <v>56</v>
      </c>
      <c r="E270" s="39" t="s">
        <v>6013</v>
      </c>
    </row>
    <row r="271" spans="1:5" ht="12.75">
      <c r="A271" s="35" t="s">
        <v>57</v>
      </c>
      <c r="E271" s="40" t="s">
        <v>6016</v>
      </c>
    </row>
    <row r="272" spans="1:5" ht="255">
      <c r="A272" t="s">
        <v>58</v>
      </c>
      <c r="E272" s="39" t="s">
        <v>3632</v>
      </c>
    </row>
    <row r="273" spans="1:16" ht="12.75">
      <c r="A273" t="s">
        <v>49</v>
      </c>
      <c s="34" t="s">
        <v>265</v>
      </c>
      <c s="34" t="s">
        <v>3640</v>
      </c>
      <c s="35" t="s">
        <v>52</v>
      </c>
      <c s="6" t="s">
        <v>3641</v>
      </c>
      <c s="36" t="s">
        <v>105</v>
      </c>
      <c s="37">
        <v>9.6</v>
      </c>
      <c s="36">
        <v>0</v>
      </c>
      <c s="36">
        <f>ROUND(G273*H273,6)</f>
      </c>
      <c r="L273" s="38">
        <v>0</v>
      </c>
      <c s="32">
        <f>ROUND(ROUND(L273,2)*ROUND(G273,3),2)</f>
      </c>
      <c s="36" t="s">
        <v>3015</v>
      </c>
      <c>
        <f>(M273*21)/100</f>
      </c>
      <c t="s">
        <v>28</v>
      </c>
    </row>
    <row r="274" spans="1:5" ht="12.75">
      <c r="A274" s="35" t="s">
        <v>56</v>
      </c>
      <c r="E274" s="39" t="s">
        <v>6017</v>
      </c>
    </row>
    <row r="275" spans="1:5" ht="12.75">
      <c r="A275" s="35" t="s">
        <v>57</v>
      </c>
      <c r="E275" s="40" t="s">
        <v>6018</v>
      </c>
    </row>
    <row r="276" spans="1:5" ht="242.25">
      <c r="A276" t="s">
        <v>58</v>
      </c>
      <c r="E276" s="39" t="s">
        <v>3647</v>
      </c>
    </row>
    <row r="277" spans="1:16" ht="12.75">
      <c r="A277" t="s">
        <v>49</v>
      </c>
      <c s="34" t="s">
        <v>269</v>
      </c>
      <c s="34" t="s">
        <v>4134</v>
      </c>
      <c s="35" t="s">
        <v>52</v>
      </c>
      <c s="6" t="s">
        <v>4135</v>
      </c>
      <c s="36" t="s">
        <v>67</v>
      </c>
      <c s="37">
        <v>4</v>
      </c>
      <c s="36">
        <v>0</v>
      </c>
      <c s="36">
        <f>ROUND(G277*H277,6)</f>
      </c>
      <c r="L277" s="38">
        <v>0</v>
      </c>
      <c s="32">
        <f>ROUND(ROUND(L277,2)*ROUND(G277,3),2)</f>
      </c>
      <c s="36" t="s">
        <v>3015</v>
      </c>
      <c>
        <f>(M277*21)/100</f>
      </c>
      <c t="s">
        <v>28</v>
      </c>
    </row>
    <row r="278" spans="1:5" ht="12.75">
      <c r="A278" s="35" t="s">
        <v>56</v>
      </c>
      <c r="E278" s="39" t="s">
        <v>6019</v>
      </c>
    </row>
    <row r="279" spans="1:5" ht="12.75">
      <c r="A279" s="35" t="s">
        <v>57</v>
      </c>
      <c r="E279" s="40" t="s">
        <v>6020</v>
      </c>
    </row>
    <row r="280" spans="1:5" ht="76.5">
      <c r="A280" t="s">
        <v>58</v>
      </c>
      <c r="E280" s="39" t="s">
        <v>6021</v>
      </c>
    </row>
    <row r="281" spans="1:13" ht="12.75">
      <c r="A281" t="s">
        <v>47</v>
      </c>
      <c r="C281" s="31" t="s">
        <v>673</v>
      </c>
      <c r="E281" s="33" t="s">
        <v>1744</v>
      </c>
      <c r="J281" s="32">
        <f>0</f>
      </c>
      <c s="32">
        <f>0</f>
      </c>
      <c s="32">
        <f>0+L282+L286+L290+L294+L298+L302+L306+L310+L314+L318+L322+L326+L330+L334+L338+L342+L346</f>
      </c>
      <c s="32">
        <f>0+M282+M286+M290+M294+M298+M302+M306+M310+M314+M318+M322+M326+M330+M334+M338+M342+M346</f>
      </c>
    </row>
    <row r="282" spans="1:16" ht="12.75">
      <c r="A282" t="s">
        <v>49</v>
      </c>
      <c s="34" t="s">
        <v>273</v>
      </c>
      <c s="34" t="s">
        <v>4868</v>
      </c>
      <c s="35" t="s">
        <v>52</v>
      </c>
      <c s="6" t="s">
        <v>4869</v>
      </c>
      <c s="36" t="s">
        <v>105</v>
      </c>
      <c s="37">
        <v>33</v>
      </c>
      <c s="36">
        <v>0</v>
      </c>
      <c s="36">
        <f>ROUND(G282*H282,6)</f>
      </c>
      <c r="L282" s="38">
        <v>0</v>
      </c>
      <c s="32">
        <f>ROUND(ROUND(L282,2)*ROUND(G282,3),2)</f>
      </c>
      <c s="36" t="s">
        <v>3015</v>
      </c>
      <c>
        <f>(M282*21)/100</f>
      </c>
      <c t="s">
        <v>28</v>
      </c>
    </row>
    <row r="283" spans="1:5" ht="25.5">
      <c r="A283" s="35" t="s">
        <v>56</v>
      </c>
      <c r="E283" s="39" t="s">
        <v>6022</v>
      </c>
    </row>
    <row r="284" spans="1:5" ht="12.75">
      <c r="A284" s="35" t="s">
        <v>57</v>
      </c>
      <c r="E284" s="40" t="s">
        <v>6023</v>
      </c>
    </row>
    <row r="285" spans="1:5" ht="63.75">
      <c r="A285" t="s">
        <v>58</v>
      </c>
      <c r="E285" s="39" t="s">
        <v>6024</v>
      </c>
    </row>
    <row r="286" spans="1:16" ht="12.75">
      <c r="A286" t="s">
        <v>49</v>
      </c>
      <c s="34" t="s">
        <v>277</v>
      </c>
      <c s="34" t="s">
        <v>6025</v>
      </c>
      <c s="35" t="s">
        <v>52</v>
      </c>
      <c s="6" t="s">
        <v>6026</v>
      </c>
      <c s="36" t="s">
        <v>105</v>
      </c>
      <c s="37">
        <v>423.5</v>
      </c>
      <c s="36">
        <v>0</v>
      </c>
      <c s="36">
        <f>ROUND(G286*H286,6)</f>
      </c>
      <c r="L286" s="38">
        <v>0</v>
      </c>
      <c s="32">
        <f>ROUND(ROUND(L286,2)*ROUND(G286,3),2)</f>
      </c>
      <c s="36" t="s">
        <v>3015</v>
      </c>
      <c>
        <f>(M286*21)/100</f>
      </c>
      <c t="s">
        <v>28</v>
      </c>
    </row>
    <row r="287" spans="1:5" ht="25.5">
      <c r="A287" s="35" t="s">
        <v>56</v>
      </c>
      <c r="E287" s="39" t="s">
        <v>6022</v>
      </c>
    </row>
    <row r="288" spans="1:5" ht="12.75">
      <c r="A288" s="35" t="s">
        <v>57</v>
      </c>
      <c r="E288" s="40" t="s">
        <v>6027</v>
      </c>
    </row>
    <row r="289" spans="1:5" ht="63.75">
      <c r="A289" t="s">
        <v>58</v>
      </c>
      <c r="E289" s="39" t="s">
        <v>6024</v>
      </c>
    </row>
    <row r="290" spans="1:16" ht="12.75">
      <c r="A290" t="s">
        <v>49</v>
      </c>
      <c s="34" t="s">
        <v>281</v>
      </c>
      <c s="34" t="s">
        <v>6028</v>
      </c>
      <c s="35" t="s">
        <v>52</v>
      </c>
      <c s="6" t="s">
        <v>6029</v>
      </c>
      <c s="36" t="s">
        <v>67</v>
      </c>
      <c s="37">
        <v>48</v>
      </c>
      <c s="36">
        <v>0</v>
      </c>
      <c s="36">
        <f>ROUND(G290*H290,6)</f>
      </c>
      <c r="L290" s="38">
        <v>0</v>
      </c>
      <c s="32">
        <f>ROUND(ROUND(L290,2)*ROUND(G290,3),2)</f>
      </c>
      <c s="36" t="s">
        <v>3015</v>
      </c>
      <c>
        <f>(M290*21)/100</f>
      </c>
      <c t="s">
        <v>28</v>
      </c>
    </row>
    <row r="291" spans="1:5" ht="12.75">
      <c r="A291" s="35" t="s">
        <v>56</v>
      </c>
      <c r="E291" s="39" t="s">
        <v>52</v>
      </c>
    </row>
    <row r="292" spans="1:5" ht="12.75">
      <c r="A292" s="35" t="s">
        <v>57</v>
      </c>
      <c r="E292" s="40" t="s">
        <v>6030</v>
      </c>
    </row>
    <row r="293" spans="1:5" ht="38.25">
      <c r="A293" t="s">
        <v>58</v>
      </c>
      <c r="E293" s="39" t="s">
        <v>6031</v>
      </c>
    </row>
    <row r="294" spans="1:16" ht="25.5">
      <c r="A294" t="s">
        <v>49</v>
      </c>
      <c s="34" t="s">
        <v>285</v>
      </c>
      <c s="34" t="s">
        <v>6032</v>
      </c>
      <c s="35" t="s">
        <v>52</v>
      </c>
      <c s="6" t="s">
        <v>6033</v>
      </c>
      <c s="36" t="s">
        <v>67</v>
      </c>
      <c s="37">
        <v>1</v>
      </c>
      <c s="36">
        <v>0</v>
      </c>
      <c s="36">
        <f>ROUND(G294*H294,6)</f>
      </c>
      <c r="L294" s="38">
        <v>0</v>
      </c>
      <c s="32">
        <f>ROUND(ROUND(L294,2)*ROUND(G294,3),2)</f>
      </c>
      <c s="36" t="s">
        <v>3015</v>
      </c>
      <c>
        <f>(M294*21)/100</f>
      </c>
      <c t="s">
        <v>28</v>
      </c>
    </row>
    <row r="295" spans="1:5" ht="12.75">
      <c r="A295" s="35" t="s">
        <v>56</v>
      </c>
      <c r="E295" s="39" t="s">
        <v>52</v>
      </c>
    </row>
    <row r="296" spans="1:5" ht="25.5">
      <c r="A296" s="35" t="s">
        <v>57</v>
      </c>
      <c r="E296" s="40" t="s">
        <v>6034</v>
      </c>
    </row>
    <row r="297" spans="1:5" ht="25.5">
      <c r="A297" t="s">
        <v>58</v>
      </c>
      <c r="E297" s="39" t="s">
        <v>6035</v>
      </c>
    </row>
    <row r="298" spans="1:16" ht="25.5">
      <c r="A298" t="s">
        <v>49</v>
      </c>
      <c s="34" t="s">
        <v>290</v>
      </c>
      <c s="34" t="s">
        <v>6036</v>
      </c>
      <c s="35" t="s">
        <v>52</v>
      </c>
      <c s="6" t="s">
        <v>6037</v>
      </c>
      <c s="36" t="s">
        <v>67</v>
      </c>
      <c s="37">
        <v>1</v>
      </c>
      <c s="36">
        <v>0</v>
      </c>
      <c s="36">
        <f>ROUND(G298*H298,6)</f>
      </c>
      <c r="L298" s="38">
        <v>0</v>
      </c>
      <c s="32">
        <f>ROUND(ROUND(L298,2)*ROUND(G298,3),2)</f>
      </c>
      <c s="36" t="s">
        <v>3015</v>
      </c>
      <c>
        <f>(M298*21)/100</f>
      </c>
      <c t="s">
        <v>28</v>
      </c>
    </row>
    <row r="299" spans="1:5" ht="12.75">
      <c r="A299" s="35" t="s">
        <v>56</v>
      </c>
      <c r="E299" s="39" t="s">
        <v>52</v>
      </c>
    </row>
    <row r="300" spans="1:5" ht="12.75">
      <c r="A300" s="35" t="s">
        <v>57</v>
      </c>
      <c r="E300" s="40" t="s">
        <v>6038</v>
      </c>
    </row>
    <row r="301" spans="1:5" ht="25.5">
      <c r="A301" t="s">
        <v>58</v>
      </c>
      <c r="E301" s="39" t="s">
        <v>6039</v>
      </c>
    </row>
    <row r="302" spans="1:16" ht="25.5">
      <c r="A302" t="s">
        <v>49</v>
      </c>
      <c s="34" t="s">
        <v>294</v>
      </c>
      <c s="34" t="s">
        <v>6040</v>
      </c>
      <c s="35" t="s">
        <v>52</v>
      </c>
      <c s="6" t="s">
        <v>6041</v>
      </c>
      <c s="36" t="s">
        <v>54</v>
      </c>
      <c s="37">
        <v>3.125</v>
      </c>
      <c s="36">
        <v>0</v>
      </c>
      <c s="36">
        <f>ROUND(G302*H302,6)</f>
      </c>
      <c r="L302" s="38">
        <v>0</v>
      </c>
      <c s="32">
        <f>ROUND(ROUND(L302,2)*ROUND(G302,3),2)</f>
      </c>
      <c s="36" t="s">
        <v>3015</v>
      </c>
      <c>
        <f>(M302*21)/100</f>
      </c>
      <c t="s">
        <v>28</v>
      </c>
    </row>
    <row r="303" spans="1:5" ht="12.75">
      <c r="A303" s="35" t="s">
        <v>56</v>
      </c>
      <c r="E303" s="39" t="s">
        <v>52</v>
      </c>
    </row>
    <row r="304" spans="1:5" ht="51">
      <c r="A304" s="35" t="s">
        <v>57</v>
      </c>
      <c r="E304" s="40" t="s">
        <v>6042</v>
      </c>
    </row>
    <row r="305" spans="1:5" ht="38.25">
      <c r="A305" t="s">
        <v>58</v>
      </c>
      <c r="E305" s="39" t="s">
        <v>6043</v>
      </c>
    </row>
    <row r="306" spans="1:16" ht="25.5">
      <c r="A306" t="s">
        <v>49</v>
      </c>
      <c s="34" t="s">
        <v>298</v>
      </c>
      <c s="34" t="s">
        <v>6044</v>
      </c>
      <c s="35" t="s">
        <v>52</v>
      </c>
      <c s="6" t="s">
        <v>6045</v>
      </c>
      <c s="36" t="s">
        <v>54</v>
      </c>
      <c s="37">
        <v>3.125</v>
      </c>
      <c s="36">
        <v>0</v>
      </c>
      <c s="36">
        <f>ROUND(G306*H306,6)</f>
      </c>
      <c r="L306" s="38">
        <v>0</v>
      </c>
      <c s="32">
        <f>ROUND(ROUND(L306,2)*ROUND(G306,3),2)</f>
      </c>
      <c s="36" t="s">
        <v>3015</v>
      </c>
      <c>
        <f>(M306*21)/100</f>
      </c>
      <c t="s">
        <v>28</v>
      </c>
    </row>
    <row r="307" spans="1:5" ht="12.75">
      <c r="A307" s="35" t="s">
        <v>56</v>
      </c>
      <c r="E307" s="39" t="s">
        <v>52</v>
      </c>
    </row>
    <row r="308" spans="1:5" ht="51">
      <c r="A308" s="35" t="s">
        <v>57</v>
      </c>
      <c r="E308" s="40" t="s">
        <v>6046</v>
      </c>
    </row>
    <row r="309" spans="1:5" ht="38.25">
      <c r="A309" t="s">
        <v>58</v>
      </c>
      <c r="E309" s="39" t="s">
        <v>6043</v>
      </c>
    </row>
    <row r="310" spans="1:16" ht="12.75">
      <c r="A310" t="s">
        <v>49</v>
      </c>
      <c s="34" t="s">
        <v>302</v>
      </c>
      <c s="34" t="s">
        <v>3884</v>
      </c>
      <c s="35" t="s">
        <v>52</v>
      </c>
      <c s="6" t="s">
        <v>3885</v>
      </c>
      <c s="36" t="s">
        <v>105</v>
      </c>
      <c s="37">
        <v>68</v>
      </c>
      <c s="36">
        <v>0</v>
      </c>
      <c s="36">
        <f>ROUND(G310*H310,6)</f>
      </c>
      <c r="L310" s="38">
        <v>0</v>
      </c>
      <c s="32">
        <f>ROUND(ROUND(L310,2)*ROUND(G310,3),2)</f>
      </c>
      <c s="36" t="s">
        <v>3015</v>
      </c>
      <c>
        <f>(M310*21)/100</f>
      </c>
      <c t="s">
        <v>28</v>
      </c>
    </row>
    <row r="311" spans="1:5" ht="12.75">
      <c r="A311" s="35" t="s">
        <v>56</v>
      </c>
      <c r="E311" s="39" t="s">
        <v>52</v>
      </c>
    </row>
    <row r="312" spans="1:5" ht="12.75">
      <c r="A312" s="35" t="s">
        <v>57</v>
      </c>
      <c r="E312" s="40" t="s">
        <v>6047</v>
      </c>
    </row>
    <row r="313" spans="1:5" ht="51">
      <c r="A313" t="s">
        <v>58</v>
      </c>
      <c r="E313" s="39" t="s">
        <v>3887</v>
      </c>
    </row>
    <row r="314" spans="1:16" ht="12.75">
      <c r="A314" t="s">
        <v>49</v>
      </c>
      <c s="34" t="s">
        <v>306</v>
      </c>
      <c s="34" t="s">
        <v>4436</v>
      </c>
      <c s="35" t="s">
        <v>52</v>
      </c>
      <c s="6" t="s">
        <v>4437</v>
      </c>
      <c s="36" t="s">
        <v>105</v>
      </c>
      <c s="37">
        <v>4</v>
      </c>
      <c s="36">
        <v>0</v>
      </c>
      <c s="36">
        <f>ROUND(G314*H314,6)</f>
      </c>
      <c r="L314" s="38">
        <v>0</v>
      </c>
      <c s="32">
        <f>ROUND(ROUND(L314,2)*ROUND(G314,3),2)</f>
      </c>
      <c s="36" t="s">
        <v>3015</v>
      </c>
      <c>
        <f>(M314*21)/100</f>
      </c>
      <c t="s">
        <v>28</v>
      </c>
    </row>
    <row r="315" spans="1:5" ht="12.75">
      <c r="A315" s="35" t="s">
        <v>56</v>
      </c>
      <c r="E315" s="39" t="s">
        <v>52</v>
      </c>
    </row>
    <row r="316" spans="1:5" ht="25.5">
      <c r="A316" s="35" t="s">
        <v>57</v>
      </c>
      <c r="E316" s="40" t="s">
        <v>6048</v>
      </c>
    </row>
    <row r="317" spans="1:5" ht="51">
      <c r="A317" t="s">
        <v>58</v>
      </c>
      <c r="E317" s="39" t="s">
        <v>3887</v>
      </c>
    </row>
    <row r="318" spans="1:16" ht="12.75">
      <c r="A318" t="s">
        <v>49</v>
      </c>
      <c s="34" t="s">
        <v>310</v>
      </c>
      <c s="34" t="s">
        <v>5589</v>
      </c>
      <c s="35" t="s">
        <v>52</v>
      </c>
      <c s="6" t="s">
        <v>5590</v>
      </c>
      <c s="36" t="s">
        <v>105</v>
      </c>
      <c s="37">
        <v>18.3</v>
      </c>
      <c s="36">
        <v>0</v>
      </c>
      <c s="36">
        <f>ROUND(G318*H318,6)</f>
      </c>
      <c r="L318" s="38">
        <v>0</v>
      </c>
      <c s="32">
        <f>ROUND(ROUND(L318,2)*ROUND(G318,3),2)</f>
      </c>
      <c s="36" t="s">
        <v>3015</v>
      </c>
      <c>
        <f>(M318*21)/100</f>
      </c>
      <c t="s">
        <v>28</v>
      </c>
    </row>
    <row r="319" spans="1:5" ht="12.75">
      <c r="A319" s="35" t="s">
        <v>56</v>
      </c>
      <c r="E319" s="39" t="s">
        <v>52</v>
      </c>
    </row>
    <row r="320" spans="1:5" ht="25.5">
      <c r="A320" s="35" t="s">
        <v>57</v>
      </c>
      <c r="E320" s="40" t="s">
        <v>5994</v>
      </c>
    </row>
    <row r="321" spans="1:5" ht="25.5">
      <c r="A321" t="s">
        <v>58</v>
      </c>
      <c r="E321" s="39" t="s">
        <v>4145</v>
      </c>
    </row>
    <row r="322" spans="1:16" ht="12.75">
      <c r="A322" t="s">
        <v>49</v>
      </c>
      <c s="34" t="s">
        <v>314</v>
      </c>
      <c s="34" t="s">
        <v>5085</v>
      </c>
      <c s="35" t="s">
        <v>52</v>
      </c>
      <c s="6" t="s">
        <v>5086</v>
      </c>
      <c s="36" t="s">
        <v>54</v>
      </c>
      <c s="37">
        <v>15.298</v>
      </c>
      <c s="36">
        <v>0</v>
      </c>
      <c s="36">
        <f>ROUND(G322*H322,6)</f>
      </c>
      <c r="L322" s="38">
        <v>0</v>
      </c>
      <c s="32">
        <f>ROUND(ROUND(L322,2)*ROUND(G322,3),2)</f>
      </c>
      <c s="36" t="s">
        <v>3015</v>
      </c>
      <c>
        <f>(M322*21)/100</f>
      </c>
      <c t="s">
        <v>28</v>
      </c>
    </row>
    <row r="323" spans="1:5" ht="12.75">
      <c r="A323" s="35" t="s">
        <v>56</v>
      </c>
      <c r="E323" s="39" t="s">
        <v>6049</v>
      </c>
    </row>
    <row r="324" spans="1:5" ht="38.25">
      <c r="A324" s="35" t="s">
        <v>57</v>
      </c>
      <c r="E324" s="40" t="s">
        <v>6050</v>
      </c>
    </row>
    <row r="325" spans="1:5" ht="25.5">
      <c r="A325" t="s">
        <v>58</v>
      </c>
      <c r="E325" s="39" t="s">
        <v>5088</v>
      </c>
    </row>
    <row r="326" spans="1:16" ht="12.75">
      <c r="A326" t="s">
        <v>49</v>
      </c>
      <c s="34" t="s">
        <v>318</v>
      </c>
      <c s="34" t="s">
        <v>5089</v>
      </c>
      <c s="35" t="s">
        <v>52</v>
      </c>
      <c s="6" t="s">
        <v>5090</v>
      </c>
      <c s="36" t="s">
        <v>75</v>
      </c>
      <c s="37">
        <v>0.034</v>
      </c>
      <c s="36">
        <v>0</v>
      </c>
      <c s="36">
        <f>ROUND(G326*H326,6)</f>
      </c>
      <c r="L326" s="38">
        <v>0</v>
      </c>
      <c s="32">
        <f>ROUND(ROUND(L326,2)*ROUND(G326,3),2)</f>
      </c>
      <c s="36" t="s">
        <v>3015</v>
      </c>
      <c>
        <f>(M326*21)/100</f>
      </c>
      <c t="s">
        <v>28</v>
      </c>
    </row>
    <row r="327" spans="1:5" ht="12.75">
      <c r="A327" s="35" t="s">
        <v>56</v>
      </c>
      <c r="E327" s="39" t="s">
        <v>52</v>
      </c>
    </row>
    <row r="328" spans="1:5" ht="38.25">
      <c r="A328" s="35" t="s">
        <v>57</v>
      </c>
      <c r="E328" s="40" t="s">
        <v>6051</v>
      </c>
    </row>
    <row r="329" spans="1:5" ht="38.25">
      <c r="A329" t="s">
        <v>58</v>
      </c>
      <c r="E329" s="39" t="s">
        <v>6052</v>
      </c>
    </row>
    <row r="330" spans="1:16" ht="12.75">
      <c r="A330" t="s">
        <v>49</v>
      </c>
      <c s="34" t="s">
        <v>322</v>
      </c>
      <c s="34" t="s">
        <v>6053</v>
      </c>
      <c s="35" t="s">
        <v>52</v>
      </c>
      <c s="6" t="s">
        <v>6054</v>
      </c>
      <c s="36" t="s">
        <v>105</v>
      </c>
      <c s="37">
        <v>25.92</v>
      </c>
      <c s="36">
        <v>0</v>
      </c>
      <c s="36">
        <f>ROUND(G330*H330,6)</f>
      </c>
      <c r="L330" s="38">
        <v>0</v>
      </c>
      <c s="32">
        <f>ROUND(ROUND(L330,2)*ROUND(G330,3),2)</f>
      </c>
      <c s="36" t="s">
        <v>3015</v>
      </c>
      <c>
        <f>(M330*21)/100</f>
      </c>
      <c t="s">
        <v>28</v>
      </c>
    </row>
    <row r="331" spans="1:5" ht="12.75">
      <c r="A331" s="35" t="s">
        <v>56</v>
      </c>
      <c r="E331" s="39" t="s">
        <v>5950</v>
      </c>
    </row>
    <row r="332" spans="1:5" ht="12.75">
      <c r="A332" s="35" t="s">
        <v>57</v>
      </c>
      <c r="E332" s="40" t="s">
        <v>6055</v>
      </c>
    </row>
    <row r="333" spans="1:5" ht="293.25">
      <c r="A333" t="s">
        <v>58</v>
      </c>
      <c r="E333" s="39" t="s">
        <v>6056</v>
      </c>
    </row>
    <row r="334" spans="1:16" ht="12.75">
      <c r="A334" t="s">
        <v>49</v>
      </c>
      <c s="34" t="s">
        <v>327</v>
      </c>
      <c s="34" t="s">
        <v>6057</v>
      </c>
      <c s="35" t="s">
        <v>52</v>
      </c>
      <c s="6" t="s">
        <v>6058</v>
      </c>
      <c s="36" t="s">
        <v>67</v>
      </c>
      <c s="37">
        <v>1</v>
      </c>
      <c s="36">
        <v>0</v>
      </c>
      <c s="36">
        <f>ROUND(G334*H334,6)</f>
      </c>
      <c r="L334" s="38">
        <v>0</v>
      </c>
      <c s="32">
        <f>ROUND(ROUND(L334,2)*ROUND(G334,3),2)</f>
      </c>
      <c s="36" t="s">
        <v>3015</v>
      </c>
      <c>
        <f>(M334*21)/100</f>
      </c>
      <c t="s">
        <v>28</v>
      </c>
    </row>
    <row r="335" spans="1:5" ht="12.75">
      <c r="A335" s="35" t="s">
        <v>56</v>
      </c>
      <c r="E335" s="39" t="s">
        <v>52</v>
      </c>
    </row>
    <row r="336" spans="1:5" ht="12.75">
      <c r="A336" s="35" t="s">
        <v>57</v>
      </c>
      <c r="E336" s="40" t="s">
        <v>6059</v>
      </c>
    </row>
    <row r="337" spans="1:5" ht="255">
      <c r="A337" t="s">
        <v>58</v>
      </c>
      <c r="E337" s="39" t="s">
        <v>6060</v>
      </c>
    </row>
    <row r="338" spans="1:16" ht="25.5">
      <c r="A338" t="s">
        <v>49</v>
      </c>
      <c s="34" t="s">
        <v>331</v>
      </c>
      <c s="34" t="s">
        <v>4150</v>
      </c>
      <c s="35" t="s">
        <v>52</v>
      </c>
      <c s="6" t="s">
        <v>4151</v>
      </c>
      <c s="36" t="s">
        <v>54</v>
      </c>
      <c s="37">
        <v>43.299</v>
      </c>
      <c s="36">
        <v>0</v>
      </c>
      <c s="36">
        <f>ROUND(G338*H338,6)</f>
      </c>
      <c r="L338" s="38">
        <v>0</v>
      </c>
      <c s="32">
        <f>ROUND(ROUND(L338,2)*ROUND(G338,3),2)</f>
      </c>
      <c s="36" t="s">
        <v>3015</v>
      </c>
      <c>
        <f>(M338*21)/100</f>
      </c>
      <c t="s">
        <v>28</v>
      </c>
    </row>
    <row r="339" spans="1:5" ht="12.75">
      <c r="A339" s="35" t="s">
        <v>56</v>
      </c>
      <c r="E339" s="39" t="s">
        <v>52</v>
      </c>
    </row>
    <row r="340" spans="1:5" ht="63.75">
      <c r="A340" s="35" t="s">
        <v>57</v>
      </c>
      <c r="E340" s="40" t="s">
        <v>6061</v>
      </c>
    </row>
    <row r="341" spans="1:5" ht="102">
      <c r="A341" t="s">
        <v>58</v>
      </c>
      <c r="E341" s="39" t="s">
        <v>6062</v>
      </c>
    </row>
    <row r="342" spans="1:16" ht="12.75">
      <c r="A342" t="s">
        <v>49</v>
      </c>
      <c s="34" t="s">
        <v>335</v>
      </c>
      <c s="34" t="s">
        <v>6063</v>
      </c>
      <c s="35" t="s">
        <v>52</v>
      </c>
      <c s="6" t="s">
        <v>6064</v>
      </c>
      <c s="36" t="s">
        <v>67</v>
      </c>
      <c s="37">
        <v>7</v>
      </c>
      <c s="36">
        <v>0</v>
      </c>
      <c s="36">
        <f>ROUND(G342*H342,6)</f>
      </c>
      <c r="L342" s="38">
        <v>0</v>
      </c>
      <c s="32">
        <f>ROUND(ROUND(L342,2)*ROUND(G342,3),2)</f>
      </c>
      <c s="36" t="s">
        <v>3015</v>
      </c>
      <c>
        <f>(M342*21)/100</f>
      </c>
      <c t="s">
        <v>28</v>
      </c>
    </row>
    <row r="343" spans="1:5" ht="12.75">
      <c r="A343" s="35" t="s">
        <v>56</v>
      </c>
      <c r="E343" s="39" t="s">
        <v>52</v>
      </c>
    </row>
    <row r="344" spans="1:5" ht="25.5">
      <c r="A344" s="35" t="s">
        <v>57</v>
      </c>
      <c r="E344" s="40" t="s">
        <v>6065</v>
      </c>
    </row>
    <row r="345" spans="1:5" ht="38.25">
      <c r="A345" t="s">
        <v>58</v>
      </c>
      <c r="E345" s="39" t="s">
        <v>6066</v>
      </c>
    </row>
    <row r="346" spans="1:16" ht="12.75">
      <c r="A346" t="s">
        <v>49</v>
      </c>
      <c s="34" t="s">
        <v>339</v>
      </c>
      <c s="34" t="s">
        <v>6067</v>
      </c>
      <c s="35" t="s">
        <v>52</v>
      </c>
      <c s="6" t="s">
        <v>6068</v>
      </c>
      <c s="36" t="s">
        <v>67</v>
      </c>
      <c s="37">
        <v>18</v>
      </c>
      <c s="36">
        <v>0</v>
      </c>
      <c s="36">
        <f>ROUND(G346*H346,6)</f>
      </c>
      <c r="L346" s="38">
        <v>0</v>
      </c>
      <c s="32">
        <f>ROUND(ROUND(L346,2)*ROUND(G346,3),2)</f>
      </c>
      <c s="36" t="s">
        <v>3015</v>
      </c>
      <c>
        <f>(M346*21)/100</f>
      </c>
      <c t="s">
        <v>28</v>
      </c>
    </row>
    <row r="347" spans="1:5" ht="12.75">
      <c r="A347" s="35" t="s">
        <v>56</v>
      </c>
      <c r="E347" s="39" t="s">
        <v>52</v>
      </c>
    </row>
    <row r="348" spans="1:5" ht="12.75">
      <c r="A348" s="35" t="s">
        <v>57</v>
      </c>
      <c r="E348" s="40" t="s">
        <v>6069</v>
      </c>
    </row>
    <row r="349" spans="1:5" ht="267.75">
      <c r="A349" t="s">
        <v>58</v>
      </c>
      <c r="E349" s="39" t="s">
        <v>6070</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3248</v>
      </c>
    </row>
    <row r="353" spans="1:5" ht="38.25">
      <c r="A353" s="35" t="s">
        <v>57</v>
      </c>
      <c r="E353" s="40" t="s">
        <v>6071</v>
      </c>
    </row>
    <row r="354" spans="1:5" ht="102">
      <c r="A354" t="s">
        <v>58</v>
      </c>
      <c r="E354" s="39" t="s">
        <v>651</v>
      </c>
    </row>
    <row r="355" spans="1:16" ht="38.25">
      <c r="A355" t="s">
        <v>49</v>
      </c>
      <c s="34" t="s">
        <v>347</v>
      </c>
      <c s="34" t="s">
        <v>3426</v>
      </c>
      <c s="35" t="s">
        <v>3427</v>
      </c>
      <c s="6" t="s">
        <v>3428</v>
      </c>
      <c s="36" t="s">
        <v>648</v>
      </c>
      <c s="37">
        <v>61.2</v>
      </c>
      <c s="36">
        <v>0</v>
      </c>
      <c s="36">
        <f>ROUND(G355*H355,6)</f>
      </c>
      <c r="L355" s="38">
        <v>0</v>
      </c>
      <c s="32">
        <f>ROUND(ROUND(L355,2)*ROUND(G355,3),2)</f>
      </c>
      <c s="36" t="s">
        <v>649</v>
      </c>
      <c>
        <f>(M355*21)/100</f>
      </c>
      <c t="s">
        <v>28</v>
      </c>
    </row>
    <row r="356" spans="1:5" ht="25.5">
      <c r="A356" s="35" t="s">
        <v>56</v>
      </c>
      <c r="E356" s="39" t="s">
        <v>3248</v>
      </c>
    </row>
    <row r="357" spans="1:5" ht="38.25">
      <c r="A357" s="35" t="s">
        <v>57</v>
      </c>
      <c r="E357" s="40" t="s">
        <v>6072</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6075</v>
      </c>
      <c r="E8" s="30" t="s">
        <v>6074</v>
      </c>
      <c r="J8" s="29">
        <f>0+J9+J18+J27+J36+J41</f>
      </c>
      <c s="29">
        <f>0+K9+K18+K27+K36+K41</f>
      </c>
      <c s="29">
        <f>0+L9+L18+L27+L36+L41</f>
      </c>
      <c s="29">
        <f>0+M9+M18+M27+M36+M41</f>
      </c>
    </row>
    <row r="9" spans="1:13" ht="12.75">
      <c r="A9" t="s">
        <v>47</v>
      </c>
      <c r="C9" s="31" t="s">
        <v>644</v>
      </c>
      <c r="E9" s="33" t="s">
        <v>1157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6076</v>
      </c>
    </row>
    <row r="13" spans="1:5" ht="38.25">
      <c r="A13" t="s">
        <v>58</v>
      </c>
      <c r="E13" s="39" t="s">
        <v>5013</v>
      </c>
    </row>
    <row r="14" spans="1:16" ht="12.75">
      <c r="A14" t="s">
        <v>49</v>
      </c>
      <c s="34" t="s">
        <v>28</v>
      </c>
      <c s="34" t="s">
        <v>3747</v>
      </c>
      <c s="35" t="s">
        <v>52</v>
      </c>
      <c s="6" t="s">
        <v>3748</v>
      </c>
      <c s="36" t="s">
        <v>75</v>
      </c>
      <c s="37">
        <v>19.831</v>
      </c>
      <c s="36">
        <v>0</v>
      </c>
      <c s="36">
        <f>ROUND(G14*H14,6)</f>
      </c>
      <c r="L14" s="38">
        <v>0</v>
      </c>
      <c s="32">
        <f>ROUND(ROUND(L14,2)*ROUND(G14,3),2)</f>
      </c>
      <c s="36" t="s">
        <v>3015</v>
      </c>
      <c>
        <f>(M14*21)/100</f>
      </c>
      <c t="s">
        <v>28</v>
      </c>
    </row>
    <row r="15" spans="1:5" ht="12.75">
      <c r="A15" s="35" t="s">
        <v>56</v>
      </c>
      <c r="E15" s="39" t="s">
        <v>52</v>
      </c>
    </row>
    <row r="16" spans="1:5" ht="51">
      <c r="A16" s="35" t="s">
        <v>57</v>
      </c>
      <c r="E16" s="40" t="s">
        <v>6077</v>
      </c>
    </row>
    <row r="17" spans="1:5" ht="318.75">
      <c r="A17" t="s">
        <v>58</v>
      </c>
      <c r="E17" s="39" t="s">
        <v>3529</v>
      </c>
    </row>
    <row r="18" spans="1:13" ht="12.75">
      <c r="A18" t="s">
        <v>47</v>
      </c>
      <c r="C18" s="31" t="s">
        <v>26</v>
      </c>
      <c r="E18" s="33" t="s">
        <v>3565</v>
      </c>
      <c r="J18" s="32">
        <f>0</f>
      </c>
      <c s="32">
        <f>0</f>
      </c>
      <c s="32">
        <f>0+L19+L23</f>
      </c>
      <c s="32">
        <f>0+M19+M23</f>
      </c>
    </row>
    <row r="19" spans="1:16" ht="12.75">
      <c r="A19" t="s">
        <v>49</v>
      </c>
      <c s="34" t="s">
        <v>26</v>
      </c>
      <c s="34" t="s">
        <v>6078</v>
      </c>
      <c s="35" t="s">
        <v>52</v>
      </c>
      <c s="6" t="s">
        <v>6079</v>
      </c>
      <c s="36" t="s">
        <v>1061</v>
      </c>
      <c s="37">
        <v>98</v>
      </c>
      <c s="36">
        <v>0</v>
      </c>
      <c s="36">
        <f>ROUND(G19*H19,6)</f>
      </c>
      <c r="L19" s="38">
        <v>0</v>
      </c>
      <c s="32">
        <f>ROUND(ROUND(L19,2)*ROUND(G19,3),2)</f>
      </c>
      <c s="36" t="s">
        <v>3015</v>
      </c>
      <c>
        <f>(M19*21)/100</f>
      </c>
      <c t="s">
        <v>28</v>
      </c>
    </row>
    <row r="20" spans="1:5" ht="12.75">
      <c r="A20" s="35" t="s">
        <v>56</v>
      </c>
      <c r="E20" s="39" t="s">
        <v>52</v>
      </c>
    </row>
    <row r="21" spans="1:5" ht="25.5">
      <c r="A21" s="35" t="s">
        <v>57</v>
      </c>
      <c r="E21" s="40" t="s">
        <v>6080</v>
      </c>
    </row>
    <row r="22" spans="1:5" ht="38.25">
      <c r="A22" t="s">
        <v>58</v>
      </c>
      <c r="E22" s="39" t="s">
        <v>6081</v>
      </c>
    </row>
    <row r="23" spans="1:16" ht="25.5">
      <c r="A23" t="s">
        <v>49</v>
      </c>
      <c s="34" t="s">
        <v>94</v>
      </c>
      <c s="34" t="s">
        <v>6082</v>
      </c>
      <c s="35" t="s">
        <v>52</v>
      </c>
      <c s="6" t="s">
        <v>6083</v>
      </c>
      <c s="36" t="s">
        <v>648</v>
      </c>
      <c s="37">
        <v>0.25</v>
      </c>
      <c s="36">
        <v>0</v>
      </c>
      <c s="36">
        <f>ROUND(G23*H23,6)</f>
      </c>
      <c r="L23" s="38">
        <v>0</v>
      </c>
      <c s="32">
        <f>ROUND(ROUND(L23,2)*ROUND(G23,3),2)</f>
      </c>
      <c s="36" t="s">
        <v>3015</v>
      </c>
      <c>
        <f>(M23*21)/100</f>
      </c>
      <c t="s">
        <v>28</v>
      </c>
    </row>
    <row r="24" spans="1:5" ht="12.75">
      <c r="A24" s="35" t="s">
        <v>56</v>
      </c>
      <c r="E24" s="39" t="s">
        <v>52</v>
      </c>
    </row>
    <row r="25" spans="1:5" ht="89.25">
      <c r="A25" s="35" t="s">
        <v>57</v>
      </c>
      <c r="E25" s="40" t="s">
        <v>6084</v>
      </c>
    </row>
    <row r="26" spans="1:5" ht="409.5">
      <c r="A26" t="s">
        <v>58</v>
      </c>
      <c r="E26" s="39" t="s">
        <v>6085</v>
      </c>
    </row>
    <row r="27" spans="1:13" ht="12.75">
      <c r="A27" t="s">
        <v>47</v>
      </c>
      <c r="C27" s="31" t="s">
        <v>94</v>
      </c>
      <c r="E27" s="33" t="s">
        <v>3585</v>
      </c>
      <c r="J27" s="32">
        <f>0</f>
      </c>
      <c s="32">
        <f>0</f>
      </c>
      <c s="32">
        <f>0+L28+L32</f>
      </c>
      <c s="32">
        <f>0+M28+M32</f>
      </c>
    </row>
    <row r="28" spans="1:16" ht="12.75">
      <c r="A28" t="s">
        <v>49</v>
      </c>
      <c s="34" t="s">
        <v>100</v>
      </c>
      <c s="34" t="s">
        <v>5168</v>
      </c>
      <c s="35" t="s">
        <v>52</v>
      </c>
      <c s="6" t="s">
        <v>5169</v>
      </c>
      <c s="36" t="s">
        <v>75</v>
      </c>
      <c s="37">
        <v>0.005</v>
      </c>
      <c s="36">
        <v>0</v>
      </c>
      <c s="36">
        <f>ROUND(G28*H28,6)</f>
      </c>
      <c r="L28" s="38">
        <v>0</v>
      </c>
      <c s="32">
        <f>ROUND(ROUND(L28,2)*ROUND(G28,3),2)</f>
      </c>
      <c s="36" t="s">
        <v>3015</v>
      </c>
      <c>
        <f>(M28*21)/100</f>
      </c>
      <c t="s">
        <v>28</v>
      </c>
    </row>
    <row r="29" spans="1:5" ht="12.75">
      <c r="A29" s="35" t="s">
        <v>56</v>
      </c>
      <c r="E29" s="39" t="s">
        <v>52</v>
      </c>
    </row>
    <row r="30" spans="1:5" ht="25.5">
      <c r="A30" s="35" t="s">
        <v>57</v>
      </c>
      <c r="E30" s="40" t="s">
        <v>6086</v>
      </c>
    </row>
    <row r="31" spans="1:5" ht="38.25">
      <c r="A31" t="s">
        <v>58</v>
      </c>
      <c r="E31" s="39" t="s">
        <v>6087</v>
      </c>
    </row>
    <row r="32" spans="1:16" ht="12.75">
      <c r="A32" t="s">
        <v>49</v>
      </c>
      <c s="34" t="s">
        <v>27</v>
      </c>
      <c s="34" t="s">
        <v>6088</v>
      </c>
      <c s="35" t="s">
        <v>52</v>
      </c>
      <c s="6" t="s">
        <v>6089</v>
      </c>
      <c s="36" t="s">
        <v>75</v>
      </c>
      <c s="37">
        <v>19.831</v>
      </c>
      <c s="36">
        <v>0</v>
      </c>
      <c s="36">
        <f>ROUND(G32*H32,6)</f>
      </c>
      <c r="L32" s="38">
        <v>0</v>
      </c>
      <c s="32">
        <f>ROUND(ROUND(L32,2)*ROUND(G32,3),2)</f>
      </c>
      <c s="36" t="s">
        <v>3015</v>
      </c>
      <c>
        <f>(M32*21)/100</f>
      </c>
      <c t="s">
        <v>28</v>
      </c>
    </row>
    <row r="33" spans="1:5" ht="12.75">
      <c r="A33" s="35" t="s">
        <v>56</v>
      </c>
      <c r="E33" s="39" t="s">
        <v>52</v>
      </c>
    </row>
    <row r="34" spans="1:5" ht="51">
      <c r="A34" s="35" t="s">
        <v>57</v>
      </c>
      <c r="E34" s="40" t="s">
        <v>6090</v>
      </c>
    </row>
    <row r="35" spans="1:5" ht="409.5">
      <c r="A35" t="s">
        <v>58</v>
      </c>
      <c r="E35" s="39" t="s">
        <v>6091</v>
      </c>
    </row>
    <row r="36" spans="1:13" ht="12.75">
      <c r="A36" t="s">
        <v>47</v>
      </c>
      <c r="C36" s="31" t="s">
        <v>6092</v>
      </c>
      <c r="E36" s="33" t="s">
        <v>6093</v>
      </c>
      <c r="J36" s="32">
        <f>0</f>
      </c>
      <c s="32">
        <f>0</f>
      </c>
      <c s="32">
        <f>0+L37</f>
      </c>
      <c s="32">
        <f>0+M37</f>
      </c>
    </row>
    <row r="37" spans="1:16" ht="12.75">
      <c r="A37" t="s">
        <v>49</v>
      </c>
      <c s="34" t="s">
        <v>168</v>
      </c>
      <c s="34" t="s">
        <v>5570</v>
      </c>
      <c s="35" t="s">
        <v>52</v>
      </c>
      <c s="6" t="s">
        <v>5571</v>
      </c>
      <c s="36" t="s">
        <v>54</v>
      </c>
      <c s="37">
        <v>529.402</v>
      </c>
      <c s="36">
        <v>0</v>
      </c>
      <c s="36">
        <f>ROUND(G37*H37,6)</f>
      </c>
      <c r="L37" s="38">
        <v>0</v>
      </c>
      <c s="32">
        <f>ROUND(ROUND(L37,2)*ROUND(G37,3),2)</f>
      </c>
      <c s="36" t="s">
        <v>3015</v>
      </c>
      <c>
        <f>(M37*21)/100</f>
      </c>
      <c t="s">
        <v>28</v>
      </c>
    </row>
    <row r="38" spans="1:5" ht="12.75">
      <c r="A38" s="35" t="s">
        <v>56</v>
      </c>
      <c r="E38" s="39" t="s">
        <v>52</v>
      </c>
    </row>
    <row r="39" spans="1:5" ht="76.5">
      <c r="A39" s="35" t="s">
        <v>57</v>
      </c>
      <c r="E39" s="40" t="s">
        <v>6094</v>
      </c>
    </row>
    <row r="40" spans="1:5" ht="89.25">
      <c r="A40" t="s">
        <v>58</v>
      </c>
      <c r="E40" s="39" t="s">
        <v>6095</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3248</v>
      </c>
    </row>
    <row r="44" spans="1:5" ht="38.25">
      <c r="A44" s="35" t="s">
        <v>57</v>
      </c>
      <c r="E44" s="40" t="s">
        <v>6096</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3248</v>
      </c>
    </row>
    <row r="48" spans="1:5" ht="25.5">
      <c r="A48" s="35" t="s">
        <v>57</v>
      </c>
      <c r="E48" s="40" t="s">
        <v>6097</v>
      </c>
    </row>
    <row r="49" spans="1:5" ht="102">
      <c r="A49" t="s">
        <v>58</v>
      </c>
      <c r="E49" s="39" t="s">
        <v>651</v>
      </c>
    </row>
    <row r="50" spans="1:16" ht="38.25">
      <c r="A50" t="s">
        <v>49</v>
      </c>
      <c s="34" t="s">
        <v>677</v>
      </c>
      <c s="34" t="s">
        <v>3426</v>
      </c>
      <c s="35" t="s">
        <v>3427</v>
      </c>
      <c s="6" t="s">
        <v>3428</v>
      </c>
      <c s="36" t="s">
        <v>648</v>
      </c>
      <c s="37">
        <v>11.899</v>
      </c>
      <c s="36">
        <v>0</v>
      </c>
      <c s="36">
        <f>ROUND(G50*H50,6)</f>
      </c>
      <c r="L50" s="38">
        <v>0</v>
      </c>
      <c s="32">
        <f>ROUND(ROUND(L50,2)*ROUND(G50,3),2)</f>
      </c>
      <c s="36" t="s">
        <v>649</v>
      </c>
      <c>
        <f>(M50*21)/100</f>
      </c>
      <c t="s">
        <v>28</v>
      </c>
    </row>
    <row r="51" spans="1:5" ht="25.5">
      <c r="A51" s="35" t="s">
        <v>56</v>
      </c>
      <c r="E51" s="39" t="s">
        <v>3248</v>
      </c>
    </row>
    <row r="52" spans="1:5" ht="38.25">
      <c r="A52" s="35" t="s">
        <v>57</v>
      </c>
      <c r="E52" s="40" t="s">
        <v>6098</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6101</v>
      </c>
      <c r="E8" s="30" t="s">
        <v>6100</v>
      </c>
      <c r="J8" s="29">
        <f>0+J9+J38+J55</f>
      </c>
      <c s="29">
        <f>0+K9+K38+K55</f>
      </c>
      <c s="29">
        <f>0+L9+L38+L55</f>
      </c>
      <c s="29">
        <f>0+M9+M38+M55</f>
      </c>
    </row>
    <row r="9" spans="1:13" ht="12.75">
      <c r="A9" t="s">
        <v>47</v>
      </c>
      <c r="C9" s="31" t="s">
        <v>3017</v>
      </c>
      <c r="E9" s="33" t="s">
        <v>1157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6102</v>
      </c>
    </row>
    <row r="13" spans="1:5" ht="38.25">
      <c r="A13" t="s">
        <v>58</v>
      </c>
      <c r="E13" s="39" t="s">
        <v>5013</v>
      </c>
    </row>
    <row r="14" spans="1:16" ht="12.75">
      <c r="A14" t="s">
        <v>49</v>
      </c>
      <c s="34" t="s">
        <v>28</v>
      </c>
      <c s="34" t="s">
        <v>3747</v>
      </c>
      <c s="35" t="s">
        <v>52</v>
      </c>
      <c s="6" t="s">
        <v>3748</v>
      </c>
      <c s="36" t="s">
        <v>75</v>
      </c>
      <c s="37">
        <v>76.8</v>
      </c>
      <c s="36">
        <v>0</v>
      </c>
      <c s="36">
        <f>ROUND(G14*H14,6)</f>
      </c>
      <c r="L14" s="38">
        <v>0</v>
      </c>
      <c s="32">
        <f>ROUND(ROUND(L14,2)*ROUND(G14,3),2)</f>
      </c>
      <c s="36" t="s">
        <v>3015</v>
      </c>
      <c>
        <f>(M14*21)/100</f>
      </c>
      <c t="s">
        <v>28</v>
      </c>
    </row>
    <row r="15" spans="1:5" ht="12.75">
      <c r="A15" s="35" t="s">
        <v>56</v>
      </c>
      <c r="E15" s="39" t="s">
        <v>52</v>
      </c>
    </row>
    <row r="16" spans="1:5" ht="25.5">
      <c r="A16" s="35" t="s">
        <v>57</v>
      </c>
      <c r="E16" s="40" t="s">
        <v>6103</v>
      </c>
    </row>
    <row r="17" spans="1:5" ht="318.75">
      <c r="A17" t="s">
        <v>58</v>
      </c>
      <c r="E17" s="39" t="s">
        <v>5015</v>
      </c>
    </row>
    <row r="18" spans="1:16" ht="12.75">
      <c r="A18" t="s">
        <v>49</v>
      </c>
      <c s="34" t="s">
        <v>26</v>
      </c>
      <c s="34" t="s">
        <v>3984</v>
      </c>
      <c s="35" t="s">
        <v>52</v>
      </c>
      <c s="6" t="s">
        <v>3985</v>
      </c>
      <c s="36" t="s">
        <v>75</v>
      </c>
      <c s="37">
        <v>312.24</v>
      </c>
      <c s="36">
        <v>0</v>
      </c>
      <c s="36">
        <f>ROUND(G18*H18,6)</f>
      </c>
      <c r="L18" s="38">
        <v>0</v>
      </c>
      <c s="32">
        <f>ROUND(ROUND(L18,2)*ROUND(G18,3),2)</f>
      </c>
      <c s="36" t="s">
        <v>3015</v>
      </c>
      <c>
        <f>(M18*21)/100</f>
      </c>
      <c t="s">
        <v>28</v>
      </c>
    </row>
    <row r="19" spans="1:5" ht="12.75">
      <c r="A19" s="35" t="s">
        <v>56</v>
      </c>
      <c r="E19" s="39" t="s">
        <v>52</v>
      </c>
    </row>
    <row r="20" spans="1:5" ht="25.5">
      <c r="A20" s="35" t="s">
        <v>57</v>
      </c>
      <c r="E20" s="40" t="s">
        <v>6104</v>
      </c>
    </row>
    <row r="21" spans="1:5" ht="229.5">
      <c r="A21" t="s">
        <v>58</v>
      </c>
      <c r="E21" s="39" t="s">
        <v>5018</v>
      </c>
    </row>
    <row r="22" spans="1:16" ht="12.75">
      <c r="A22" t="s">
        <v>49</v>
      </c>
      <c s="34" t="s">
        <v>94</v>
      </c>
      <c s="34" t="s">
        <v>6105</v>
      </c>
      <c s="35" t="s">
        <v>52</v>
      </c>
      <c s="6" t="s">
        <v>6106</v>
      </c>
      <c s="36" t="s">
        <v>75</v>
      </c>
      <c s="37">
        <v>165.6</v>
      </c>
      <c s="36">
        <v>0</v>
      </c>
      <c s="36">
        <f>ROUND(G22*H22,6)</f>
      </c>
      <c r="L22" s="38">
        <v>0</v>
      </c>
      <c s="32">
        <f>ROUND(ROUND(L22,2)*ROUND(G22,3),2)</f>
      </c>
      <c s="36" t="s">
        <v>3015</v>
      </c>
      <c>
        <f>(M22*21)/100</f>
      </c>
      <c t="s">
        <v>28</v>
      </c>
    </row>
    <row r="23" spans="1:5" ht="12.75">
      <c r="A23" s="35" t="s">
        <v>56</v>
      </c>
      <c r="E23" s="39" t="s">
        <v>52</v>
      </c>
    </row>
    <row r="24" spans="1:5" ht="25.5">
      <c r="A24" s="35" t="s">
        <v>57</v>
      </c>
      <c r="E24" s="40" t="s">
        <v>6107</v>
      </c>
    </row>
    <row r="25" spans="1:5" ht="255">
      <c r="A25" t="s">
        <v>58</v>
      </c>
      <c r="E25" s="39" t="s">
        <v>6108</v>
      </c>
    </row>
    <row r="26" spans="1:16" ht="12.75">
      <c r="A26" t="s">
        <v>49</v>
      </c>
      <c s="34" t="s">
        <v>100</v>
      </c>
      <c s="34" t="s">
        <v>2739</v>
      </c>
      <c s="35" t="s">
        <v>52</v>
      </c>
      <c s="6" t="s">
        <v>2740</v>
      </c>
      <c s="36" t="s">
        <v>75</v>
      </c>
      <c s="37">
        <v>38.16</v>
      </c>
      <c s="36">
        <v>0</v>
      </c>
      <c s="36">
        <f>ROUND(G26*H26,6)</f>
      </c>
      <c r="L26" s="38">
        <v>0</v>
      </c>
      <c s="32">
        <f>ROUND(ROUND(L26,2)*ROUND(G26,3),2)</f>
      </c>
      <c s="36" t="s">
        <v>3015</v>
      </c>
      <c>
        <f>(M26*21)/100</f>
      </c>
      <c t="s">
        <v>28</v>
      </c>
    </row>
    <row r="27" spans="1:5" ht="12.75">
      <c r="A27" s="35" t="s">
        <v>56</v>
      </c>
      <c r="E27" s="39" t="s">
        <v>52</v>
      </c>
    </row>
    <row r="28" spans="1:5" ht="25.5">
      <c r="A28" s="35" t="s">
        <v>57</v>
      </c>
      <c r="E28" s="40" t="s">
        <v>6109</v>
      </c>
    </row>
    <row r="29" spans="1:5" ht="12.75">
      <c r="A29" t="s">
        <v>58</v>
      </c>
      <c r="E29" s="39" t="s">
        <v>5761</v>
      </c>
    </row>
    <row r="30" spans="1:16" ht="12.75">
      <c r="A30" t="s">
        <v>49</v>
      </c>
      <c s="34" t="s">
        <v>27</v>
      </c>
      <c s="34" t="s">
        <v>6110</v>
      </c>
      <c s="35" t="s">
        <v>52</v>
      </c>
      <c s="6" t="s">
        <v>6111</v>
      </c>
      <c s="36" t="s">
        <v>54</v>
      </c>
      <c s="37">
        <v>159</v>
      </c>
      <c s="36">
        <v>0</v>
      </c>
      <c s="36">
        <f>ROUND(G30*H30,6)</f>
      </c>
      <c r="L30" s="38">
        <v>0</v>
      </c>
      <c s="32">
        <f>ROUND(ROUND(L30,2)*ROUND(G30,3),2)</f>
      </c>
      <c s="36" t="s">
        <v>3015</v>
      </c>
      <c>
        <f>(M30*21)/100</f>
      </c>
      <c t="s">
        <v>28</v>
      </c>
    </row>
    <row r="31" spans="1:5" ht="12.75">
      <c r="A31" s="35" t="s">
        <v>56</v>
      </c>
      <c r="E31" s="39" t="s">
        <v>52</v>
      </c>
    </row>
    <row r="32" spans="1:5" ht="25.5">
      <c r="A32" s="35" t="s">
        <v>57</v>
      </c>
      <c r="E32" s="40" t="s">
        <v>6112</v>
      </c>
    </row>
    <row r="33" spans="1:5" ht="12.75">
      <c r="A33" t="s">
        <v>58</v>
      </c>
      <c r="E33" s="39" t="s">
        <v>5761</v>
      </c>
    </row>
    <row r="34" spans="1:16" ht="12.75">
      <c r="A34" t="s">
        <v>49</v>
      </c>
      <c s="34" t="s">
        <v>168</v>
      </c>
      <c s="34" t="s">
        <v>6113</v>
      </c>
      <c s="35" t="s">
        <v>52</v>
      </c>
      <c s="6" t="s">
        <v>6114</v>
      </c>
      <c s="36" t="s">
        <v>75</v>
      </c>
      <c s="37">
        <v>31.8</v>
      </c>
      <c s="36">
        <v>0</v>
      </c>
      <c s="36">
        <f>ROUND(G34*H34,6)</f>
      </c>
      <c r="L34" s="38">
        <v>0</v>
      </c>
      <c s="32">
        <f>ROUND(ROUND(L34,2)*ROUND(G34,3),2)</f>
      </c>
      <c s="36" t="s">
        <v>3015</v>
      </c>
      <c>
        <f>(M34*21)/100</f>
      </c>
      <c t="s">
        <v>28</v>
      </c>
    </row>
    <row r="35" spans="1:5" ht="12.75">
      <c r="A35" s="35" t="s">
        <v>56</v>
      </c>
      <c r="E35" s="39" t="s">
        <v>52</v>
      </c>
    </row>
    <row r="36" spans="1:5" ht="25.5">
      <c r="A36" s="35" t="s">
        <v>57</v>
      </c>
      <c r="E36" s="40" t="s">
        <v>6115</v>
      </c>
    </row>
    <row r="37" spans="1:5" ht="12.75">
      <c r="A37" t="s">
        <v>58</v>
      </c>
      <c r="E37" s="39" t="s">
        <v>5761</v>
      </c>
    </row>
    <row r="38" spans="1:13" ht="12.75">
      <c r="A38" t="s">
        <v>47</v>
      </c>
      <c r="C38" s="31" t="s">
        <v>3185</v>
      </c>
      <c r="E38" s="33" t="s">
        <v>1744</v>
      </c>
      <c r="J38" s="32">
        <f>0</f>
      </c>
      <c s="32">
        <f>0</f>
      </c>
      <c s="32">
        <f>0+L39+L43+L47+L51</f>
      </c>
      <c s="32">
        <f>0+M39+M43+M47+M51</f>
      </c>
    </row>
    <row r="39" spans="1:16" ht="12.75">
      <c r="A39" t="s">
        <v>49</v>
      </c>
      <c s="34" t="s">
        <v>534</v>
      </c>
      <c s="34" t="s">
        <v>4160</v>
      </c>
      <c s="35" t="s">
        <v>52</v>
      </c>
      <c s="6" t="s">
        <v>4161</v>
      </c>
      <c s="36" t="s">
        <v>75</v>
      </c>
      <c s="37">
        <v>95.868</v>
      </c>
      <c s="36">
        <v>0</v>
      </c>
      <c s="36">
        <f>ROUND(G39*H39,6)</f>
      </c>
      <c r="L39" s="38">
        <v>0</v>
      </c>
      <c s="32">
        <f>ROUND(ROUND(L39,2)*ROUND(G39,3),2)</f>
      </c>
      <c s="36" t="s">
        <v>3015</v>
      </c>
      <c>
        <f>(M39*21)/100</f>
      </c>
      <c t="s">
        <v>28</v>
      </c>
    </row>
    <row r="40" spans="1:5" ht="12.75">
      <c r="A40" s="35" t="s">
        <v>56</v>
      </c>
      <c r="E40" s="39" t="s">
        <v>52</v>
      </c>
    </row>
    <row r="41" spans="1:5" ht="25.5">
      <c r="A41" s="35" t="s">
        <v>57</v>
      </c>
      <c r="E41" s="40" t="s">
        <v>6116</v>
      </c>
    </row>
    <row r="42" spans="1:5" ht="114.75">
      <c r="A42" t="s">
        <v>58</v>
      </c>
      <c r="E42" s="39" t="s">
        <v>5076</v>
      </c>
    </row>
    <row r="43" spans="1:16" ht="12.75">
      <c r="A43" t="s">
        <v>49</v>
      </c>
      <c s="34" t="s">
        <v>673</v>
      </c>
      <c s="34" t="s">
        <v>4308</v>
      </c>
      <c s="35" t="s">
        <v>52</v>
      </c>
      <c s="6" t="s">
        <v>4309</v>
      </c>
      <c s="36" t="s">
        <v>648</v>
      </c>
      <c s="37">
        <v>1.887</v>
      </c>
      <c s="36">
        <v>0</v>
      </c>
      <c s="36">
        <f>ROUND(G43*H43,6)</f>
      </c>
      <c r="L43" s="38">
        <v>0</v>
      </c>
      <c s="32">
        <f>ROUND(ROUND(L43,2)*ROUND(G43,3),2)</f>
      </c>
      <c s="36" t="s">
        <v>3015</v>
      </c>
      <c>
        <f>(M43*21)/100</f>
      </c>
      <c t="s">
        <v>28</v>
      </c>
    </row>
    <row r="44" spans="1:5" ht="12.75">
      <c r="A44" s="35" t="s">
        <v>56</v>
      </c>
      <c r="E44" s="39" t="s">
        <v>52</v>
      </c>
    </row>
    <row r="45" spans="1:5" ht="76.5">
      <c r="A45" s="35" t="s">
        <v>57</v>
      </c>
      <c r="E45" s="40" t="s">
        <v>6117</v>
      </c>
    </row>
    <row r="46" spans="1:5" ht="114.75">
      <c r="A46" t="s">
        <v>58</v>
      </c>
      <c r="E46" s="39" t="s">
        <v>4311</v>
      </c>
    </row>
    <row r="47" spans="1:16" ht="12.75">
      <c r="A47" t="s">
        <v>49</v>
      </c>
      <c s="34" t="s">
        <v>677</v>
      </c>
      <c s="34" t="s">
        <v>4996</v>
      </c>
      <c s="35" t="s">
        <v>52</v>
      </c>
      <c s="6" t="s">
        <v>5077</v>
      </c>
      <c s="36" t="s">
        <v>54</v>
      </c>
      <c s="37">
        <v>140</v>
      </c>
      <c s="36">
        <v>0</v>
      </c>
      <c s="36">
        <f>ROUND(G47*H47,6)</f>
      </c>
      <c r="L47" s="38">
        <v>0</v>
      </c>
      <c s="32">
        <f>ROUND(ROUND(L47,2)*ROUND(G47,3),2)</f>
      </c>
      <c s="36" t="s">
        <v>3015</v>
      </c>
      <c>
        <f>(M47*21)/100</f>
      </c>
      <c t="s">
        <v>28</v>
      </c>
    </row>
    <row r="48" spans="1:5" ht="12.75">
      <c r="A48" s="35" t="s">
        <v>56</v>
      </c>
      <c r="E48" s="39" t="s">
        <v>52</v>
      </c>
    </row>
    <row r="49" spans="1:5" ht="12.75">
      <c r="A49" s="35" t="s">
        <v>57</v>
      </c>
      <c r="E49" s="40" t="s">
        <v>6118</v>
      </c>
    </row>
    <row r="50" spans="1:5" ht="89.25">
      <c r="A50" t="s">
        <v>58</v>
      </c>
      <c r="E50" s="39" t="s">
        <v>3684</v>
      </c>
    </row>
    <row r="51" spans="1:16" ht="12.75">
      <c r="A51" t="s">
        <v>49</v>
      </c>
      <c s="34" t="s">
        <v>681</v>
      </c>
      <c s="34" t="s">
        <v>6119</v>
      </c>
      <c s="35" t="s">
        <v>52</v>
      </c>
      <c s="6" t="s">
        <v>6120</v>
      </c>
      <c s="36" t="s">
        <v>67</v>
      </c>
      <c s="37">
        <v>39</v>
      </c>
      <c s="36">
        <v>0</v>
      </c>
      <c s="36">
        <f>ROUND(G51*H51,6)</f>
      </c>
      <c r="L51" s="38">
        <v>0</v>
      </c>
      <c s="32">
        <f>ROUND(ROUND(L51,2)*ROUND(G51,3),2)</f>
      </c>
      <c s="36" t="s">
        <v>1063</v>
      </c>
      <c>
        <f>(M51*21)/100</f>
      </c>
      <c t="s">
        <v>28</v>
      </c>
    </row>
    <row r="52" spans="1:5" ht="12.75">
      <c r="A52" s="35" t="s">
        <v>56</v>
      </c>
      <c r="E52" s="39" t="s">
        <v>52</v>
      </c>
    </row>
    <row r="53" spans="1:5" ht="12.75">
      <c r="A53" s="35" t="s">
        <v>57</v>
      </c>
      <c r="E53" s="40" t="s">
        <v>6121</v>
      </c>
    </row>
    <row r="54" spans="1:5" ht="12.75">
      <c r="A54" t="s">
        <v>58</v>
      </c>
      <c r="E54" s="39" t="s">
        <v>5761</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3248</v>
      </c>
    </row>
    <row r="58" spans="1:5" ht="38.25">
      <c r="A58" s="35" t="s">
        <v>57</v>
      </c>
      <c r="E58" s="40" t="s">
        <v>6122</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3248</v>
      </c>
    </row>
    <row r="62" spans="1:5" ht="25.5">
      <c r="A62" s="35" t="s">
        <v>57</v>
      </c>
      <c r="E62" s="40" t="s">
        <v>6123</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3248</v>
      </c>
    </row>
    <row r="66" spans="1:5" ht="25.5">
      <c r="A66" s="35" t="s">
        <v>57</v>
      </c>
      <c r="E66" s="40" t="s">
        <v>6124</v>
      </c>
    </row>
    <row r="67" spans="1:5" ht="102">
      <c r="A67" t="s">
        <v>58</v>
      </c>
      <c r="E67" s="39" t="s">
        <v>651</v>
      </c>
    </row>
    <row r="68" spans="1:16" ht="25.5">
      <c r="A68" t="s">
        <v>49</v>
      </c>
      <c s="34" t="s">
        <v>64</v>
      </c>
      <c s="34" t="s">
        <v>1292</v>
      </c>
      <c s="35" t="s">
        <v>1293</v>
      </c>
      <c s="6" t="s">
        <v>1294</v>
      </c>
      <c s="36" t="s">
        <v>648</v>
      </c>
      <c s="37">
        <v>1.887</v>
      </c>
      <c s="36">
        <v>0</v>
      </c>
      <c s="36">
        <f>ROUND(G68*H68,6)</f>
      </c>
      <c r="L68" s="38">
        <v>0</v>
      </c>
      <c s="32">
        <f>ROUND(ROUND(L68,2)*ROUND(G68,3),2)</f>
      </c>
      <c s="36" t="s">
        <v>649</v>
      </c>
      <c>
        <f>(M68*21)/100</f>
      </c>
      <c t="s">
        <v>28</v>
      </c>
    </row>
    <row r="69" spans="1:5" ht="25.5">
      <c r="A69" s="35" t="s">
        <v>56</v>
      </c>
      <c r="E69" s="39" t="s">
        <v>3248</v>
      </c>
    </row>
    <row r="70" spans="1:5" ht="25.5">
      <c r="A70" s="35" t="s">
        <v>57</v>
      </c>
      <c r="E70" s="40" t="s">
        <v>6125</v>
      </c>
    </row>
    <row r="71" spans="1:5" ht="102">
      <c r="A71" t="s">
        <v>58</v>
      </c>
      <c r="E71" s="39" t="s">
        <v>651</v>
      </c>
    </row>
    <row r="72" spans="1:16" ht="38.25">
      <c r="A72" t="s">
        <v>49</v>
      </c>
      <c s="34" t="s">
        <v>69</v>
      </c>
      <c s="34" t="s">
        <v>3426</v>
      </c>
      <c s="35" t="s">
        <v>3427</v>
      </c>
      <c s="6" t="s">
        <v>3428</v>
      </c>
      <c s="36" t="s">
        <v>648</v>
      </c>
      <c s="37">
        <v>46.08</v>
      </c>
      <c s="36">
        <v>0</v>
      </c>
      <c s="36">
        <f>ROUND(G72*H72,6)</f>
      </c>
      <c r="L72" s="38">
        <v>0</v>
      </c>
      <c s="32">
        <f>ROUND(ROUND(L72,2)*ROUND(G72,3),2)</f>
      </c>
      <c s="36" t="s">
        <v>649</v>
      </c>
      <c>
        <f>(M72*21)/100</f>
      </c>
      <c t="s">
        <v>28</v>
      </c>
    </row>
    <row r="73" spans="1:5" ht="25.5">
      <c r="A73" s="35" t="s">
        <v>56</v>
      </c>
      <c r="E73" s="39" t="s">
        <v>3248</v>
      </c>
    </row>
    <row r="74" spans="1:5" ht="38.25">
      <c r="A74" s="35" t="s">
        <v>57</v>
      </c>
      <c r="E74" s="40" t="s">
        <v>6126</v>
      </c>
    </row>
    <row r="75" spans="1:5" ht="102">
      <c r="A75" t="s">
        <v>58</v>
      </c>
      <c r="E75" s="39" t="s">
        <v>651</v>
      </c>
    </row>
    <row r="76" spans="1:16" ht="25.5">
      <c r="A76" t="s">
        <v>49</v>
      </c>
      <c s="34" t="s">
        <v>72</v>
      </c>
      <c s="34" t="s">
        <v>6127</v>
      </c>
      <c s="35" t="s">
        <v>6128</v>
      </c>
      <c s="6" t="s">
        <v>6129</v>
      </c>
      <c s="36" t="s">
        <v>648</v>
      </c>
      <c s="37">
        <v>2.8</v>
      </c>
      <c s="36">
        <v>0</v>
      </c>
      <c s="36">
        <f>ROUND(G76*H76,6)</f>
      </c>
      <c r="L76" s="38">
        <v>0</v>
      </c>
      <c s="32">
        <f>ROUND(ROUND(L76,2)*ROUND(G76,3),2)</f>
      </c>
      <c s="36" t="s">
        <v>649</v>
      </c>
      <c>
        <f>(M76*21)/100</f>
      </c>
      <c t="s">
        <v>28</v>
      </c>
    </row>
    <row r="77" spans="1:5" ht="25.5">
      <c r="A77" s="35" t="s">
        <v>56</v>
      </c>
      <c r="E77" s="39" t="s">
        <v>3248</v>
      </c>
    </row>
    <row r="78" spans="1:5" ht="25.5">
      <c r="A78" s="35" t="s">
        <v>57</v>
      </c>
      <c r="E78" s="40" t="s">
        <v>6130</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6133</v>
      </c>
      <c r="E8" s="30" t="s">
        <v>6132</v>
      </c>
      <c r="J8" s="29">
        <f>0+J9+J14+J23</f>
      </c>
      <c s="29">
        <f>0+K9+K14+K23</f>
      </c>
      <c s="29">
        <f>0+L9+L14+L23</f>
      </c>
      <c s="29">
        <f>0+M9+M14+M23</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25.5">
      <c r="A13" t="s">
        <v>58</v>
      </c>
      <c r="E13" s="39" t="s">
        <v>6134</v>
      </c>
    </row>
    <row r="14" spans="1:13" ht="12.75">
      <c r="A14" t="s">
        <v>47</v>
      </c>
      <c r="C14" s="31" t="s">
        <v>3185</v>
      </c>
      <c r="E14" s="33" t="s">
        <v>1744</v>
      </c>
      <c r="J14" s="32">
        <f>0</f>
      </c>
      <c s="32">
        <f>0</f>
      </c>
      <c s="32">
        <f>0+L15+L19</f>
      </c>
      <c s="32">
        <f>0+M15+M19</f>
      </c>
    </row>
    <row r="15" spans="1:16" ht="12.75">
      <c r="A15" t="s">
        <v>49</v>
      </c>
      <c s="34" t="s">
        <v>28</v>
      </c>
      <c s="34" t="s">
        <v>6135</v>
      </c>
      <c s="35" t="s">
        <v>52</v>
      </c>
      <c s="6" t="s">
        <v>6136</v>
      </c>
      <c s="36" t="s">
        <v>648</v>
      </c>
      <c s="37">
        <v>0.814</v>
      </c>
      <c s="36">
        <v>0</v>
      </c>
      <c s="36">
        <f>ROUND(G15*H15,6)</f>
      </c>
      <c r="L15" s="38">
        <v>0</v>
      </c>
      <c s="32">
        <f>ROUND(ROUND(L15,2)*ROUND(G15,3),2)</f>
      </c>
      <c s="36" t="s">
        <v>1063</v>
      </c>
      <c>
        <f>(M15*21)/100</f>
      </c>
      <c t="s">
        <v>28</v>
      </c>
    </row>
    <row r="16" spans="1:5" ht="12.75">
      <c r="A16" s="35" t="s">
        <v>56</v>
      </c>
      <c r="E16" s="39" t="s">
        <v>52</v>
      </c>
    </row>
    <row r="17" spans="1:5" ht="89.25">
      <c r="A17" s="35" t="s">
        <v>57</v>
      </c>
      <c r="E17" s="40" t="s">
        <v>6137</v>
      </c>
    </row>
    <row r="18" spans="1:5" ht="102">
      <c r="A18" t="s">
        <v>58</v>
      </c>
      <c r="E18" s="39" t="s">
        <v>6138</v>
      </c>
    </row>
    <row r="19" spans="1:16" ht="12.75">
      <c r="A19" t="s">
        <v>49</v>
      </c>
      <c s="34" t="s">
        <v>26</v>
      </c>
      <c s="34" t="s">
        <v>6139</v>
      </c>
      <c s="35" t="s">
        <v>52</v>
      </c>
      <c s="6" t="s">
        <v>6140</v>
      </c>
      <c s="36" t="s">
        <v>648</v>
      </c>
      <c s="37">
        <v>0.504</v>
      </c>
      <c s="36">
        <v>0</v>
      </c>
      <c s="36">
        <f>ROUND(G19*H19,6)</f>
      </c>
      <c r="L19" s="38">
        <v>0</v>
      </c>
      <c s="32">
        <f>ROUND(ROUND(L19,2)*ROUND(G19,3),2)</f>
      </c>
      <c s="36" t="s">
        <v>1063</v>
      </c>
      <c>
        <f>(M19*21)/100</f>
      </c>
      <c t="s">
        <v>28</v>
      </c>
    </row>
    <row r="20" spans="1:5" ht="12.75">
      <c r="A20" s="35" t="s">
        <v>56</v>
      </c>
      <c r="E20" s="39" t="s">
        <v>52</v>
      </c>
    </row>
    <row r="21" spans="1:5" ht="25.5">
      <c r="A21" s="35" t="s">
        <v>57</v>
      </c>
      <c r="E21" s="40" t="s">
        <v>6141</v>
      </c>
    </row>
    <row r="22" spans="1:5" ht="102">
      <c r="A22" t="s">
        <v>58</v>
      </c>
      <c r="E22" s="39" t="s">
        <v>6142</v>
      </c>
    </row>
    <row r="23" spans="1:13" ht="12.75">
      <c r="A23" t="s">
        <v>47</v>
      </c>
      <c r="C23" s="31" t="s">
        <v>642</v>
      </c>
      <c r="E23" s="33" t="s">
        <v>643</v>
      </c>
      <c r="J23" s="32">
        <f>0</f>
      </c>
      <c s="32">
        <f>0</f>
      </c>
      <c s="32">
        <f>0+L24</f>
      </c>
      <c s="32">
        <f>0+M24</f>
      </c>
    </row>
    <row r="24" spans="1:16" ht="25.5">
      <c r="A24" t="s">
        <v>49</v>
      </c>
      <c s="34" t="s">
        <v>94</v>
      </c>
      <c s="34" t="s">
        <v>1292</v>
      </c>
      <c s="35" t="s">
        <v>1293</v>
      </c>
      <c s="6" t="s">
        <v>1294</v>
      </c>
      <c s="36" t="s">
        <v>648</v>
      </c>
      <c s="37">
        <v>0.504</v>
      </c>
      <c s="36">
        <v>0</v>
      </c>
      <c s="36">
        <f>ROUND(G24*H24,6)</f>
      </c>
      <c r="L24" s="38">
        <v>0</v>
      </c>
      <c s="32">
        <f>ROUND(ROUND(L24,2)*ROUND(G24,3),2)</f>
      </c>
      <c s="36" t="s">
        <v>649</v>
      </c>
      <c>
        <f>(M24*21)/100</f>
      </c>
      <c t="s">
        <v>28</v>
      </c>
    </row>
    <row r="25" spans="1:5" ht="25.5">
      <c r="A25" s="35" t="s">
        <v>56</v>
      </c>
      <c r="E25" s="39" t="s">
        <v>3248</v>
      </c>
    </row>
    <row r="26" spans="1:5" ht="25.5">
      <c r="A26" s="35" t="s">
        <v>57</v>
      </c>
      <c r="E26" s="40" t="s">
        <v>6143</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6146</v>
      </c>
      <c r="E8" s="30" t="s">
        <v>6145</v>
      </c>
      <c r="J8" s="29">
        <f>0+J9+J34+J47+J60+J85+J110</f>
      </c>
      <c s="29">
        <f>0+K9+K34+K47+K60+K85+K110</f>
      </c>
      <c s="29">
        <f>0+L9+L34+L47+L60+L85+L110</f>
      </c>
      <c s="29">
        <f>0+M9+M34+M47+M60+M85+M110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3015</v>
      </c>
      <c>
        <f>(M10*21)/100</f>
      </c>
      <c t="s">
        <v>28</v>
      </c>
    </row>
    <row r="11" spans="1:5" ht="12.75">
      <c r="A11" s="35" t="s">
        <v>56</v>
      </c>
      <c r="E11" s="39" t="s">
        <v>52</v>
      </c>
    </row>
    <row r="12" spans="1:5" ht="25.5">
      <c r="A12" s="35" t="s">
        <v>57</v>
      </c>
      <c r="E12" s="40" t="s">
        <v>6147</v>
      </c>
    </row>
    <row r="13" spans="1:5" ht="38.25">
      <c r="A13" t="s">
        <v>58</v>
      </c>
      <c r="E13" s="39" t="s">
        <v>5013</v>
      </c>
    </row>
    <row r="14" spans="1:16" ht="12.75">
      <c r="A14" t="s">
        <v>49</v>
      </c>
      <c s="34" t="s">
        <v>28</v>
      </c>
      <c s="34" t="s">
        <v>6148</v>
      </c>
      <c s="35" t="s">
        <v>52</v>
      </c>
      <c s="6" t="s">
        <v>6149</v>
      </c>
      <c s="36" t="s">
        <v>75</v>
      </c>
      <c s="37">
        <v>4.4</v>
      </c>
      <c s="36">
        <v>0</v>
      </c>
      <c s="36">
        <f>ROUND(G14*H14,6)</f>
      </c>
      <c r="L14" s="38">
        <v>0</v>
      </c>
      <c s="32">
        <f>ROUND(ROUND(L14,2)*ROUND(G14,3),2)</f>
      </c>
      <c s="36" t="s">
        <v>3015</v>
      </c>
      <c>
        <f>(M14*21)/100</f>
      </c>
      <c t="s">
        <v>28</v>
      </c>
    </row>
    <row r="15" spans="1:5" ht="12.75">
      <c r="A15" s="35" t="s">
        <v>56</v>
      </c>
      <c r="E15" s="39" t="s">
        <v>52</v>
      </c>
    </row>
    <row r="16" spans="1:5" ht="25.5">
      <c r="A16" s="35" t="s">
        <v>57</v>
      </c>
      <c r="E16" s="40" t="s">
        <v>6150</v>
      </c>
    </row>
    <row r="17" spans="1:5" ht="12.75">
      <c r="A17" t="s">
        <v>58</v>
      </c>
      <c r="E17" s="39" t="s">
        <v>5761</v>
      </c>
    </row>
    <row r="18" spans="1:16" ht="12.75">
      <c r="A18" t="s">
        <v>49</v>
      </c>
      <c s="34" t="s">
        <v>26</v>
      </c>
      <c s="34" t="s">
        <v>6151</v>
      </c>
      <c s="35" t="s">
        <v>52</v>
      </c>
      <c s="6" t="s">
        <v>6152</v>
      </c>
      <c s="36" t="s">
        <v>105</v>
      </c>
      <c s="37">
        <v>20</v>
      </c>
      <c s="36">
        <v>0</v>
      </c>
      <c s="36">
        <f>ROUND(G18*H18,6)</f>
      </c>
      <c r="L18" s="38">
        <v>0</v>
      </c>
      <c s="32">
        <f>ROUND(ROUND(L18,2)*ROUND(G18,3),2)</f>
      </c>
      <c s="36" t="s">
        <v>3015</v>
      </c>
      <c>
        <f>(M18*21)/100</f>
      </c>
      <c t="s">
        <v>28</v>
      </c>
    </row>
    <row r="19" spans="1:5" ht="12.75">
      <c r="A19" s="35" t="s">
        <v>56</v>
      </c>
      <c r="E19" s="39" t="s">
        <v>52</v>
      </c>
    </row>
    <row r="20" spans="1:5" ht="76.5">
      <c r="A20" s="35" t="s">
        <v>57</v>
      </c>
      <c r="E20" s="40" t="s">
        <v>6153</v>
      </c>
    </row>
    <row r="21" spans="1:5" ht="38.25">
      <c r="A21" t="s">
        <v>58</v>
      </c>
      <c r="E21" s="39" t="s">
        <v>6154</v>
      </c>
    </row>
    <row r="22" spans="1:16" ht="12.75">
      <c r="A22" t="s">
        <v>49</v>
      </c>
      <c s="34" t="s">
        <v>94</v>
      </c>
      <c s="34" t="s">
        <v>6155</v>
      </c>
      <c s="35" t="s">
        <v>52</v>
      </c>
      <c s="6" t="s">
        <v>6156</v>
      </c>
      <c s="36" t="s">
        <v>105</v>
      </c>
      <c s="37">
        <v>42</v>
      </c>
      <c s="36">
        <v>0</v>
      </c>
      <c s="36">
        <f>ROUND(G22*H22,6)</f>
      </c>
      <c r="L22" s="38">
        <v>0</v>
      </c>
      <c s="32">
        <f>ROUND(ROUND(L22,2)*ROUND(G22,3),2)</f>
      </c>
      <c s="36" t="s">
        <v>3015</v>
      </c>
      <c>
        <f>(M22*21)/100</f>
      </c>
      <c t="s">
        <v>28</v>
      </c>
    </row>
    <row r="23" spans="1:5" ht="12.75">
      <c r="A23" s="35" t="s">
        <v>56</v>
      </c>
      <c r="E23" s="39" t="s">
        <v>52</v>
      </c>
    </row>
    <row r="24" spans="1:5" ht="25.5">
      <c r="A24" s="35" t="s">
        <v>57</v>
      </c>
      <c r="E24" s="40" t="s">
        <v>6157</v>
      </c>
    </row>
    <row r="25" spans="1:5" ht="63.75">
      <c r="A25" t="s">
        <v>58</v>
      </c>
      <c r="E25" s="39" t="s">
        <v>6158</v>
      </c>
    </row>
    <row r="26" spans="1:16" ht="12.75">
      <c r="A26" t="s">
        <v>49</v>
      </c>
      <c s="34" t="s">
        <v>100</v>
      </c>
      <c s="34" t="s">
        <v>3747</v>
      </c>
      <c s="35" t="s">
        <v>52</v>
      </c>
      <c s="6" t="s">
        <v>3748</v>
      </c>
      <c s="36" t="s">
        <v>75</v>
      </c>
      <c s="37">
        <v>15.532</v>
      </c>
      <c s="36">
        <v>0</v>
      </c>
      <c s="36">
        <f>ROUND(G26*H26,6)</f>
      </c>
      <c r="L26" s="38">
        <v>0</v>
      </c>
      <c s="32">
        <f>ROUND(ROUND(L26,2)*ROUND(G26,3),2)</f>
      </c>
      <c s="36" t="s">
        <v>3015</v>
      </c>
      <c>
        <f>(M26*21)/100</f>
      </c>
      <c t="s">
        <v>28</v>
      </c>
    </row>
    <row r="27" spans="1:5" ht="12.75">
      <c r="A27" s="35" t="s">
        <v>56</v>
      </c>
      <c r="E27" s="39" t="s">
        <v>52</v>
      </c>
    </row>
    <row r="28" spans="1:5" ht="76.5">
      <c r="A28" s="35" t="s">
        <v>57</v>
      </c>
      <c r="E28" s="40" t="s">
        <v>6159</v>
      </c>
    </row>
    <row r="29" spans="1:5" ht="318.75">
      <c r="A29" t="s">
        <v>58</v>
      </c>
      <c r="E29" s="39" t="s">
        <v>3529</v>
      </c>
    </row>
    <row r="30" spans="1:16" ht="12.75">
      <c r="A30" t="s">
        <v>49</v>
      </c>
      <c s="34" t="s">
        <v>27</v>
      </c>
      <c s="34" t="s">
        <v>3548</v>
      </c>
      <c s="35" t="s">
        <v>52</v>
      </c>
      <c s="6" t="s">
        <v>3549</v>
      </c>
      <c s="36" t="s">
        <v>54</v>
      </c>
      <c s="37">
        <v>120</v>
      </c>
      <c s="36">
        <v>0</v>
      </c>
      <c s="36">
        <f>ROUND(G30*H30,6)</f>
      </c>
      <c r="L30" s="38">
        <v>0</v>
      </c>
      <c s="32">
        <f>ROUND(ROUND(L30,2)*ROUND(G30,3),2)</f>
      </c>
      <c s="36" t="s">
        <v>3015</v>
      </c>
      <c>
        <f>(M30*21)/100</f>
      </c>
      <c t="s">
        <v>28</v>
      </c>
    </row>
    <row r="31" spans="1:5" ht="12.75">
      <c r="A31" s="35" t="s">
        <v>56</v>
      </c>
      <c r="E31" s="39" t="s">
        <v>52</v>
      </c>
    </row>
    <row r="32" spans="1:5" ht="12.75">
      <c r="A32" s="35" t="s">
        <v>57</v>
      </c>
      <c r="E32" s="40" t="s">
        <v>52</v>
      </c>
    </row>
    <row r="33" spans="1:5" ht="25.5">
      <c r="A33" t="s">
        <v>58</v>
      </c>
      <c r="E33" s="39" t="s">
        <v>3550</v>
      </c>
    </row>
    <row r="34" spans="1:13" ht="12.75">
      <c r="A34" t="s">
        <v>47</v>
      </c>
      <c r="C34" s="31" t="s">
        <v>3564</v>
      </c>
      <c r="E34" s="33" t="s">
        <v>3565</v>
      </c>
      <c r="J34" s="32">
        <f>0</f>
      </c>
      <c s="32">
        <f>0</f>
      </c>
      <c s="32">
        <f>0+L35+L39+L43</f>
      </c>
      <c s="32">
        <f>0+M35+M39+M43</f>
      </c>
    </row>
    <row r="35" spans="1:16" ht="12.75">
      <c r="A35" t="s">
        <v>49</v>
      </c>
      <c s="34" t="s">
        <v>168</v>
      </c>
      <c s="34" t="s">
        <v>5034</v>
      </c>
      <c s="35" t="s">
        <v>52</v>
      </c>
      <c s="6" t="s">
        <v>5035</v>
      </c>
      <c s="36" t="s">
        <v>75</v>
      </c>
      <c s="37">
        <v>1.713</v>
      </c>
      <c s="36">
        <v>0</v>
      </c>
      <c s="36">
        <f>ROUND(G35*H35,6)</f>
      </c>
      <c r="L35" s="38">
        <v>0</v>
      </c>
      <c s="32">
        <f>ROUND(ROUND(L35,2)*ROUND(G35,3),2)</f>
      </c>
      <c s="36" t="s">
        <v>3015</v>
      </c>
      <c>
        <f>(M35*21)/100</f>
      </c>
      <c t="s">
        <v>28</v>
      </c>
    </row>
    <row r="36" spans="1:5" ht="12.75">
      <c r="A36" s="35" t="s">
        <v>56</v>
      </c>
      <c r="E36" s="39" t="s">
        <v>6160</v>
      </c>
    </row>
    <row r="37" spans="1:5" ht="76.5">
      <c r="A37" s="35" t="s">
        <v>57</v>
      </c>
      <c r="E37" s="40" t="s">
        <v>6161</v>
      </c>
    </row>
    <row r="38" spans="1:5" ht="382.5">
      <c r="A38" t="s">
        <v>58</v>
      </c>
      <c r="E38" s="39" t="s">
        <v>6162</v>
      </c>
    </row>
    <row r="39" spans="1:16" ht="12.75">
      <c r="A39" t="s">
        <v>49</v>
      </c>
      <c s="34" t="s">
        <v>534</v>
      </c>
      <c s="34" t="s">
        <v>4656</v>
      </c>
      <c s="35" t="s">
        <v>52</v>
      </c>
      <c s="6" t="s">
        <v>5039</v>
      </c>
      <c s="36" t="s">
        <v>648</v>
      </c>
      <c s="37">
        <v>0.248</v>
      </c>
      <c s="36">
        <v>0</v>
      </c>
      <c s="36">
        <f>ROUND(G39*H39,6)</f>
      </c>
      <c r="L39" s="38">
        <v>0</v>
      </c>
      <c s="32">
        <f>ROUND(ROUND(L39,2)*ROUND(G39,3),2)</f>
      </c>
      <c s="36" t="s">
        <v>3015</v>
      </c>
      <c>
        <f>(M39*21)/100</f>
      </c>
      <c t="s">
        <v>28</v>
      </c>
    </row>
    <row r="40" spans="1:5" ht="12.75">
      <c r="A40" s="35" t="s">
        <v>56</v>
      </c>
      <c r="E40" s="39" t="s">
        <v>52</v>
      </c>
    </row>
    <row r="41" spans="1:5" ht="25.5">
      <c r="A41" s="35" t="s">
        <v>57</v>
      </c>
      <c r="E41" s="40" t="s">
        <v>6163</v>
      </c>
    </row>
    <row r="42" spans="1:5" ht="242.25">
      <c r="A42" t="s">
        <v>58</v>
      </c>
      <c r="E42" s="39" t="s">
        <v>5041</v>
      </c>
    </row>
    <row r="43" spans="1:16" ht="12.75">
      <c r="A43" t="s">
        <v>49</v>
      </c>
      <c s="34" t="s">
        <v>673</v>
      </c>
      <c s="34" t="s">
        <v>5314</v>
      </c>
      <c s="35" t="s">
        <v>52</v>
      </c>
      <c s="6" t="s">
        <v>3798</v>
      </c>
      <c s="36" t="s">
        <v>2207</v>
      </c>
      <c s="37">
        <v>300.39</v>
      </c>
      <c s="36">
        <v>0</v>
      </c>
      <c s="36">
        <f>ROUND(G43*H43,6)</f>
      </c>
      <c r="L43" s="38">
        <v>0</v>
      </c>
      <c s="32">
        <f>ROUND(ROUND(L43,2)*ROUND(G43,3),2)</f>
      </c>
      <c s="36" t="s">
        <v>3015</v>
      </c>
      <c>
        <f>(M43*21)/100</f>
      </c>
      <c t="s">
        <v>28</v>
      </c>
    </row>
    <row r="44" spans="1:5" ht="12.75">
      <c r="A44" s="35" t="s">
        <v>56</v>
      </c>
      <c r="E44" s="39" t="s">
        <v>52</v>
      </c>
    </row>
    <row r="45" spans="1:5" ht="63.75">
      <c r="A45" s="35" t="s">
        <v>57</v>
      </c>
      <c r="E45" s="40" t="s">
        <v>6164</v>
      </c>
    </row>
    <row r="46" spans="1:5" ht="293.25">
      <c r="A46" t="s">
        <v>58</v>
      </c>
      <c r="E46" s="39" t="s">
        <v>4252</v>
      </c>
    </row>
    <row r="47" spans="1:13" ht="12.75">
      <c r="A47" t="s">
        <v>47</v>
      </c>
      <c r="C47" s="31" t="s">
        <v>3584</v>
      </c>
      <c r="E47" s="33" t="s">
        <v>3585</v>
      </c>
      <c r="J47" s="32">
        <f>0</f>
      </c>
      <c s="32">
        <f>0</f>
      </c>
      <c s="32">
        <f>0+L48+L52+L56</f>
      </c>
      <c s="32">
        <f>0+M48+M52+M56</f>
      </c>
    </row>
    <row r="48" spans="1:16" ht="12.75">
      <c r="A48" t="s">
        <v>49</v>
      </c>
      <c s="34" t="s">
        <v>677</v>
      </c>
      <c s="34" t="s">
        <v>3805</v>
      </c>
      <c s="35" t="s">
        <v>52</v>
      </c>
      <c s="6" t="s">
        <v>3806</v>
      </c>
      <c s="36" t="s">
        <v>75</v>
      </c>
      <c s="37">
        <v>4.092</v>
      </c>
      <c s="36">
        <v>0</v>
      </c>
      <c s="36">
        <f>ROUND(G48*H48,6)</f>
      </c>
      <c r="L48" s="38">
        <v>0</v>
      </c>
      <c s="32">
        <f>ROUND(ROUND(L48,2)*ROUND(G48,3),2)</f>
      </c>
      <c s="36" t="s">
        <v>3015</v>
      </c>
      <c>
        <f>(M48*21)/100</f>
      </c>
      <c t="s">
        <v>28</v>
      </c>
    </row>
    <row r="49" spans="1:5" ht="12.75">
      <c r="A49" s="35" t="s">
        <v>56</v>
      </c>
      <c r="E49" s="39" t="s">
        <v>52</v>
      </c>
    </row>
    <row r="50" spans="1:5" ht="25.5">
      <c r="A50" s="35" t="s">
        <v>57</v>
      </c>
      <c r="E50" s="40" t="s">
        <v>6165</v>
      </c>
    </row>
    <row r="51" spans="1:5" ht="369.75">
      <c r="A51" t="s">
        <v>58</v>
      </c>
      <c r="E51" s="39" t="s">
        <v>3573</v>
      </c>
    </row>
    <row r="52" spans="1:16" ht="12.75">
      <c r="A52" t="s">
        <v>49</v>
      </c>
      <c s="34" t="s">
        <v>681</v>
      </c>
      <c s="34" t="s">
        <v>6166</v>
      </c>
      <c s="35" t="s">
        <v>52</v>
      </c>
      <c s="6" t="s">
        <v>6167</v>
      </c>
      <c s="36" t="s">
        <v>648</v>
      </c>
      <c s="37">
        <v>0.033</v>
      </c>
      <c s="36">
        <v>0</v>
      </c>
      <c s="36">
        <f>ROUND(G52*H52,6)</f>
      </c>
      <c r="L52" s="38">
        <v>0</v>
      </c>
      <c s="32">
        <f>ROUND(ROUND(L52,2)*ROUND(G52,3),2)</f>
      </c>
      <c s="36" t="s">
        <v>3015</v>
      </c>
      <c>
        <f>(M52*21)/100</f>
      </c>
      <c t="s">
        <v>28</v>
      </c>
    </row>
    <row r="53" spans="1:5" ht="12.75">
      <c r="A53" s="35" t="s">
        <v>56</v>
      </c>
      <c r="E53" s="39" t="s">
        <v>52</v>
      </c>
    </row>
    <row r="54" spans="1:5" ht="25.5">
      <c r="A54" s="35" t="s">
        <v>57</v>
      </c>
      <c r="E54" s="40" t="s">
        <v>6168</v>
      </c>
    </row>
    <row r="55" spans="1:5" ht="12.75">
      <c r="A55" t="s">
        <v>58</v>
      </c>
      <c r="E55" s="39" t="s">
        <v>5761</v>
      </c>
    </row>
    <row r="56" spans="1:16" ht="12.75">
      <c r="A56" t="s">
        <v>49</v>
      </c>
      <c s="34" t="s">
        <v>685</v>
      </c>
      <c s="34" t="s">
        <v>3589</v>
      </c>
      <c s="35" t="s">
        <v>52</v>
      </c>
      <c s="6" t="s">
        <v>3590</v>
      </c>
      <c s="36" t="s">
        <v>75</v>
      </c>
      <c s="37">
        <v>9.68</v>
      </c>
      <c s="36">
        <v>0</v>
      </c>
      <c s="36">
        <f>ROUND(G56*H56,6)</f>
      </c>
      <c r="L56" s="38">
        <v>0</v>
      </c>
      <c s="32">
        <f>ROUND(ROUND(L56,2)*ROUND(G56,3),2)</f>
      </c>
      <c s="36" t="s">
        <v>3015</v>
      </c>
      <c>
        <f>(M56*21)/100</f>
      </c>
      <c t="s">
        <v>28</v>
      </c>
    </row>
    <row r="57" spans="1:5" ht="12.75">
      <c r="A57" s="35" t="s">
        <v>56</v>
      </c>
      <c r="E57" s="39" t="s">
        <v>52</v>
      </c>
    </row>
    <row r="58" spans="1:5" ht="25.5">
      <c r="A58" s="35" t="s">
        <v>57</v>
      </c>
      <c r="E58" s="40" t="s">
        <v>6169</v>
      </c>
    </row>
    <row r="59" spans="1:5" ht="114.75">
      <c r="A59" t="s">
        <v>58</v>
      </c>
      <c r="E59" s="39" t="s">
        <v>6170</v>
      </c>
    </row>
    <row r="60" spans="1:13" ht="12.75">
      <c r="A60" t="s">
        <v>47</v>
      </c>
      <c r="C60" s="31" t="s">
        <v>5057</v>
      </c>
      <c r="E60" s="33" t="s">
        <v>5058</v>
      </c>
      <c r="J60" s="32">
        <f>0</f>
      </c>
      <c s="32">
        <f>0</f>
      </c>
      <c s="32">
        <f>0+L61+L65+L69+L73+L77+L81</f>
      </c>
      <c s="32">
        <f>0+M61+M65+M69+M73+M77+M81</f>
      </c>
    </row>
    <row r="61" spans="1:16" ht="12.75">
      <c r="A61" t="s">
        <v>49</v>
      </c>
      <c s="34" t="s">
        <v>50</v>
      </c>
      <c s="34" t="s">
        <v>6171</v>
      </c>
      <c s="35" t="s">
        <v>52</v>
      </c>
      <c s="6" t="s">
        <v>6172</v>
      </c>
      <c s="36" t="s">
        <v>54</v>
      </c>
      <c s="37">
        <v>20.91</v>
      </c>
      <c s="36">
        <v>0</v>
      </c>
      <c s="36">
        <f>ROUND(G61*H61,6)</f>
      </c>
      <c r="L61" s="38">
        <v>0</v>
      </c>
      <c s="32">
        <f>ROUND(ROUND(L61,2)*ROUND(G61,3),2)</f>
      </c>
      <c s="36" t="s">
        <v>3015</v>
      </c>
      <c>
        <f>(M61*21)/100</f>
      </c>
      <c t="s">
        <v>28</v>
      </c>
    </row>
    <row r="62" spans="1:5" ht="12.75">
      <c r="A62" s="35" t="s">
        <v>56</v>
      </c>
      <c r="E62" s="39" t="s">
        <v>52</v>
      </c>
    </row>
    <row r="63" spans="1:5" ht="63.75">
      <c r="A63" s="35" t="s">
        <v>57</v>
      </c>
      <c r="E63" s="40" t="s">
        <v>6173</v>
      </c>
    </row>
    <row r="64" spans="1:5" ht="76.5">
      <c r="A64" t="s">
        <v>58</v>
      </c>
      <c r="E64" s="39" t="s">
        <v>5061</v>
      </c>
    </row>
    <row r="65" spans="1:16" ht="12.75">
      <c r="A65" t="s">
        <v>49</v>
      </c>
      <c s="34" t="s">
        <v>60</v>
      </c>
      <c s="34" t="s">
        <v>4820</v>
      </c>
      <c s="35" t="s">
        <v>52</v>
      </c>
      <c s="6" t="s">
        <v>5059</v>
      </c>
      <c s="36" t="s">
        <v>54</v>
      </c>
      <c s="37">
        <v>20.91</v>
      </c>
      <c s="36">
        <v>0</v>
      </c>
      <c s="36">
        <f>ROUND(G65*H65,6)</f>
      </c>
      <c r="L65" s="38">
        <v>0</v>
      </c>
      <c s="32">
        <f>ROUND(ROUND(L65,2)*ROUND(G65,3),2)</f>
      </c>
      <c s="36" t="s">
        <v>3015</v>
      </c>
      <c>
        <f>(M65*21)/100</f>
      </c>
      <c t="s">
        <v>28</v>
      </c>
    </row>
    <row r="66" spans="1:5" ht="12.75">
      <c r="A66" s="35" t="s">
        <v>56</v>
      </c>
      <c r="E66" s="39" t="s">
        <v>52</v>
      </c>
    </row>
    <row r="67" spans="1:5" ht="63.75">
      <c r="A67" s="35" t="s">
        <v>57</v>
      </c>
      <c r="E67" s="40" t="s">
        <v>6173</v>
      </c>
    </row>
    <row r="68" spans="1:5" ht="76.5">
      <c r="A68" t="s">
        <v>58</v>
      </c>
      <c r="E68" s="39" t="s">
        <v>5061</v>
      </c>
    </row>
    <row r="69" spans="1:16" ht="12.75">
      <c r="A69" t="s">
        <v>49</v>
      </c>
      <c s="34" t="s">
        <v>64</v>
      </c>
      <c s="34" t="s">
        <v>5062</v>
      </c>
      <c s="35" t="s">
        <v>52</v>
      </c>
      <c s="6" t="s">
        <v>5063</v>
      </c>
      <c s="36" t="s">
        <v>54</v>
      </c>
      <c s="37">
        <v>20.91</v>
      </c>
      <c s="36">
        <v>0</v>
      </c>
      <c s="36">
        <f>ROUND(G69*H69,6)</f>
      </c>
      <c r="L69" s="38">
        <v>0</v>
      </c>
      <c s="32">
        <f>ROUND(ROUND(L69,2)*ROUND(G69,3),2)</f>
      </c>
      <c s="36" t="s">
        <v>3015</v>
      </c>
      <c>
        <f>(M69*21)/100</f>
      </c>
      <c t="s">
        <v>28</v>
      </c>
    </row>
    <row r="70" spans="1:5" ht="12.75">
      <c r="A70" s="35" t="s">
        <v>56</v>
      </c>
      <c r="E70" s="39" t="s">
        <v>52</v>
      </c>
    </row>
    <row r="71" spans="1:5" ht="63.75">
      <c r="A71" s="35" t="s">
        <v>57</v>
      </c>
      <c r="E71" s="40" t="s">
        <v>6173</v>
      </c>
    </row>
    <row r="72" spans="1:5" ht="76.5">
      <c r="A72" t="s">
        <v>58</v>
      </c>
      <c r="E72" s="39" t="s">
        <v>5061</v>
      </c>
    </row>
    <row r="73" spans="1:16" ht="12.75">
      <c r="A73" t="s">
        <v>49</v>
      </c>
      <c s="34" t="s">
        <v>69</v>
      </c>
      <c s="34" t="s">
        <v>6174</v>
      </c>
      <c s="35" t="s">
        <v>52</v>
      </c>
      <c s="6" t="s">
        <v>6175</v>
      </c>
      <c s="36" t="s">
        <v>54</v>
      </c>
      <c s="37">
        <v>20.91</v>
      </c>
      <c s="36">
        <v>0</v>
      </c>
      <c s="36">
        <f>ROUND(G73*H73,6)</f>
      </c>
      <c r="L73" s="38">
        <v>0</v>
      </c>
      <c s="32">
        <f>ROUND(ROUND(L73,2)*ROUND(G73,3),2)</f>
      </c>
      <c s="36" t="s">
        <v>3015</v>
      </c>
      <c>
        <f>(M73*21)/100</f>
      </c>
      <c t="s">
        <v>28</v>
      </c>
    </row>
    <row r="74" spans="1:5" ht="12.75">
      <c r="A74" s="35" t="s">
        <v>56</v>
      </c>
      <c r="E74" s="39" t="s">
        <v>52</v>
      </c>
    </row>
    <row r="75" spans="1:5" ht="63.75">
      <c r="A75" s="35" t="s">
        <v>57</v>
      </c>
      <c r="E75" s="40" t="s">
        <v>6173</v>
      </c>
    </row>
    <row r="76" spans="1:5" ht="63.75">
      <c r="A76" t="s">
        <v>58</v>
      </c>
      <c r="E76" s="39" t="s">
        <v>5199</v>
      </c>
    </row>
    <row r="77" spans="1:16" ht="12.75">
      <c r="A77" t="s">
        <v>49</v>
      </c>
      <c s="34" t="s">
        <v>72</v>
      </c>
      <c s="34" t="s">
        <v>6176</v>
      </c>
      <c s="35" t="s">
        <v>52</v>
      </c>
      <c s="6" t="s">
        <v>6177</v>
      </c>
      <c s="36" t="s">
        <v>54</v>
      </c>
      <c s="37">
        <v>20.91</v>
      </c>
      <c s="36">
        <v>0</v>
      </c>
      <c s="36">
        <f>ROUND(G77*H77,6)</f>
      </c>
      <c r="L77" s="38">
        <v>0</v>
      </c>
      <c s="32">
        <f>ROUND(ROUND(L77,2)*ROUND(G77,3),2)</f>
      </c>
      <c s="36" t="s">
        <v>3015</v>
      </c>
      <c>
        <f>(M77*21)/100</f>
      </c>
      <c t="s">
        <v>28</v>
      </c>
    </row>
    <row r="78" spans="1:5" ht="12.75">
      <c r="A78" s="35" t="s">
        <v>56</v>
      </c>
      <c r="E78" s="39" t="s">
        <v>52</v>
      </c>
    </row>
    <row r="79" spans="1:5" ht="63.75">
      <c r="A79" s="35" t="s">
        <v>57</v>
      </c>
      <c r="E79" s="40" t="s">
        <v>6173</v>
      </c>
    </row>
    <row r="80" spans="1:5" ht="76.5">
      <c r="A80" t="s">
        <v>58</v>
      </c>
      <c r="E80" s="39" t="s">
        <v>5061</v>
      </c>
    </row>
    <row r="81" spans="1:16" ht="12.75">
      <c r="A81" t="s">
        <v>49</v>
      </c>
      <c s="34" t="s">
        <v>78</v>
      </c>
      <c s="34" t="s">
        <v>6178</v>
      </c>
      <c s="35" t="s">
        <v>52</v>
      </c>
      <c s="6" t="s">
        <v>6179</v>
      </c>
      <c s="36" t="s">
        <v>54</v>
      </c>
      <c s="37">
        <v>20.91</v>
      </c>
      <c s="36">
        <v>0</v>
      </c>
      <c s="36">
        <f>ROUND(G81*H81,6)</f>
      </c>
      <c r="L81" s="38">
        <v>0</v>
      </c>
      <c s="32">
        <f>ROUND(ROUND(L81,2)*ROUND(G81,3),2)</f>
      </c>
      <c s="36" t="s">
        <v>3015</v>
      </c>
      <c>
        <f>(M81*21)/100</f>
      </c>
      <c t="s">
        <v>28</v>
      </c>
    </row>
    <row r="82" spans="1:5" ht="12.75">
      <c r="A82" s="35" t="s">
        <v>56</v>
      </c>
      <c r="E82" s="39" t="s">
        <v>52</v>
      </c>
    </row>
    <row r="83" spans="1:5" ht="63.75">
      <c r="A83" s="35" t="s">
        <v>57</v>
      </c>
      <c r="E83" s="40" t="s">
        <v>6173</v>
      </c>
    </row>
    <row r="84" spans="1:5" ht="76.5">
      <c r="A84" t="s">
        <v>58</v>
      </c>
      <c r="E84" s="39" t="s">
        <v>6180</v>
      </c>
    </row>
    <row r="85" spans="1:13" ht="12.75">
      <c r="A85" t="s">
        <v>47</v>
      </c>
      <c r="C85" s="31" t="s">
        <v>3185</v>
      </c>
      <c r="E85" s="33" t="s">
        <v>1744</v>
      </c>
      <c r="J85" s="32">
        <f>0</f>
      </c>
      <c s="32">
        <f>0</f>
      </c>
      <c s="32">
        <f>0+L86+L90+L94+L98+L102+L106</f>
      </c>
      <c s="32">
        <f>0+M86+M90+M94+M98+M102+M106</f>
      </c>
    </row>
    <row r="86" spans="1:16" ht="12.75">
      <c r="A86" t="s">
        <v>49</v>
      </c>
      <c s="34" t="s">
        <v>83</v>
      </c>
      <c s="34" t="s">
        <v>6181</v>
      </c>
      <c s="35" t="s">
        <v>52</v>
      </c>
      <c s="6" t="s">
        <v>6182</v>
      </c>
      <c s="36" t="s">
        <v>105</v>
      </c>
      <c s="37">
        <v>42</v>
      </c>
      <c s="36">
        <v>0</v>
      </c>
      <c s="36">
        <f>ROUND(G86*H86,6)</f>
      </c>
      <c r="L86" s="38">
        <v>0</v>
      </c>
      <c s="32">
        <f>ROUND(ROUND(L86,2)*ROUND(G86,3),2)</f>
      </c>
      <c s="36" t="s">
        <v>3015</v>
      </c>
      <c>
        <f>(M86*21)/100</f>
      </c>
      <c t="s">
        <v>28</v>
      </c>
    </row>
    <row r="87" spans="1:5" ht="12.75">
      <c r="A87" s="35" t="s">
        <v>56</v>
      </c>
      <c r="E87" s="39" t="s">
        <v>52</v>
      </c>
    </row>
    <row r="88" spans="1:5" ht="76.5">
      <c r="A88" s="35" t="s">
        <v>57</v>
      </c>
      <c r="E88" s="40" t="s">
        <v>6183</v>
      </c>
    </row>
    <row r="89" spans="1:5" ht="51">
      <c r="A89" t="s">
        <v>58</v>
      </c>
      <c r="E89" s="39" t="s">
        <v>6184</v>
      </c>
    </row>
    <row r="90" spans="1:16" ht="12.75">
      <c r="A90" t="s">
        <v>49</v>
      </c>
      <c s="34" t="s">
        <v>87</v>
      </c>
      <c s="34" t="s">
        <v>4941</v>
      </c>
      <c s="35" t="s">
        <v>52</v>
      </c>
      <c s="6" t="s">
        <v>5069</v>
      </c>
      <c s="36" t="s">
        <v>54</v>
      </c>
      <c s="37">
        <v>20.91</v>
      </c>
      <c s="36">
        <v>0</v>
      </c>
      <c s="36">
        <f>ROUND(G90*H90,6)</f>
      </c>
      <c r="L90" s="38">
        <v>0</v>
      </c>
      <c s="32">
        <f>ROUND(ROUND(L90,2)*ROUND(G90,3),2)</f>
      </c>
      <c s="36" t="s">
        <v>3015</v>
      </c>
      <c>
        <f>(M90*21)/100</f>
      </c>
      <c t="s">
        <v>28</v>
      </c>
    </row>
    <row r="91" spans="1:5" ht="12.75">
      <c r="A91" s="35" t="s">
        <v>56</v>
      </c>
      <c r="E91" s="39" t="s">
        <v>52</v>
      </c>
    </row>
    <row r="92" spans="1:5" ht="63.75">
      <c r="A92" s="35" t="s">
        <v>57</v>
      </c>
      <c r="E92" s="40" t="s">
        <v>6173</v>
      </c>
    </row>
    <row r="93" spans="1:5" ht="25.5">
      <c r="A93" t="s">
        <v>58</v>
      </c>
      <c r="E93" s="39" t="s">
        <v>5071</v>
      </c>
    </row>
    <row r="94" spans="1:16" ht="12.75">
      <c r="A94" t="s">
        <v>49</v>
      </c>
      <c s="34" t="s">
        <v>91</v>
      </c>
      <c s="34" t="s">
        <v>6185</v>
      </c>
      <c s="35" t="s">
        <v>52</v>
      </c>
      <c s="6" t="s">
        <v>6186</v>
      </c>
      <c s="36" t="s">
        <v>54</v>
      </c>
      <c s="37">
        <v>20.91</v>
      </c>
      <c s="36">
        <v>0</v>
      </c>
      <c s="36">
        <f>ROUND(G94*H94,6)</f>
      </c>
      <c r="L94" s="38">
        <v>0</v>
      </c>
      <c s="32">
        <f>ROUND(ROUND(L94,2)*ROUND(G94,3),2)</f>
      </c>
      <c s="36" t="s">
        <v>3015</v>
      </c>
      <c>
        <f>(M94*21)/100</f>
      </c>
      <c t="s">
        <v>28</v>
      </c>
    </row>
    <row r="95" spans="1:5" ht="12.75">
      <c r="A95" s="35" t="s">
        <v>56</v>
      </c>
      <c r="E95" s="39" t="s">
        <v>52</v>
      </c>
    </row>
    <row r="96" spans="1:5" ht="63.75">
      <c r="A96" s="35" t="s">
        <v>57</v>
      </c>
      <c r="E96" s="40" t="s">
        <v>6173</v>
      </c>
    </row>
    <row r="97" spans="1:5" ht="25.5">
      <c r="A97" t="s">
        <v>58</v>
      </c>
      <c r="E97" s="39" t="s">
        <v>5071</v>
      </c>
    </row>
    <row r="98" spans="1:16" ht="12.75">
      <c r="A98" t="s">
        <v>49</v>
      </c>
      <c s="34" t="s">
        <v>96</v>
      </c>
      <c s="34" t="s">
        <v>6187</v>
      </c>
      <c s="35" t="s">
        <v>52</v>
      </c>
      <c s="6" t="s">
        <v>6188</v>
      </c>
      <c s="36" t="s">
        <v>75</v>
      </c>
      <c s="37">
        <v>8</v>
      </c>
      <c s="36">
        <v>0</v>
      </c>
      <c s="36">
        <f>ROUND(G98*H98,6)</f>
      </c>
      <c r="L98" s="38">
        <v>0</v>
      </c>
      <c s="32">
        <f>ROUND(ROUND(L98,2)*ROUND(G98,3),2)</f>
      </c>
      <c s="36" t="s">
        <v>3015</v>
      </c>
      <c>
        <f>(M98*21)/100</f>
      </c>
      <c t="s">
        <v>28</v>
      </c>
    </row>
    <row r="99" spans="1:5" ht="12.75">
      <c r="A99" s="35" t="s">
        <v>56</v>
      </c>
      <c r="E99" s="39" t="s">
        <v>52</v>
      </c>
    </row>
    <row r="100" spans="1:5" ht="25.5">
      <c r="A100" s="35" t="s">
        <v>57</v>
      </c>
      <c r="E100" s="40" t="s">
        <v>6189</v>
      </c>
    </row>
    <row r="101" spans="1:5" ht="114.75">
      <c r="A101" t="s">
        <v>58</v>
      </c>
      <c r="E101" s="39" t="s">
        <v>3899</v>
      </c>
    </row>
    <row r="102" spans="1:16" ht="12.75">
      <c r="A102" t="s">
        <v>49</v>
      </c>
      <c s="34" t="s">
        <v>1000</v>
      </c>
      <c s="34" t="s">
        <v>4160</v>
      </c>
      <c s="35" t="s">
        <v>52</v>
      </c>
      <c s="6" t="s">
        <v>4161</v>
      </c>
      <c s="36" t="s">
        <v>75</v>
      </c>
      <c s="37">
        <v>3.1</v>
      </c>
      <c s="36">
        <v>0</v>
      </c>
      <c s="36">
        <f>ROUND(G102*H102,6)</f>
      </c>
      <c r="L102" s="38">
        <v>0</v>
      </c>
      <c s="32">
        <f>ROUND(ROUND(L102,2)*ROUND(G102,3),2)</f>
      </c>
      <c s="36" t="s">
        <v>3015</v>
      </c>
      <c>
        <f>(M102*21)/100</f>
      </c>
      <c t="s">
        <v>28</v>
      </c>
    </row>
    <row r="103" spans="1:5" ht="12.75">
      <c r="A103" s="35" t="s">
        <v>56</v>
      </c>
      <c r="E103" s="39" t="s">
        <v>52</v>
      </c>
    </row>
    <row r="104" spans="1:5" ht="25.5">
      <c r="A104" s="35" t="s">
        <v>57</v>
      </c>
      <c r="E104" s="40" t="s">
        <v>6190</v>
      </c>
    </row>
    <row r="105" spans="1:5" ht="114.75">
      <c r="A105" t="s">
        <v>58</v>
      </c>
      <c r="E105" s="39" t="s">
        <v>3899</v>
      </c>
    </row>
    <row r="106" spans="1:16" ht="12.75">
      <c r="A106" t="s">
        <v>49</v>
      </c>
      <c s="34" t="s">
        <v>102</v>
      </c>
      <c s="34" t="s">
        <v>6191</v>
      </c>
      <c s="35" t="s">
        <v>52</v>
      </c>
      <c s="6" t="s">
        <v>6192</v>
      </c>
      <c s="36" t="s">
        <v>54</v>
      </c>
      <c s="37">
        <v>20.91</v>
      </c>
      <c s="36">
        <v>0</v>
      </c>
      <c s="36">
        <f>ROUND(G106*H106,6)</f>
      </c>
      <c r="L106" s="38">
        <v>0</v>
      </c>
      <c s="32">
        <f>ROUND(ROUND(L106,2)*ROUND(G106,3),2)</f>
      </c>
      <c s="36" t="s">
        <v>1063</v>
      </c>
      <c>
        <f>(M106*21)/100</f>
      </c>
      <c t="s">
        <v>28</v>
      </c>
    </row>
    <row r="107" spans="1:5" ht="12.75">
      <c r="A107" s="35" t="s">
        <v>56</v>
      </c>
      <c r="E107" s="39" t="s">
        <v>52</v>
      </c>
    </row>
    <row r="108" spans="1:5" ht="63.75">
      <c r="A108" s="35" t="s">
        <v>57</v>
      </c>
      <c r="E108" s="40" t="s">
        <v>6173</v>
      </c>
    </row>
    <row r="109" spans="1:5" ht="25.5">
      <c r="A109" t="s">
        <v>58</v>
      </c>
      <c r="E109" s="39" t="s">
        <v>5071</v>
      </c>
    </row>
    <row r="110" spans="1:13" ht="12.75">
      <c r="A110" t="s">
        <v>47</v>
      </c>
      <c r="C110" s="31" t="s">
        <v>642</v>
      </c>
      <c r="E110" s="33" t="s">
        <v>643</v>
      </c>
      <c r="J110" s="32">
        <f>0</f>
      </c>
      <c s="32">
        <f>0</f>
      </c>
      <c s="32">
        <f>0+L111+L115+L119+L123+L127</f>
      </c>
      <c s="32">
        <f>0+M111+M115+M119+M123+M127</f>
      </c>
    </row>
    <row r="111" spans="1:16" ht="25.5">
      <c r="A111" t="s">
        <v>49</v>
      </c>
      <c s="34" t="s">
        <v>924</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3248</v>
      </c>
    </row>
    <row r="113" spans="1:5" ht="38.25">
      <c r="A113" s="35" t="s">
        <v>57</v>
      </c>
      <c r="E113" s="40" t="s">
        <v>6193</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3248</v>
      </c>
    </row>
    <row r="117" spans="1:5" ht="25.5">
      <c r="A117" s="35" t="s">
        <v>57</v>
      </c>
      <c r="E117" s="40" t="s">
        <v>6194</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3248</v>
      </c>
    </row>
    <row r="121" spans="1:5" ht="25.5">
      <c r="A121" s="35" t="s">
        <v>57</v>
      </c>
      <c r="E121" s="40" t="s">
        <v>6195</v>
      </c>
    </row>
    <row r="122" spans="1:5" ht="102">
      <c r="A122" t="s">
        <v>58</v>
      </c>
      <c r="E122" s="39" t="s">
        <v>651</v>
      </c>
    </row>
    <row r="123" spans="1:16" ht="25.5">
      <c r="A123" t="s">
        <v>49</v>
      </c>
      <c s="34" t="s">
        <v>116</v>
      </c>
      <c s="34" t="s">
        <v>4216</v>
      </c>
      <c s="35" t="s">
        <v>4217</v>
      </c>
      <c s="6" t="s">
        <v>4218</v>
      </c>
      <c s="36" t="s">
        <v>648</v>
      </c>
      <c s="37">
        <v>14.4</v>
      </c>
      <c s="36">
        <v>0</v>
      </c>
      <c s="36">
        <f>ROUND(G123*H123,6)</f>
      </c>
      <c r="L123" s="38">
        <v>0</v>
      </c>
      <c s="32">
        <f>ROUND(ROUND(L123,2)*ROUND(G123,3),2)</f>
      </c>
      <c s="36" t="s">
        <v>649</v>
      </c>
      <c>
        <f>(M123*21)/100</f>
      </c>
      <c t="s">
        <v>28</v>
      </c>
    </row>
    <row r="124" spans="1:5" ht="25.5">
      <c r="A124" s="35" t="s">
        <v>56</v>
      </c>
      <c r="E124" s="39" t="s">
        <v>3248</v>
      </c>
    </row>
    <row r="125" spans="1:5" ht="25.5">
      <c r="A125" s="35" t="s">
        <v>57</v>
      </c>
      <c r="E125" s="40" t="s">
        <v>6196</v>
      </c>
    </row>
    <row r="126" spans="1:5" ht="102">
      <c r="A126" t="s">
        <v>58</v>
      </c>
      <c r="E126" s="39" t="s">
        <v>651</v>
      </c>
    </row>
    <row r="127" spans="1:16" ht="38.25">
      <c r="A127" t="s">
        <v>49</v>
      </c>
      <c s="34" t="s">
        <v>120</v>
      </c>
      <c s="34" t="s">
        <v>3426</v>
      </c>
      <c s="35" t="s">
        <v>3427</v>
      </c>
      <c s="6" t="s">
        <v>3428</v>
      </c>
      <c s="36" t="s">
        <v>648</v>
      </c>
      <c s="37">
        <v>8.387</v>
      </c>
      <c s="36">
        <v>0</v>
      </c>
      <c s="36">
        <f>ROUND(G127*H127,6)</f>
      </c>
      <c r="L127" s="38">
        <v>0</v>
      </c>
      <c s="32">
        <f>ROUND(ROUND(L127,2)*ROUND(G127,3),2)</f>
      </c>
      <c s="36" t="s">
        <v>649</v>
      </c>
      <c>
        <f>(M127*21)/100</f>
      </c>
      <c t="s">
        <v>28</v>
      </c>
    </row>
    <row r="128" spans="1:5" ht="25.5">
      <c r="A128" s="35" t="s">
        <v>56</v>
      </c>
      <c r="E128" s="39" t="s">
        <v>3248</v>
      </c>
    </row>
    <row r="129" spans="1:5" ht="38.25">
      <c r="A129" s="35" t="s">
        <v>57</v>
      </c>
      <c r="E129" s="40" t="s">
        <v>6197</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6200</v>
      </c>
      <c r="E8" s="30" t="s">
        <v>6199</v>
      </c>
      <c r="J8" s="29">
        <f>0+J9+J26+J31+J44+J57+J86+J115</f>
      </c>
      <c s="29">
        <f>0+K9+K26+K31+K44+K57+K86+K115</f>
      </c>
      <c s="29">
        <f>0+L9+L26+L31+L44+L57+L86+L115</f>
      </c>
      <c s="29">
        <f>0+M9+M26+M31+M44+M57+M86+M115</f>
      </c>
    </row>
    <row r="9" spans="1:13" ht="12.75">
      <c r="A9" t="s">
        <v>47</v>
      </c>
      <c r="C9" s="31" t="s">
        <v>3017</v>
      </c>
      <c r="E9" s="33" t="s">
        <v>1157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52</v>
      </c>
    </row>
    <row r="12" spans="1:5" ht="25.5">
      <c r="A12" s="35" t="s">
        <v>57</v>
      </c>
      <c r="E12" s="40" t="s">
        <v>6201</v>
      </c>
    </row>
    <row r="13" spans="1:5" ht="38.25">
      <c r="A13" t="s">
        <v>58</v>
      </c>
      <c r="E13" s="39" t="s">
        <v>5013</v>
      </c>
    </row>
    <row r="14" spans="1:16" ht="12.75">
      <c r="A14" t="s">
        <v>49</v>
      </c>
      <c s="34" t="s">
        <v>28</v>
      </c>
      <c s="34" t="s">
        <v>6155</v>
      </c>
      <c s="35" t="s">
        <v>52</v>
      </c>
      <c s="6" t="s">
        <v>6156</v>
      </c>
      <c s="36" t="s">
        <v>105</v>
      </c>
      <c s="37">
        <v>21</v>
      </c>
      <c s="36">
        <v>0</v>
      </c>
      <c s="36">
        <f>ROUND(G14*H14,6)</f>
      </c>
      <c r="L14" s="38">
        <v>0</v>
      </c>
      <c s="32">
        <f>ROUND(ROUND(L14,2)*ROUND(G14,3),2)</f>
      </c>
      <c s="36" t="s">
        <v>3015</v>
      </c>
      <c>
        <f>(M14*21)/100</f>
      </c>
      <c t="s">
        <v>28</v>
      </c>
    </row>
    <row r="15" spans="1:5" ht="12.75">
      <c r="A15" s="35" t="s">
        <v>56</v>
      </c>
      <c r="E15" s="39" t="s">
        <v>52</v>
      </c>
    </row>
    <row r="16" spans="1:5" ht="25.5">
      <c r="A16" s="35" t="s">
        <v>57</v>
      </c>
      <c r="E16" s="40" t="s">
        <v>6202</v>
      </c>
    </row>
    <row r="17" spans="1:5" ht="63.75">
      <c r="A17" t="s">
        <v>58</v>
      </c>
      <c r="E17" s="39" t="s">
        <v>6158</v>
      </c>
    </row>
    <row r="18" spans="1:16" ht="12.75">
      <c r="A18" t="s">
        <v>49</v>
      </c>
      <c s="34" t="s">
        <v>26</v>
      </c>
      <c s="34" t="s">
        <v>3747</v>
      </c>
      <c s="35" t="s">
        <v>52</v>
      </c>
      <c s="6" t="s">
        <v>3748</v>
      </c>
      <c s="36" t="s">
        <v>75</v>
      </c>
      <c s="37">
        <v>2.2</v>
      </c>
      <c s="36">
        <v>0</v>
      </c>
      <c s="36">
        <f>ROUND(G18*H18,6)</f>
      </c>
      <c r="L18" s="38">
        <v>0</v>
      </c>
      <c s="32">
        <f>ROUND(ROUND(L18,2)*ROUND(G18,3),2)</f>
      </c>
      <c s="36" t="s">
        <v>3015</v>
      </c>
      <c>
        <f>(M18*21)/100</f>
      </c>
      <c t="s">
        <v>28</v>
      </c>
    </row>
    <row r="19" spans="1:5" ht="12.75">
      <c r="A19" s="35" t="s">
        <v>56</v>
      </c>
      <c r="E19" s="39" t="s">
        <v>52</v>
      </c>
    </row>
    <row r="20" spans="1:5" ht="25.5">
      <c r="A20" s="35" t="s">
        <v>57</v>
      </c>
      <c r="E20" s="40" t="s">
        <v>6203</v>
      </c>
    </row>
    <row r="21" spans="1:5" ht="318.75">
      <c r="A21" t="s">
        <v>58</v>
      </c>
      <c r="E21" s="39" t="s">
        <v>3529</v>
      </c>
    </row>
    <row r="22" spans="1:16" ht="12.75">
      <c r="A22" t="s">
        <v>49</v>
      </c>
      <c s="34" t="s">
        <v>94</v>
      </c>
      <c s="34" t="s">
        <v>3548</v>
      </c>
      <c s="35" t="s">
        <v>52</v>
      </c>
      <c s="6" t="s">
        <v>3549</v>
      </c>
      <c s="36" t="s">
        <v>54</v>
      </c>
      <c s="37">
        <v>60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3550</v>
      </c>
    </row>
    <row r="26" spans="1:13" ht="12.75">
      <c r="A26" t="s">
        <v>47</v>
      </c>
      <c r="C26" s="31" t="s">
        <v>3388</v>
      </c>
      <c r="E26" s="33" t="s">
        <v>3389</v>
      </c>
      <c r="J26" s="32">
        <f>0</f>
      </c>
      <c s="32">
        <f>0</f>
      </c>
      <c s="32">
        <f>0+L27</f>
      </c>
      <c s="32">
        <f>0+M27</f>
      </c>
    </row>
    <row r="27" spans="1:16" ht="25.5">
      <c r="A27" t="s">
        <v>49</v>
      </c>
      <c s="34" t="s">
        <v>100</v>
      </c>
      <c s="34" t="s">
        <v>5141</v>
      </c>
      <c s="35" t="s">
        <v>52</v>
      </c>
      <c s="6" t="s">
        <v>5142</v>
      </c>
      <c s="36" t="s">
        <v>67</v>
      </c>
      <c s="37">
        <v>40</v>
      </c>
      <c s="36">
        <v>0</v>
      </c>
      <c s="36">
        <f>ROUND(G27*H27,6)</f>
      </c>
      <c r="L27" s="38">
        <v>0</v>
      </c>
      <c s="32">
        <f>ROUND(ROUND(L27,2)*ROUND(G27,3),2)</f>
      </c>
      <c s="36" t="s">
        <v>3015</v>
      </c>
      <c>
        <f>(M27*21)/100</f>
      </c>
      <c t="s">
        <v>28</v>
      </c>
    </row>
    <row r="28" spans="1:5" ht="12.75">
      <c r="A28" s="35" t="s">
        <v>56</v>
      </c>
      <c r="E28" s="39" t="s">
        <v>52</v>
      </c>
    </row>
    <row r="29" spans="1:5" ht="25.5">
      <c r="A29" s="35" t="s">
        <v>57</v>
      </c>
      <c r="E29" s="40" t="s">
        <v>6204</v>
      </c>
    </row>
    <row r="30" spans="1:5" ht="63.75">
      <c r="A30" t="s">
        <v>58</v>
      </c>
      <c r="E30" s="39" t="s">
        <v>6205</v>
      </c>
    </row>
    <row r="31" spans="1:13" ht="12.75">
      <c r="A31" t="s">
        <v>47</v>
      </c>
      <c r="C31" s="31" t="s">
        <v>3564</v>
      </c>
      <c r="E31" s="33" t="s">
        <v>3565</v>
      </c>
      <c r="J31" s="32">
        <f>0</f>
      </c>
      <c s="32">
        <f>0</f>
      </c>
      <c s="32">
        <f>0+L32+L36+L40</f>
      </c>
      <c s="32">
        <f>0+M32+M36+M40</f>
      </c>
    </row>
    <row r="32" spans="1:16" ht="12.75">
      <c r="A32" t="s">
        <v>49</v>
      </c>
      <c s="34" t="s">
        <v>27</v>
      </c>
      <c s="34" t="s">
        <v>5034</v>
      </c>
      <c s="35" t="s">
        <v>52</v>
      </c>
      <c s="6" t="s">
        <v>5035</v>
      </c>
      <c s="36" t="s">
        <v>75</v>
      </c>
      <c s="37">
        <v>0.845</v>
      </c>
      <c s="36">
        <v>0</v>
      </c>
      <c s="36">
        <f>ROUND(G32*H32,6)</f>
      </c>
      <c r="L32" s="38">
        <v>0</v>
      </c>
      <c s="32">
        <f>ROUND(ROUND(L32,2)*ROUND(G32,3),2)</f>
      </c>
      <c s="36" t="s">
        <v>3015</v>
      </c>
      <c>
        <f>(M32*21)/100</f>
      </c>
      <c t="s">
        <v>28</v>
      </c>
    </row>
    <row r="33" spans="1:5" ht="12.75">
      <c r="A33" s="35" t="s">
        <v>56</v>
      </c>
      <c r="E33" s="39" t="s">
        <v>6206</v>
      </c>
    </row>
    <row r="34" spans="1:5" ht="25.5">
      <c r="A34" s="35" t="s">
        <v>57</v>
      </c>
      <c r="E34" s="40" t="s">
        <v>6207</v>
      </c>
    </row>
    <row r="35" spans="1:5" ht="382.5">
      <c r="A35" t="s">
        <v>58</v>
      </c>
      <c r="E35" s="39" t="s">
        <v>6162</v>
      </c>
    </row>
    <row r="36" spans="1:16" ht="12.75">
      <c r="A36" t="s">
        <v>49</v>
      </c>
      <c s="34" t="s">
        <v>168</v>
      </c>
      <c s="34" t="s">
        <v>4656</v>
      </c>
      <c s="35" t="s">
        <v>52</v>
      </c>
      <c s="6" t="s">
        <v>5039</v>
      </c>
      <c s="36" t="s">
        <v>648</v>
      </c>
      <c s="37">
        <v>0.125</v>
      </c>
      <c s="36">
        <v>0</v>
      </c>
      <c s="36">
        <f>ROUND(G36*H36,6)</f>
      </c>
      <c r="L36" s="38">
        <v>0</v>
      </c>
      <c s="32">
        <f>ROUND(ROUND(L36,2)*ROUND(G36,3),2)</f>
      </c>
      <c s="36" t="s">
        <v>3015</v>
      </c>
      <c>
        <f>(M36*21)/100</f>
      </c>
      <c t="s">
        <v>28</v>
      </c>
    </row>
    <row r="37" spans="1:5" ht="12.75">
      <c r="A37" s="35" t="s">
        <v>56</v>
      </c>
      <c r="E37" s="39" t="s">
        <v>52</v>
      </c>
    </row>
    <row r="38" spans="1:5" ht="25.5">
      <c r="A38" s="35" t="s">
        <v>57</v>
      </c>
      <c r="E38" s="40" t="s">
        <v>6208</v>
      </c>
    </row>
    <row r="39" spans="1:5" ht="242.25">
      <c r="A39" t="s">
        <v>58</v>
      </c>
      <c r="E39" s="39" t="s">
        <v>5041</v>
      </c>
    </row>
    <row r="40" spans="1:16" ht="12.75">
      <c r="A40" t="s">
        <v>49</v>
      </c>
      <c s="34" t="s">
        <v>534</v>
      </c>
      <c s="34" t="s">
        <v>5314</v>
      </c>
      <c s="35" t="s">
        <v>52</v>
      </c>
      <c s="6" t="s">
        <v>3798</v>
      </c>
      <c s="36" t="s">
        <v>2207</v>
      </c>
      <c s="37">
        <v>157.72</v>
      </c>
      <c s="36">
        <v>0</v>
      </c>
      <c s="36">
        <f>ROUND(G40*H40,6)</f>
      </c>
      <c r="L40" s="38">
        <v>0</v>
      </c>
      <c s="32">
        <f>ROUND(ROUND(L40,2)*ROUND(G40,3),2)</f>
      </c>
      <c s="36" t="s">
        <v>3015</v>
      </c>
      <c>
        <f>(M40*21)/100</f>
      </c>
      <c t="s">
        <v>28</v>
      </c>
    </row>
    <row r="41" spans="1:5" ht="12.75">
      <c r="A41" s="35" t="s">
        <v>56</v>
      </c>
      <c r="E41" s="39" t="s">
        <v>52</v>
      </c>
    </row>
    <row r="42" spans="1:5" ht="25.5">
      <c r="A42" s="35" t="s">
        <v>57</v>
      </c>
      <c r="E42" s="40" t="s">
        <v>6209</v>
      </c>
    </row>
    <row r="43" spans="1:5" ht="293.25">
      <c r="A43" t="s">
        <v>58</v>
      </c>
      <c r="E43" s="39" t="s">
        <v>4252</v>
      </c>
    </row>
    <row r="44" spans="1:13" ht="12.75">
      <c r="A44" t="s">
        <v>47</v>
      </c>
      <c r="C44" s="31" t="s">
        <v>3584</v>
      </c>
      <c r="E44" s="33" t="s">
        <v>3585</v>
      </c>
      <c r="J44" s="32">
        <f>0</f>
      </c>
      <c s="32">
        <f>0</f>
      </c>
      <c s="32">
        <f>0+L45+L49+L53</f>
      </c>
      <c s="32">
        <f>0+M45+M49+M53</f>
      </c>
    </row>
    <row r="45" spans="1:16" ht="12.75">
      <c r="A45" t="s">
        <v>49</v>
      </c>
      <c s="34" t="s">
        <v>673</v>
      </c>
      <c s="34" t="s">
        <v>3805</v>
      </c>
      <c s="35" t="s">
        <v>52</v>
      </c>
      <c s="6" t="s">
        <v>3806</v>
      </c>
      <c s="36" t="s">
        <v>75</v>
      </c>
      <c s="37">
        <v>2</v>
      </c>
      <c s="36">
        <v>0</v>
      </c>
      <c s="36">
        <f>ROUND(G45*H45,6)</f>
      </c>
      <c r="L45" s="38">
        <v>0</v>
      </c>
      <c s="32">
        <f>ROUND(ROUND(L45,2)*ROUND(G45,3),2)</f>
      </c>
      <c s="36" t="s">
        <v>3015</v>
      </c>
      <c>
        <f>(M45*21)/100</f>
      </c>
      <c t="s">
        <v>28</v>
      </c>
    </row>
    <row r="46" spans="1:5" ht="12.75">
      <c r="A46" s="35" t="s">
        <v>56</v>
      </c>
      <c r="E46" s="39" t="s">
        <v>52</v>
      </c>
    </row>
    <row r="47" spans="1:5" ht="25.5">
      <c r="A47" s="35" t="s">
        <v>57</v>
      </c>
      <c r="E47" s="40" t="s">
        <v>6210</v>
      </c>
    </row>
    <row r="48" spans="1:5" ht="369.75">
      <c r="A48" t="s">
        <v>58</v>
      </c>
      <c r="E48" s="39" t="s">
        <v>3573</v>
      </c>
    </row>
    <row r="49" spans="1:16" ht="12.75">
      <c r="A49" t="s">
        <v>49</v>
      </c>
      <c s="34" t="s">
        <v>677</v>
      </c>
      <c s="34" t="s">
        <v>6166</v>
      </c>
      <c s="35" t="s">
        <v>52</v>
      </c>
      <c s="6" t="s">
        <v>6167</v>
      </c>
      <c s="36" t="s">
        <v>648</v>
      </c>
      <c s="37">
        <v>0.061</v>
      </c>
      <c s="36">
        <v>0</v>
      </c>
      <c s="36">
        <f>ROUND(G49*H49,6)</f>
      </c>
      <c r="L49" s="38">
        <v>0</v>
      </c>
      <c s="32">
        <f>ROUND(ROUND(L49,2)*ROUND(G49,3),2)</f>
      </c>
      <c s="36" t="s">
        <v>3015</v>
      </c>
      <c>
        <f>(M49*21)/100</f>
      </c>
      <c t="s">
        <v>28</v>
      </c>
    </row>
    <row r="50" spans="1:5" ht="12.75">
      <c r="A50" s="35" t="s">
        <v>56</v>
      </c>
      <c r="E50" s="39" t="s">
        <v>52</v>
      </c>
    </row>
    <row r="51" spans="1:5" ht="25.5">
      <c r="A51" s="35" t="s">
        <v>57</v>
      </c>
      <c r="E51" s="40" t="s">
        <v>6211</v>
      </c>
    </row>
    <row r="52" spans="1:5" ht="12.75">
      <c r="A52" t="s">
        <v>58</v>
      </c>
      <c r="E52" s="39" t="s">
        <v>5761</v>
      </c>
    </row>
    <row r="53" spans="1:16" ht="12.75">
      <c r="A53" t="s">
        <v>49</v>
      </c>
      <c s="34" t="s">
        <v>681</v>
      </c>
      <c s="34" t="s">
        <v>3589</v>
      </c>
      <c s="35" t="s">
        <v>52</v>
      </c>
      <c s="6" t="s">
        <v>3590</v>
      </c>
      <c s="36" t="s">
        <v>75</v>
      </c>
      <c s="37">
        <v>4.4</v>
      </c>
      <c s="36">
        <v>0</v>
      </c>
      <c s="36">
        <f>ROUND(G53*H53,6)</f>
      </c>
      <c r="L53" s="38">
        <v>0</v>
      </c>
      <c s="32">
        <f>ROUND(ROUND(L53,2)*ROUND(G53,3),2)</f>
      </c>
      <c s="36" t="s">
        <v>3015</v>
      </c>
      <c>
        <f>(M53*21)/100</f>
      </c>
      <c t="s">
        <v>28</v>
      </c>
    </row>
    <row r="54" spans="1:5" ht="12.75">
      <c r="A54" s="35" t="s">
        <v>56</v>
      </c>
      <c r="E54" s="39" t="s">
        <v>52</v>
      </c>
    </row>
    <row r="55" spans="1:5" ht="25.5">
      <c r="A55" s="35" t="s">
        <v>57</v>
      </c>
      <c r="E55" s="40" t="s">
        <v>6212</v>
      </c>
    </row>
    <row r="56" spans="1:5" ht="114.75">
      <c r="A56" t="s">
        <v>58</v>
      </c>
      <c r="E56" s="39" t="s">
        <v>6170</v>
      </c>
    </row>
    <row r="57" spans="1:13" ht="12.75">
      <c r="A57" t="s">
        <v>47</v>
      </c>
      <c r="C57" s="31" t="s">
        <v>5057</v>
      </c>
      <c r="E57" s="33" t="s">
        <v>5058</v>
      </c>
      <c r="J57" s="32">
        <f>0</f>
      </c>
      <c s="32">
        <f>0</f>
      </c>
      <c s="32">
        <f>0+L58+L62+L66+L70+L74+L78+L82</f>
      </c>
      <c s="32">
        <f>0+M58+M62+M66+M70+M74+M78+M82</f>
      </c>
    </row>
    <row r="58" spans="1:16" ht="12.75">
      <c r="A58" t="s">
        <v>49</v>
      </c>
      <c s="34" t="s">
        <v>685</v>
      </c>
      <c s="34" t="s">
        <v>6171</v>
      </c>
      <c s="35" t="s">
        <v>52</v>
      </c>
      <c s="6" t="s">
        <v>6172</v>
      </c>
      <c s="36" t="s">
        <v>54</v>
      </c>
      <c s="37">
        <v>14.963</v>
      </c>
      <c s="36">
        <v>0</v>
      </c>
      <c s="36">
        <f>ROUND(G58*H58,6)</f>
      </c>
      <c r="L58" s="38">
        <v>0</v>
      </c>
      <c s="32">
        <f>ROUND(ROUND(L58,2)*ROUND(G58,3),2)</f>
      </c>
      <c s="36" t="s">
        <v>3015</v>
      </c>
      <c>
        <f>(M58*21)/100</f>
      </c>
      <c t="s">
        <v>28</v>
      </c>
    </row>
    <row r="59" spans="1:5" ht="12.75">
      <c r="A59" s="35" t="s">
        <v>56</v>
      </c>
      <c r="E59" s="39" t="s">
        <v>52</v>
      </c>
    </row>
    <row r="60" spans="1:5" ht="25.5">
      <c r="A60" s="35" t="s">
        <v>57</v>
      </c>
      <c r="E60" s="40" t="s">
        <v>6213</v>
      </c>
    </row>
    <row r="61" spans="1:5" ht="76.5">
      <c r="A61" t="s">
        <v>58</v>
      </c>
      <c r="E61" s="39" t="s">
        <v>5061</v>
      </c>
    </row>
    <row r="62" spans="1:16" ht="12.75">
      <c r="A62" t="s">
        <v>49</v>
      </c>
      <c s="34" t="s">
        <v>50</v>
      </c>
      <c s="34" t="s">
        <v>4820</v>
      </c>
      <c s="35" t="s">
        <v>52</v>
      </c>
      <c s="6" t="s">
        <v>5059</v>
      </c>
      <c s="36" t="s">
        <v>54</v>
      </c>
      <c s="37">
        <v>14.963</v>
      </c>
      <c s="36">
        <v>0</v>
      </c>
      <c s="36">
        <f>ROUND(G62*H62,6)</f>
      </c>
      <c r="L62" s="38">
        <v>0</v>
      </c>
      <c s="32">
        <f>ROUND(ROUND(L62,2)*ROUND(G62,3),2)</f>
      </c>
      <c s="36" t="s">
        <v>3015</v>
      </c>
      <c>
        <f>(M62*21)/100</f>
      </c>
      <c t="s">
        <v>28</v>
      </c>
    </row>
    <row r="63" spans="1:5" ht="12.75">
      <c r="A63" s="35" t="s">
        <v>56</v>
      </c>
      <c r="E63" s="39" t="s">
        <v>52</v>
      </c>
    </row>
    <row r="64" spans="1:5" ht="25.5">
      <c r="A64" s="35" t="s">
        <v>57</v>
      </c>
      <c r="E64" s="40" t="s">
        <v>6213</v>
      </c>
    </row>
    <row r="65" spans="1:5" ht="76.5">
      <c r="A65" t="s">
        <v>58</v>
      </c>
      <c r="E65" s="39" t="s">
        <v>5061</v>
      </c>
    </row>
    <row r="66" spans="1:16" ht="12.75">
      <c r="A66" t="s">
        <v>49</v>
      </c>
      <c s="34" t="s">
        <v>60</v>
      </c>
      <c s="34" t="s">
        <v>5062</v>
      </c>
      <c s="35" t="s">
        <v>52</v>
      </c>
      <c s="6" t="s">
        <v>5063</v>
      </c>
      <c s="36" t="s">
        <v>54</v>
      </c>
      <c s="37">
        <v>14.963</v>
      </c>
      <c s="36">
        <v>0</v>
      </c>
      <c s="36">
        <f>ROUND(G66*H66,6)</f>
      </c>
      <c r="L66" s="38">
        <v>0</v>
      </c>
      <c s="32">
        <f>ROUND(ROUND(L66,2)*ROUND(G66,3),2)</f>
      </c>
      <c s="36" t="s">
        <v>3015</v>
      </c>
      <c>
        <f>(M66*21)/100</f>
      </c>
      <c t="s">
        <v>28</v>
      </c>
    </row>
    <row r="67" spans="1:5" ht="12.75">
      <c r="A67" s="35" t="s">
        <v>56</v>
      </c>
      <c r="E67" s="39" t="s">
        <v>52</v>
      </c>
    </row>
    <row r="68" spans="1:5" ht="25.5">
      <c r="A68" s="35" t="s">
        <v>57</v>
      </c>
      <c r="E68" s="40" t="s">
        <v>6213</v>
      </c>
    </row>
    <row r="69" spans="1:5" ht="76.5">
      <c r="A69" t="s">
        <v>58</v>
      </c>
      <c r="E69" s="39" t="s">
        <v>5061</v>
      </c>
    </row>
    <row r="70" spans="1:16" ht="12.75">
      <c r="A70" t="s">
        <v>49</v>
      </c>
      <c s="34" t="s">
        <v>64</v>
      </c>
      <c s="34" t="s">
        <v>6174</v>
      </c>
      <c s="35" t="s">
        <v>52</v>
      </c>
      <c s="6" t="s">
        <v>6175</v>
      </c>
      <c s="36" t="s">
        <v>54</v>
      </c>
      <c s="37">
        <v>14.963</v>
      </c>
      <c s="36">
        <v>0</v>
      </c>
      <c s="36">
        <f>ROUND(G70*H70,6)</f>
      </c>
      <c r="L70" s="38">
        <v>0</v>
      </c>
      <c s="32">
        <f>ROUND(ROUND(L70,2)*ROUND(G70,3),2)</f>
      </c>
      <c s="36" t="s">
        <v>3015</v>
      </c>
      <c>
        <f>(M70*21)/100</f>
      </c>
      <c t="s">
        <v>28</v>
      </c>
    </row>
    <row r="71" spans="1:5" ht="12.75">
      <c r="A71" s="35" t="s">
        <v>56</v>
      </c>
      <c r="E71" s="39" t="s">
        <v>52</v>
      </c>
    </row>
    <row r="72" spans="1:5" ht="25.5">
      <c r="A72" s="35" t="s">
        <v>57</v>
      </c>
      <c r="E72" s="40" t="s">
        <v>6213</v>
      </c>
    </row>
    <row r="73" spans="1:5" ht="63.75">
      <c r="A73" t="s">
        <v>58</v>
      </c>
      <c r="E73" s="39" t="s">
        <v>5199</v>
      </c>
    </row>
    <row r="74" spans="1:16" ht="12.75">
      <c r="A74" t="s">
        <v>49</v>
      </c>
      <c s="34" t="s">
        <v>69</v>
      </c>
      <c s="34" t="s">
        <v>6214</v>
      </c>
      <c s="35" t="s">
        <v>52</v>
      </c>
      <c s="6" t="s">
        <v>6215</v>
      </c>
      <c s="36" t="s">
        <v>105</v>
      </c>
      <c s="37">
        <v>1.2</v>
      </c>
      <c s="36">
        <v>0</v>
      </c>
      <c s="36">
        <f>ROUND(G74*H74,6)</f>
      </c>
      <c r="L74" s="38">
        <v>0</v>
      </c>
      <c s="32">
        <f>ROUND(ROUND(L74,2)*ROUND(G74,3),2)</f>
      </c>
      <c s="36" t="s">
        <v>3015</v>
      </c>
      <c>
        <f>(M74*21)/100</f>
      </c>
      <c t="s">
        <v>28</v>
      </c>
    </row>
    <row r="75" spans="1:5" ht="12.75">
      <c r="A75" s="35" t="s">
        <v>56</v>
      </c>
      <c r="E75" s="39" t="s">
        <v>52</v>
      </c>
    </row>
    <row r="76" spans="1:5" ht="25.5">
      <c r="A76" s="35" t="s">
        <v>57</v>
      </c>
      <c r="E76" s="40" t="s">
        <v>6216</v>
      </c>
    </row>
    <row r="77" spans="1:5" ht="76.5">
      <c r="A77" t="s">
        <v>58</v>
      </c>
      <c r="E77" s="39" t="s">
        <v>6217</v>
      </c>
    </row>
    <row r="78" spans="1:16" ht="12.75">
      <c r="A78" t="s">
        <v>49</v>
      </c>
      <c s="34" t="s">
        <v>72</v>
      </c>
      <c s="34" t="s">
        <v>6176</v>
      </c>
      <c s="35" t="s">
        <v>52</v>
      </c>
      <c s="6" t="s">
        <v>6177</v>
      </c>
      <c s="36" t="s">
        <v>54</v>
      </c>
      <c s="37">
        <v>14.963</v>
      </c>
      <c s="36">
        <v>0</v>
      </c>
      <c s="36">
        <f>ROUND(G78*H78,6)</f>
      </c>
      <c r="L78" s="38">
        <v>0</v>
      </c>
      <c s="32">
        <f>ROUND(ROUND(L78,2)*ROUND(G78,3),2)</f>
      </c>
      <c s="36" t="s">
        <v>3015</v>
      </c>
      <c>
        <f>(M78*21)/100</f>
      </c>
      <c t="s">
        <v>28</v>
      </c>
    </row>
    <row r="79" spans="1:5" ht="12.75">
      <c r="A79" s="35" t="s">
        <v>56</v>
      </c>
      <c r="E79" s="39" t="s">
        <v>52</v>
      </c>
    </row>
    <row r="80" spans="1:5" ht="25.5">
      <c r="A80" s="35" t="s">
        <v>57</v>
      </c>
      <c r="E80" s="40" t="s">
        <v>6213</v>
      </c>
    </row>
    <row r="81" spans="1:5" ht="76.5">
      <c r="A81" t="s">
        <v>58</v>
      </c>
      <c r="E81" s="39" t="s">
        <v>5061</v>
      </c>
    </row>
    <row r="82" spans="1:16" ht="12.75">
      <c r="A82" t="s">
        <v>49</v>
      </c>
      <c s="34" t="s">
        <v>78</v>
      </c>
      <c s="34" t="s">
        <v>6178</v>
      </c>
      <c s="35" t="s">
        <v>52</v>
      </c>
      <c s="6" t="s">
        <v>6179</v>
      </c>
      <c s="36" t="s">
        <v>54</v>
      </c>
      <c s="37">
        <v>14.963</v>
      </c>
      <c s="36">
        <v>0</v>
      </c>
      <c s="36">
        <f>ROUND(G82*H82,6)</f>
      </c>
      <c r="L82" s="38">
        <v>0</v>
      </c>
      <c s="32">
        <f>ROUND(ROUND(L82,2)*ROUND(G82,3),2)</f>
      </c>
      <c s="36" t="s">
        <v>3015</v>
      </c>
      <c>
        <f>(M82*21)/100</f>
      </c>
      <c t="s">
        <v>28</v>
      </c>
    </row>
    <row r="83" spans="1:5" ht="12.75">
      <c r="A83" s="35" t="s">
        <v>56</v>
      </c>
      <c r="E83" s="39" t="s">
        <v>52</v>
      </c>
    </row>
    <row r="84" spans="1:5" ht="25.5">
      <c r="A84" s="35" t="s">
        <v>57</v>
      </c>
      <c r="E84" s="40" t="s">
        <v>6213</v>
      </c>
    </row>
    <row r="85" spans="1:5" ht="76.5">
      <c r="A85" t="s">
        <v>58</v>
      </c>
      <c r="E85" s="39" t="s">
        <v>6180</v>
      </c>
    </row>
    <row r="86" spans="1:13" ht="12.75">
      <c r="A86" t="s">
        <v>47</v>
      </c>
      <c r="C86" s="31" t="s">
        <v>3185</v>
      </c>
      <c r="E86" s="33" t="s">
        <v>1744</v>
      </c>
      <c r="J86" s="32">
        <f>0</f>
      </c>
      <c s="32">
        <f>0</f>
      </c>
      <c s="32">
        <f>0+L87+L91+L95+L99+L103+L107+L111</f>
      </c>
      <c s="32">
        <f>0+M87+M91+M95+M99+M103+M107+M111</f>
      </c>
    </row>
    <row r="87" spans="1:16" ht="12.75">
      <c r="A87" t="s">
        <v>49</v>
      </c>
      <c s="34" t="s">
        <v>83</v>
      </c>
      <c s="34" t="s">
        <v>6181</v>
      </c>
      <c s="35" t="s">
        <v>52</v>
      </c>
      <c s="6" t="s">
        <v>6182</v>
      </c>
      <c s="36" t="s">
        <v>105</v>
      </c>
      <c s="37">
        <v>20</v>
      </c>
      <c s="36">
        <v>0</v>
      </c>
      <c s="36">
        <f>ROUND(G87*H87,6)</f>
      </c>
      <c r="L87" s="38">
        <v>0</v>
      </c>
      <c s="32">
        <f>ROUND(ROUND(L87,2)*ROUND(G87,3),2)</f>
      </c>
      <c s="36" t="s">
        <v>3015</v>
      </c>
      <c>
        <f>(M87*21)/100</f>
      </c>
      <c t="s">
        <v>28</v>
      </c>
    </row>
    <row r="88" spans="1:5" ht="12.75">
      <c r="A88" s="35" t="s">
        <v>56</v>
      </c>
      <c r="E88" s="39" t="s">
        <v>52</v>
      </c>
    </row>
    <row r="89" spans="1:5" ht="25.5">
      <c r="A89" s="35" t="s">
        <v>57</v>
      </c>
      <c r="E89" s="40" t="s">
        <v>6218</v>
      </c>
    </row>
    <row r="90" spans="1:5" ht="51">
      <c r="A90" t="s">
        <v>58</v>
      </c>
      <c r="E90" s="39" t="s">
        <v>6184</v>
      </c>
    </row>
    <row r="91" spans="1:16" ht="12.75">
      <c r="A91" t="s">
        <v>49</v>
      </c>
      <c s="34" t="s">
        <v>87</v>
      </c>
      <c s="34" t="s">
        <v>5089</v>
      </c>
      <c s="35" t="s">
        <v>52</v>
      </c>
      <c s="6" t="s">
        <v>5090</v>
      </c>
      <c s="36" t="s">
        <v>75</v>
      </c>
      <c s="37">
        <v>0.018</v>
      </c>
      <c s="36">
        <v>0</v>
      </c>
      <c s="36">
        <f>ROUND(G91*H91,6)</f>
      </c>
      <c r="L91" s="38">
        <v>0</v>
      </c>
      <c s="32">
        <f>ROUND(ROUND(L91,2)*ROUND(G91,3),2)</f>
      </c>
      <c s="36" t="s">
        <v>3015</v>
      </c>
      <c>
        <f>(M91*21)/100</f>
      </c>
      <c t="s">
        <v>28</v>
      </c>
    </row>
    <row r="92" spans="1:5" ht="12.75">
      <c r="A92" s="35" t="s">
        <v>56</v>
      </c>
      <c r="E92" s="39" t="s">
        <v>52</v>
      </c>
    </row>
    <row r="93" spans="1:5" ht="38.25">
      <c r="A93" s="35" t="s">
        <v>57</v>
      </c>
      <c r="E93" s="40" t="s">
        <v>6219</v>
      </c>
    </row>
    <row r="94" spans="1:5" ht="38.25">
      <c r="A94" t="s">
        <v>58</v>
      </c>
      <c r="E94" s="39" t="s">
        <v>5092</v>
      </c>
    </row>
    <row r="95" spans="1:16" ht="12.75">
      <c r="A95" t="s">
        <v>49</v>
      </c>
      <c s="34" t="s">
        <v>91</v>
      </c>
      <c s="34" t="s">
        <v>4941</v>
      </c>
      <c s="35" t="s">
        <v>52</v>
      </c>
      <c s="6" t="s">
        <v>5069</v>
      </c>
      <c s="36" t="s">
        <v>54</v>
      </c>
      <c s="37">
        <v>14.963</v>
      </c>
      <c s="36">
        <v>0</v>
      </c>
      <c s="36">
        <f>ROUND(G95*H95,6)</f>
      </c>
      <c r="L95" s="38">
        <v>0</v>
      </c>
      <c s="32">
        <f>ROUND(ROUND(L95,2)*ROUND(G95,3),2)</f>
      </c>
      <c s="36" t="s">
        <v>3015</v>
      </c>
      <c>
        <f>(M95*21)/100</f>
      </c>
      <c t="s">
        <v>28</v>
      </c>
    </row>
    <row r="96" spans="1:5" ht="12.75">
      <c r="A96" s="35" t="s">
        <v>56</v>
      </c>
      <c r="E96" s="39" t="s">
        <v>52</v>
      </c>
    </row>
    <row r="97" spans="1:5" ht="25.5">
      <c r="A97" s="35" t="s">
        <v>57</v>
      </c>
      <c r="E97" s="40" t="s">
        <v>6213</v>
      </c>
    </row>
    <row r="98" spans="1:5" ht="25.5">
      <c r="A98" t="s">
        <v>58</v>
      </c>
      <c r="E98" s="39" t="s">
        <v>5071</v>
      </c>
    </row>
    <row r="99" spans="1:16" ht="12.75">
      <c r="A99" t="s">
        <v>49</v>
      </c>
      <c s="34" t="s">
        <v>96</v>
      </c>
      <c s="34" t="s">
        <v>6185</v>
      </c>
      <c s="35" t="s">
        <v>52</v>
      </c>
      <c s="6" t="s">
        <v>6186</v>
      </c>
      <c s="36" t="s">
        <v>54</v>
      </c>
      <c s="37">
        <v>14.963</v>
      </c>
      <c s="36">
        <v>0</v>
      </c>
      <c s="36">
        <f>ROUND(G99*H99,6)</f>
      </c>
      <c r="L99" s="38">
        <v>0</v>
      </c>
      <c s="32">
        <f>ROUND(ROUND(L99,2)*ROUND(G99,3),2)</f>
      </c>
      <c s="36" t="s">
        <v>3015</v>
      </c>
      <c>
        <f>(M99*21)/100</f>
      </c>
      <c t="s">
        <v>28</v>
      </c>
    </row>
    <row r="100" spans="1:5" ht="12.75">
      <c r="A100" s="35" t="s">
        <v>56</v>
      </c>
      <c r="E100" s="39" t="s">
        <v>52</v>
      </c>
    </row>
    <row r="101" spans="1:5" ht="25.5">
      <c r="A101" s="35" t="s">
        <v>57</v>
      </c>
      <c r="E101" s="40" t="s">
        <v>6213</v>
      </c>
    </row>
    <row r="102" spans="1:5" ht="25.5">
      <c r="A102" t="s">
        <v>58</v>
      </c>
      <c r="E102" s="39" t="s">
        <v>5071</v>
      </c>
    </row>
    <row r="103" spans="1:16" ht="12.75">
      <c r="A103" t="s">
        <v>49</v>
      </c>
      <c s="34" t="s">
        <v>1000</v>
      </c>
      <c s="34" t="s">
        <v>6187</v>
      </c>
      <c s="35" t="s">
        <v>52</v>
      </c>
      <c s="6" t="s">
        <v>6188</v>
      </c>
      <c s="36" t="s">
        <v>75</v>
      </c>
      <c s="37">
        <v>4</v>
      </c>
      <c s="36">
        <v>0</v>
      </c>
      <c s="36">
        <f>ROUND(G103*H103,6)</f>
      </c>
      <c r="L103" s="38">
        <v>0</v>
      </c>
      <c s="32">
        <f>ROUND(ROUND(L103,2)*ROUND(G103,3),2)</f>
      </c>
      <c s="36" t="s">
        <v>3015</v>
      </c>
      <c>
        <f>(M103*21)/100</f>
      </c>
      <c t="s">
        <v>28</v>
      </c>
    </row>
    <row r="104" spans="1:5" ht="12.75">
      <c r="A104" s="35" t="s">
        <v>56</v>
      </c>
      <c r="E104" s="39" t="s">
        <v>52</v>
      </c>
    </row>
    <row r="105" spans="1:5" ht="25.5">
      <c r="A105" s="35" t="s">
        <v>57</v>
      </c>
      <c r="E105" s="40" t="s">
        <v>6220</v>
      </c>
    </row>
    <row r="106" spans="1:5" ht="114.75">
      <c r="A106" t="s">
        <v>58</v>
      </c>
      <c r="E106" s="39" t="s">
        <v>3899</v>
      </c>
    </row>
    <row r="107" spans="1:16" ht="12.75">
      <c r="A107" t="s">
        <v>49</v>
      </c>
      <c s="34" t="s">
        <v>102</v>
      </c>
      <c s="34" t="s">
        <v>4160</v>
      </c>
      <c s="35" t="s">
        <v>52</v>
      </c>
      <c s="6" t="s">
        <v>4161</v>
      </c>
      <c s="36" t="s">
        <v>75</v>
      </c>
      <c s="37">
        <v>1.512</v>
      </c>
      <c s="36">
        <v>0</v>
      </c>
      <c s="36">
        <f>ROUND(G107*H107,6)</f>
      </c>
      <c r="L107" s="38">
        <v>0</v>
      </c>
      <c s="32">
        <f>ROUND(ROUND(L107,2)*ROUND(G107,3),2)</f>
      </c>
      <c s="36" t="s">
        <v>3015</v>
      </c>
      <c>
        <f>(M107*21)/100</f>
      </c>
      <c t="s">
        <v>28</v>
      </c>
    </row>
    <row r="108" spans="1:5" ht="12.75">
      <c r="A108" s="35" t="s">
        <v>56</v>
      </c>
      <c r="E108" s="39" t="s">
        <v>52</v>
      </c>
    </row>
    <row r="109" spans="1:5" ht="25.5">
      <c r="A109" s="35" t="s">
        <v>57</v>
      </c>
      <c r="E109" s="40" t="s">
        <v>6221</v>
      </c>
    </row>
    <row r="110" spans="1:5" ht="114.75">
      <c r="A110" t="s">
        <v>58</v>
      </c>
      <c r="E110" s="39" t="s">
        <v>3899</v>
      </c>
    </row>
    <row r="111" spans="1:16" ht="12.75">
      <c r="A111" t="s">
        <v>49</v>
      </c>
      <c s="34" t="s">
        <v>924</v>
      </c>
      <c s="34" t="s">
        <v>6191</v>
      </c>
      <c s="35" t="s">
        <v>52</v>
      </c>
      <c s="6" t="s">
        <v>6192</v>
      </c>
      <c s="36" t="s">
        <v>54</v>
      </c>
      <c s="37">
        <v>14.963</v>
      </c>
      <c s="36">
        <v>0</v>
      </c>
      <c s="36">
        <f>ROUND(G111*H111,6)</f>
      </c>
      <c r="L111" s="38">
        <v>0</v>
      </c>
      <c s="32">
        <f>ROUND(ROUND(L111,2)*ROUND(G111,3),2)</f>
      </c>
      <c s="36" t="s">
        <v>1063</v>
      </c>
      <c>
        <f>(M111*21)/100</f>
      </c>
      <c t="s">
        <v>28</v>
      </c>
    </row>
    <row r="112" spans="1:5" ht="12.75">
      <c r="A112" s="35" t="s">
        <v>56</v>
      </c>
      <c r="E112" s="39" t="s">
        <v>52</v>
      </c>
    </row>
    <row r="113" spans="1:5" ht="25.5">
      <c r="A113" s="35" t="s">
        <v>57</v>
      </c>
      <c r="E113" s="40" t="s">
        <v>6213</v>
      </c>
    </row>
    <row r="114" spans="1:5" ht="25.5">
      <c r="A114" t="s">
        <v>58</v>
      </c>
      <c r="E114" s="39" t="s">
        <v>5071</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3248</v>
      </c>
    </row>
    <row r="118" spans="1:5" ht="38.25">
      <c r="A118" s="35" t="s">
        <v>57</v>
      </c>
      <c r="E118" s="40" t="s">
        <v>6222</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3248</v>
      </c>
    </row>
    <row r="122" spans="1:5" ht="25.5">
      <c r="A122" s="35" t="s">
        <v>57</v>
      </c>
      <c r="E122" s="40" t="s">
        <v>6223</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3248</v>
      </c>
    </row>
    <row r="126" spans="1:5" ht="25.5">
      <c r="A126" s="35" t="s">
        <v>57</v>
      </c>
      <c r="E126" s="40" t="s">
        <v>6224</v>
      </c>
    </row>
    <row r="127" spans="1:5" ht="102">
      <c r="A127" t="s">
        <v>58</v>
      </c>
      <c r="E127" s="39" t="s">
        <v>651</v>
      </c>
    </row>
    <row r="128" spans="1:16" ht="25.5">
      <c r="A128" t="s">
        <v>49</v>
      </c>
      <c s="34" t="s">
        <v>120</v>
      </c>
      <c s="34" t="s">
        <v>4216</v>
      </c>
      <c s="35" t="s">
        <v>4217</v>
      </c>
      <c s="6" t="s">
        <v>4218</v>
      </c>
      <c s="36" t="s">
        <v>648</v>
      </c>
      <c s="37">
        <v>7.2</v>
      </c>
      <c s="36">
        <v>0</v>
      </c>
      <c s="36">
        <f>ROUND(G128*H128,6)</f>
      </c>
      <c r="L128" s="38">
        <v>0</v>
      </c>
      <c s="32">
        <f>ROUND(ROUND(L128,2)*ROUND(G128,3),2)</f>
      </c>
      <c s="36" t="s">
        <v>649</v>
      </c>
      <c>
        <f>(M128*21)/100</f>
      </c>
      <c t="s">
        <v>28</v>
      </c>
    </row>
    <row r="129" spans="1:5" ht="25.5">
      <c r="A129" s="35" t="s">
        <v>56</v>
      </c>
      <c r="E129" s="39" t="s">
        <v>3248</v>
      </c>
    </row>
    <row r="130" spans="1:5" ht="25.5">
      <c r="A130" s="35" t="s">
        <v>57</v>
      </c>
      <c r="E130" s="40" t="s">
        <v>6225</v>
      </c>
    </row>
    <row r="131" spans="1:5" ht="102">
      <c r="A131" t="s">
        <v>58</v>
      </c>
      <c r="E131" s="39" t="s">
        <v>651</v>
      </c>
    </row>
    <row r="132" spans="1:16" ht="38.25">
      <c r="A132" t="s">
        <v>49</v>
      </c>
      <c s="34" t="s">
        <v>124</v>
      </c>
      <c s="34" t="s">
        <v>3426</v>
      </c>
      <c s="35" t="s">
        <v>3427</v>
      </c>
      <c s="6" t="s">
        <v>3428</v>
      </c>
      <c s="36" t="s">
        <v>648</v>
      </c>
      <c s="37">
        <v>1.188</v>
      </c>
      <c s="36">
        <v>0</v>
      </c>
      <c s="36">
        <f>ROUND(G132*H132,6)</f>
      </c>
      <c r="L132" s="38">
        <v>0</v>
      </c>
      <c s="32">
        <f>ROUND(ROUND(L132,2)*ROUND(G132,3),2)</f>
      </c>
      <c s="36" t="s">
        <v>649</v>
      </c>
      <c>
        <f>(M132*21)/100</f>
      </c>
      <c t="s">
        <v>28</v>
      </c>
    </row>
    <row r="133" spans="1:5" ht="25.5">
      <c r="A133" s="35" t="s">
        <v>56</v>
      </c>
      <c r="E133" s="39" t="s">
        <v>3248</v>
      </c>
    </row>
    <row r="134" spans="1:5" ht="38.25">
      <c r="A134" s="35" t="s">
        <v>57</v>
      </c>
      <c r="E134" s="40" t="s">
        <v>6226</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6229</v>
      </c>
      <c r="E8" s="30" t="s">
        <v>6228</v>
      </c>
      <c r="J8" s="29">
        <f>0+J9+J30+J39+J56+J85+J90+J95</f>
      </c>
      <c s="29">
        <f>0+K9+K30+K39+K56+K85+K90+K95</f>
      </c>
      <c s="29">
        <f>0+L9+L30+L39+L56+L85+L90+L95</f>
      </c>
      <c s="29">
        <f>0+M9+M30+M39+M56+M85+M90+M95</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3015</v>
      </c>
      <c>
        <f>(M10*21)/100</f>
      </c>
      <c t="s">
        <v>28</v>
      </c>
    </row>
    <row r="11" spans="1:5" ht="12.75">
      <c r="A11" s="35" t="s">
        <v>56</v>
      </c>
      <c r="E11" s="39" t="s">
        <v>52</v>
      </c>
    </row>
    <row r="12" spans="1:5" ht="102">
      <c r="A12" s="35" t="s">
        <v>57</v>
      </c>
      <c r="E12" s="40" t="s">
        <v>6230</v>
      </c>
    </row>
    <row r="13" spans="1:5" ht="38.25">
      <c r="A13" t="s">
        <v>58</v>
      </c>
      <c r="E13" s="39" t="s">
        <v>5013</v>
      </c>
    </row>
    <row r="14" spans="1:16" ht="12.75">
      <c r="A14" t="s">
        <v>49</v>
      </c>
      <c s="34" t="s">
        <v>28</v>
      </c>
      <c s="34" t="s">
        <v>3747</v>
      </c>
      <c s="35" t="s">
        <v>52</v>
      </c>
      <c s="6" t="s">
        <v>3748</v>
      </c>
      <c s="36" t="s">
        <v>75</v>
      </c>
      <c s="37">
        <v>145.658</v>
      </c>
      <c s="36">
        <v>0</v>
      </c>
      <c s="36">
        <f>ROUND(G14*H14,6)</f>
      </c>
      <c r="L14" s="38">
        <v>0</v>
      </c>
      <c s="32">
        <f>ROUND(ROUND(L14,2)*ROUND(G14,3),2)</f>
      </c>
      <c s="36" t="s">
        <v>3015</v>
      </c>
      <c>
        <f>(M14*21)/100</f>
      </c>
      <c t="s">
        <v>28</v>
      </c>
    </row>
    <row r="15" spans="1:5" ht="12.75">
      <c r="A15" s="35" t="s">
        <v>56</v>
      </c>
      <c r="E15" s="39" t="s">
        <v>52</v>
      </c>
    </row>
    <row r="16" spans="1:5" ht="114.75">
      <c r="A16" s="35" t="s">
        <v>57</v>
      </c>
      <c r="E16" s="40" t="s">
        <v>6231</v>
      </c>
    </row>
    <row r="17" spans="1:5" ht="318.75">
      <c r="A17" t="s">
        <v>58</v>
      </c>
      <c r="E17" s="39" t="s">
        <v>3529</v>
      </c>
    </row>
    <row r="18" spans="1:16" ht="12.75">
      <c r="A18" t="s">
        <v>49</v>
      </c>
      <c s="34" t="s">
        <v>26</v>
      </c>
      <c s="34" t="s">
        <v>3984</v>
      </c>
      <c s="35" t="s">
        <v>52</v>
      </c>
      <c s="6" t="s">
        <v>3985</v>
      </c>
      <c s="36" t="s">
        <v>75</v>
      </c>
      <c s="37">
        <v>110.985</v>
      </c>
      <c s="36">
        <v>0</v>
      </c>
      <c s="36">
        <f>ROUND(G18*H18,6)</f>
      </c>
      <c r="L18" s="38">
        <v>0</v>
      </c>
      <c s="32">
        <f>ROUND(ROUND(L18,2)*ROUND(G18,3),2)</f>
      </c>
      <c s="36" t="s">
        <v>3015</v>
      </c>
      <c>
        <f>(M18*21)/100</f>
      </c>
      <c t="s">
        <v>28</v>
      </c>
    </row>
    <row r="19" spans="1:5" ht="12.75">
      <c r="A19" s="35" t="s">
        <v>56</v>
      </c>
      <c r="E19" s="39" t="s">
        <v>52</v>
      </c>
    </row>
    <row r="20" spans="1:5" ht="76.5">
      <c r="A20" s="35" t="s">
        <v>57</v>
      </c>
      <c r="E20" s="40" t="s">
        <v>6232</v>
      </c>
    </row>
    <row r="21" spans="1:5" ht="229.5">
      <c r="A21" t="s">
        <v>58</v>
      </c>
      <c r="E21" s="39" t="s">
        <v>5018</v>
      </c>
    </row>
    <row r="22" spans="1:16" ht="12.75">
      <c r="A22" t="s">
        <v>49</v>
      </c>
      <c s="34" t="s">
        <v>94</v>
      </c>
      <c s="34" t="s">
        <v>4373</v>
      </c>
      <c s="35" t="s">
        <v>52</v>
      </c>
      <c s="6" t="s">
        <v>4374</v>
      </c>
      <c s="36" t="s">
        <v>54</v>
      </c>
      <c s="37">
        <v>200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38.25">
      <c r="A25" t="s">
        <v>58</v>
      </c>
      <c r="E25" s="39" t="s">
        <v>3547</v>
      </c>
    </row>
    <row r="26" spans="1:16" ht="12.75">
      <c r="A26" t="s">
        <v>49</v>
      </c>
      <c s="34" t="s">
        <v>100</v>
      </c>
      <c s="34" t="s">
        <v>3548</v>
      </c>
      <c s="35" t="s">
        <v>52</v>
      </c>
      <c s="6" t="s">
        <v>3549</v>
      </c>
      <c s="36" t="s">
        <v>54</v>
      </c>
      <c s="37">
        <v>200</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25.5">
      <c r="A29" t="s">
        <v>58</v>
      </c>
      <c r="E29" s="39" t="s">
        <v>3550</v>
      </c>
    </row>
    <row r="30" spans="1:13" ht="12.75">
      <c r="A30" t="s">
        <v>47</v>
      </c>
      <c r="C30" s="31" t="s">
        <v>3388</v>
      </c>
      <c r="E30" s="33" t="s">
        <v>3389</v>
      </c>
      <c r="J30" s="32">
        <f>0</f>
      </c>
      <c s="32">
        <f>0</f>
      </c>
      <c s="32">
        <f>0+L31+L35</f>
      </c>
      <c s="32">
        <f>0+M31+M35</f>
      </c>
    </row>
    <row r="31" spans="1:16" ht="12.75">
      <c r="A31" t="s">
        <v>49</v>
      </c>
      <c s="34" t="s">
        <v>27</v>
      </c>
      <c s="34" t="s">
        <v>5030</v>
      </c>
      <c s="35" t="s">
        <v>52</v>
      </c>
      <c s="6" t="s">
        <v>5031</v>
      </c>
      <c s="36" t="s">
        <v>75</v>
      </c>
      <c s="37">
        <v>13.895</v>
      </c>
      <c s="36">
        <v>0</v>
      </c>
      <c s="36">
        <f>ROUND(G31*H31,6)</f>
      </c>
      <c r="L31" s="38">
        <v>0</v>
      </c>
      <c s="32">
        <f>ROUND(ROUND(L31,2)*ROUND(G31,3),2)</f>
      </c>
      <c s="36" t="s">
        <v>3015</v>
      </c>
      <c>
        <f>(M31*21)/100</f>
      </c>
      <c t="s">
        <v>28</v>
      </c>
    </row>
    <row r="32" spans="1:5" ht="12.75">
      <c r="A32" s="35" t="s">
        <v>56</v>
      </c>
      <c r="E32" s="39" t="s">
        <v>52</v>
      </c>
    </row>
    <row r="33" spans="1:5" ht="140.25">
      <c r="A33" s="35" t="s">
        <v>57</v>
      </c>
      <c r="E33" s="40" t="s">
        <v>6233</v>
      </c>
    </row>
    <row r="34" spans="1:5" ht="369.75">
      <c r="A34" t="s">
        <v>58</v>
      </c>
      <c r="E34" s="39" t="s">
        <v>5023</v>
      </c>
    </row>
    <row r="35" spans="1:16" ht="12.75">
      <c r="A35" t="s">
        <v>49</v>
      </c>
      <c s="34" t="s">
        <v>168</v>
      </c>
      <c s="34" t="s">
        <v>4024</v>
      </c>
      <c s="35" t="s">
        <v>52</v>
      </c>
      <c s="6" t="s">
        <v>4025</v>
      </c>
      <c s="36" t="s">
        <v>648</v>
      </c>
      <c s="37">
        <v>1.077</v>
      </c>
      <c s="36">
        <v>0</v>
      </c>
      <c s="36">
        <f>ROUND(G35*H35,6)</f>
      </c>
      <c r="L35" s="38">
        <v>0</v>
      </c>
      <c s="32">
        <f>ROUND(ROUND(L35,2)*ROUND(G35,3),2)</f>
      </c>
      <c s="36" t="s">
        <v>3015</v>
      </c>
      <c>
        <f>(M35*21)/100</f>
      </c>
      <c t="s">
        <v>28</v>
      </c>
    </row>
    <row r="36" spans="1:5" ht="12.75">
      <c r="A36" s="35" t="s">
        <v>56</v>
      </c>
      <c r="E36" s="39" t="s">
        <v>52</v>
      </c>
    </row>
    <row r="37" spans="1:5" ht="38.25">
      <c r="A37" s="35" t="s">
        <v>57</v>
      </c>
      <c r="E37" s="40" t="s">
        <v>6234</v>
      </c>
    </row>
    <row r="38" spans="1:5" ht="267.75">
      <c r="A38" t="s">
        <v>58</v>
      </c>
      <c r="E38" s="39" t="s">
        <v>6235</v>
      </c>
    </row>
    <row r="39" spans="1:13" ht="12.75">
      <c r="A39" t="s">
        <v>47</v>
      </c>
      <c r="C39" s="31" t="s">
        <v>3584</v>
      </c>
      <c r="E39" s="33" t="s">
        <v>3585</v>
      </c>
      <c r="J39" s="32">
        <f>0</f>
      </c>
      <c s="32">
        <f>0</f>
      </c>
      <c s="32">
        <f>0+L40+L44+L48+L52</f>
      </c>
      <c s="32">
        <f>0+M40+M44+M48+M52</f>
      </c>
    </row>
    <row r="40" spans="1:16" ht="12.75">
      <c r="A40" t="s">
        <v>49</v>
      </c>
      <c s="34" t="s">
        <v>534</v>
      </c>
      <c s="34" t="s">
        <v>3586</v>
      </c>
      <c s="35" t="s">
        <v>52</v>
      </c>
      <c s="6" t="s">
        <v>3587</v>
      </c>
      <c s="36" t="s">
        <v>75</v>
      </c>
      <c s="37">
        <v>4.922</v>
      </c>
      <c s="36">
        <v>0</v>
      </c>
      <c s="36">
        <f>ROUND(G40*H40,6)</f>
      </c>
      <c r="L40" s="38">
        <v>0</v>
      </c>
      <c s="32">
        <f>ROUND(ROUND(L40,2)*ROUND(G40,3),2)</f>
      </c>
      <c s="36" t="s">
        <v>3015</v>
      </c>
      <c>
        <f>(M40*21)/100</f>
      </c>
      <c t="s">
        <v>28</v>
      </c>
    </row>
    <row r="41" spans="1:5" ht="12.75">
      <c r="A41" s="35" t="s">
        <v>56</v>
      </c>
      <c r="E41" s="39" t="s">
        <v>52</v>
      </c>
    </row>
    <row r="42" spans="1:5" ht="102">
      <c r="A42" s="35" t="s">
        <v>57</v>
      </c>
      <c r="E42" s="40" t="s">
        <v>6236</v>
      </c>
    </row>
    <row r="43" spans="1:5" ht="369.75">
      <c r="A43" t="s">
        <v>58</v>
      </c>
      <c r="E43" s="39" t="s">
        <v>3573</v>
      </c>
    </row>
    <row r="44" spans="1:16" ht="12.75">
      <c r="A44" t="s">
        <v>49</v>
      </c>
      <c s="34" t="s">
        <v>673</v>
      </c>
      <c s="34" t="s">
        <v>3805</v>
      </c>
      <c s="35" t="s">
        <v>52</v>
      </c>
      <c s="6" t="s">
        <v>3806</v>
      </c>
      <c s="36" t="s">
        <v>75</v>
      </c>
      <c s="37">
        <v>14.74</v>
      </c>
      <c s="36">
        <v>0</v>
      </c>
      <c s="36">
        <f>ROUND(G44*H44,6)</f>
      </c>
      <c r="L44" s="38">
        <v>0</v>
      </c>
      <c s="32">
        <f>ROUND(ROUND(L44,2)*ROUND(G44,3),2)</f>
      </c>
      <c s="36" t="s">
        <v>3015</v>
      </c>
      <c>
        <f>(M44*21)/100</f>
      </c>
      <c t="s">
        <v>28</v>
      </c>
    </row>
    <row r="45" spans="1:5" ht="12.75">
      <c r="A45" s="35" t="s">
        <v>56</v>
      </c>
      <c r="E45" s="39" t="s">
        <v>52</v>
      </c>
    </row>
    <row r="46" spans="1:5" ht="89.25">
      <c r="A46" s="35" t="s">
        <v>57</v>
      </c>
      <c r="E46" s="40" t="s">
        <v>6237</v>
      </c>
    </row>
    <row r="47" spans="1:5" ht="369.75">
      <c r="A47" t="s">
        <v>58</v>
      </c>
      <c r="E47" s="39" t="s">
        <v>3573</v>
      </c>
    </row>
    <row r="48" spans="1:16" ht="12.75">
      <c r="A48" t="s">
        <v>49</v>
      </c>
      <c s="34" t="s">
        <v>677</v>
      </c>
      <c s="34" t="s">
        <v>6166</v>
      </c>
      <c s="35" t="s">
        <v>52</v>
      </c>
      <c s="6" t="s">
        <v>6167</v>
      </c>
      <c s="36" t="s">
        <v>648</v>
      </c>
      <c s="37">
        <v>0.106</v>
      </c>
      <c s="36">
        <v>0</v>
      </c>
      <c s="36">
        <f>ROUND(G48*H48,6)</f>
      </c>
      <c r="L48" s="38">
        <v>0</v>
      </c>
      <c s="32">
        <f>ROUND(ROUND(L48,2)*ROUND(G48,3),2)</f>
      </c>
      <c s="36" t="s">
        <v>3015</v>
      </c>
      <c>
        <f>(M48*21)/100</f>
      </c>
      <c t="s">
        <v>28</v>
      </c>
    </row>
    <row r="49" spans="1:5" ht="12.75">
      <c r="A49" s="35" t="s">
        <v>56</v>
      </c>
      <c r="E49" s="39" t="s">
        <v>52</v>
      </c>
    </row>
    <row r="50" spans="1:5" ht="25.5">
      <c r="A50" s="35" t="s">
        <v>57</v>
      </c>
      <c r="E50" s="40" t="s">
        <v>6238</v>
      </c>
    </row>
    <row r="51" spans="1:5" ht="12.75">
      <c r="A51" t="s">
        <v>58</v>
      </c>
      <c r="E51" s="39" t="s">
        <v>5761</v>
      </c>
    </row>
    <row r="52" spans="1:16" ht="12.75">
      <c r="A52" t="s">
        <v>49</v>
      </c>
      <c s="34" t="s">
        <v>681</v>
      </c>
      <c s="34" t="s">
        <v>3589</v>
      </c>
      <c s="35" t="s">
        <v>52</v>
      </c>
      <c s="6" t="s">
        <v>3590</v>
      </c>
      <c s="36" t="s">
        <v>75</v>
      </c>
      <c s="37">
        <v>9.02</v>
      </c>
      <c s="36">
        <v>0</v>
      </c>
      <c s="36">
        <f>ROUND(G52*H52,6)</f>
      </c>
      <c r="L52" s="38">
        <v>0</v>
      </c>
      <c s="32">
        <f>ROUND(ROUND(L52,2)*ROUND(G52,3),2)</f>
      </c>
      <c s="36" t="s">
        <v>3015</v>
      </c>
      <c>
        <f>(M52*21)/100</f>
      </c>
      <c t="s">
        <v>28</v>
      </c>
    </row>
    <row r="53" spans="1:5" ht="12.75">
      <c r="A53" s="35" t="s">
        <v>56</v>
      </c>
      <c r="E53" s="39" t="s">
        <v>52</v>
      </c>
    </row>
    <row r="54" spans="1:5" ht="89.25">
      <c r="A54" s="35" t="s">
        <v>57</v>
      </c>
      <c r="E54" s="40" t="s">
        <v>6239</v>
      </c>
    </row>
    <row r="55" spans="1:5" ht="114.75">
      <c r="A55" t="s">
        <v>58</v>
      </c>
      <c r="E55" s="39" t="s">
        <v>6170</v>
      </c>
    </row>
    <row r="56" spans="1:13" ht="12.75">
      <c r="A56" t="s">
        <v>47</v>
      </c>
      <c r="C56" s="31" t="s">
        <v>3185</v>
      </c>
      <c r="E56" s="33" t="s">
        <v>1744</v>
      </c>
      <c r="J56" s="32">
        <f>0</f>
      </c>
      <c s="32">
        <f>0</f>
      </c>
      <c s="32">
        <f>0+L57+L61+L65+L69+L73+L77+L81</f>
      </c>
      <c s="32">
        <f>0+M57+M61+M65+M69+M73+M77+M81</f>
      </c>
    </row>
    <row r="57" spans="1:16" ht="12.75">
      <c r="A57" t="s">
        <v>49</v>
      </c>
      <c s="34" t="s">
        <v>685</v>
      </c>
      <c s="34" t="s">
        <v>6181</v>
      </c>
      <c s="35" t="s">
        <v>52</v>
      </c>
      <c s="6" t="s">
        <v>6182</v>
      </c>
      <c s="36" t="s">
        <v>105</v>
      </c>
      <c s="37">
        <v>41</v>
      </c>
      <c s="36">
        <v>0</v>
      </c>
      <c s="36">
        <f>ROUND(G57*H57,6)</f>
      </c>
      <c r="L57" s="38">
        <v>0</v>
      </c>
      <c s="32">
        <f>ROUND(ROUND(L57,2)*ROUND(G57,3),2)</f>
      </c>
      <c s="36" t="s">
        <v>3015</v>
      </c>
      <c>
        <f>(M57*21)/100</f>
      </c>
      <c t="s">
        <v>28</v>
      </c>
    </row>
    <row r="58" spans="1:5" ht="12.75">
      <c r="A58" s="35" t="s">
        <v>56</v>
      </c>
      <c r="E58" s="39" t="s">
        <v>52</v>
      </c>
    </row>
    <row r="59" spans="1:5" ht="76.5">
      <c r="A59" s="35" t="s">
        <v>57</v>
      </c>
      <c r="E59" s="40" t="s">
        <v>6240</v>
      </c>
    </row>
    <row r="60" spans="1:5" ht="51">
      <c r="A60" t="s">
        <v>58</v>
      </c>
      <c r="E60" s="39" t="s">
        <v>6184</v>
      </c>
    </row>
    <row r="61" spans="1:16" ht="12.75">
      <c r="A61" t="s">
        <v>49</v>
      </c>
      <c s="34" t="s">
        <v>50</v>
      </c>
      <c s="34" t="s">
        <v>6241</v>
      </c>
      <c s="35" t="s">
        <v>52</v>
      </c>
      <c s="6" t="s">
        <v>6242</v>
      </c>
      <c s="36" t="s">
        <v>105</v>
      </c>
      <c s="37">
        <v>15.2</v>
      </c>
      <c s="36">
        <v>0</v>
      </c>
      <c s="36">
        <f>ROUND(G61*H61,6)</f>
      </c>
      <c r="L61" s="38">
        <v>0</v>
      </c>
      <c s="32">
        <f>ROUND(ROUND(L61,2)*ROUND(G61,3),2)</f>
      </c>
      <c s="36" t="s">
        <v>3015</v>
      </c>
      <c>
        <f>(M61*21)/100</f>
      </c>
      <c t="s">
        <v>28</v>
      </c>
    </row>
    <row r="62" spans="1:5" ht="12.75">
      <c r="A62" s="35" t="s">
        <v>56</v>
      </c>
      <c r="E62" s="39" t="s">
        <v>52</v>
      </c>
    </row>
    <row r="63" spans="1:5" ht="25.5">
      <c r="A63" s="35" t="s">
        <v>57</v>
      </c>
      <c r="E63" s="40" t="s">
        <v>6243</v>
      </c>
    </row>
    <row r="64" spans="1:5" ht="63.75">
      <c r="A64" t="s">
        <v>58</v>
      </c>
      <c r="E64" s="39" t="s">
        <v>6244</v>
      </c>
    </row>
    <row r="65" spans="1:16" ht="12.75">
      <c r="A65" t="s">
        <v>49</v>
      </c>
      <c s="34" t="s">
        <v>60</v>
      </c>
      <c s="34" t="s">
        <v>3660</v>
      </c>
      <c s="35" t="s">
        <v>52</v>
      </c>
      <c s="6" t="s">
        <v>3661</v>
      </c>
      <c s="36" t="s">
        <v>105</v>
      </c>
      <c s="37">
        <v>5.1</v>
      </c>
      <c s="36">
        <v>0</v>
      </c>
      <c s="36">
        <f>ROUND(G65*H65,6)</f>
      </c>
      <c r="L65" s="38">
        <v>0</v>
      </c>
      <c s="32">
        <f>ROUND(ROUND(L65,2)*ROUND(G65,3),2)</f>
      </c>
      <c s="36" t="s">
        <v>3015</v>
      </c>
      <c>
        <f>(M65*21)/100</f>
      </c>
      <c t="s">
        <v>28</v>
      </c>
    </row>
    <row r="66" spans="1:5" ht="12.75">
      <c r="A66" s="35" t="s">
        <v>56</v>
      </c>
      <c r="E66" s="39" t="s">
        <v>52</v>
      </c>
    </row>
    <row r="67" spans="1:5" ht="25.5">
      <c r="A67" s="35" t="s">
        <v>57</v>
      </c>
      <c r="E67" s="40" t="s">
        <v>6245</v>
      </c>
    </row>
    <row r="68" spans="1:5" ht="89.25">
      <c r="A68" t="s">
        <v>58</v>
      </c>
      <c r="E68" s="39" t="s">
        <v>3663</v>
      </c>
    </row>
    <row r="69" spans="1:16" ht="12.75">
      <c r="A69" t="s">
        <v>49</v>
      </c>
      <c s="34" t="s">
        <v>64</v>
      </c>
      <c s="34" t="s">
        <v>6246</v>
      </c>
      <c s="35" t="s">
        <v>52</v>
      </c>
      <c s="6" t="s">
        <v>6247</v>
      </c>
      <c s="36" t="s">
        <v>75</v>
      </c>
      <c s="37">
        <v>31.042</v>
      </c>
      <c s="36">
        <v>0</v>
      </c>
      <c s="36">
        <f>ROUND(G69*H69,6)</f>
      </c>
      <c r="L69" s="38">
        <v>0</v>
      </c>
      <c s="32">
        <f>ROUND(ROUND(L69,2)*ROUND(G69,3),2)</f>
      </c>
      <c s="36" t="s">
        <v>3015</v>
      </c>
      <c>
        <f>(M69*21)/100</f>
      </c>
      <c t="s">
        <v>28</v>
      </c>
    </row>
    <row r="70" spans="1:5" ht="12.75">
      <c r="A70" s="35" t="s">
        <v>56</v>
      </c>
      <c r="E70" s="39" t="s">
        <v>52</v>
      </c>
    </row>
    <row r="71" spans="1:5" ht="153">
      <c r="A71" s="35" t="s">
        <v>57</v>
      </c>
      <c r="E71" s="40" t="s">
        <v>6248</v>
      </c>
    </row>
    <row r="72" spans="1:5" ht="89.25">
      <c r="A72" t="s">
        <v>58</v>
      </c>
      <c r="E72" s="39" t="s">
        <v>6249</v>
      </c>
    </row>
    <row r="73" spans="1:16" ht="12.75">
      <c r="A73" t="s">
        <v>49</v>
      </c>
      <c s="34" t="s">
        <v>69</v>
      </c>
      <c s="34" t="s">
        <v>6250</v>
      </c>
      <c s="35" t="s">
        <v>52</v>
      </c>
      <c s="6" t="s">
        <v>6251</v>
      </c>
      <c s="36" t="s">
        <v>75</v>
      </c>
      <c s="37">
        <v>51.129</v>
      </c>
      <c s="36">
        <v>0</v>
      </c>
      <c s="36">
        <f>ROUND(G73*H73,6)</f>
      </c>
      <c r="L73" s="38">
        <v>0</v>
      </c>
      <c s="32">
        <f>ROUND(ROUND(L73,2)*ROUND(G73,3),2)</f>
      </c>
      <c s="36" t="s">
        <v>3015</v>
      </c>
      <c>
        <f>(M73*21)/100</f>
      </c>
      <c t="s">
        <v>28</v>
      </c>
    </row>
    <row r="74" spans="1:5" ht="12.75">
      <c r="A74" s="35" t="s">
        <v>56</v>
      </c>
      <c r="E74" s="39" t="s">
        <v>52</v>
      </c>
    </row>
    <row r="75" spans="1:5" ht="114.75">
      <c r="A75" s="35" t="s">
        <v>57</v>
      </c>
      <c r="E75" s="40" t="s">
        <v>6252</v>
      </c>
    </row>
    <row r="76" spans="1:5" ht="89.25">
      <c r="A76" t="s">
        <v>58</v>
      </c>
      <c r="E76" s="39" t="s">
        <v>6253</v>
      </c>
    </row>
    <row r="77" spans="1:16" ht="12.75">
      <c r="A77" t="s">
        <v>49</v>
      </c>
      <c s="34" t="s">
        <v>72</v>
      </c>
      <c s="34" t="s">
        <v>4167</v>
      </c>
      <c s="35" t="s">
        <v>52</v>
      </c>
      <c s="6" t="s">
        <v>4168</v>
      </c>
      <c s="36" t="s">
        <v>648</v>
      </c>
      <c s="37">
        <v>0.09</v>
      </c>
      <c s="36">
        <v>0</v>
      </c>
      <c s="36">
        <f>ROUND(G77*H77,6)</f>
      </c>
      <c r="L77" s="38">
        <v>0</v>
      </c>
      <c s="32">
        <f>ROUND(ROUND(L77,2)*ROUND(G77,3),2)</f>
      </c>
      <c s="36" t="s">
        <v>3015</v>
      </c>
      <c>
        <f>(M77*21)/100</f>
      </c>
      <c t="s">
        <v>28</v>
      </c>
    </row>
    <row r="78" spans="1:5" ht="12.75">
      <c r="A78" s="35" t="s">
        <v>56</v>
      </c>
      <c r="E78" s="39" t="s">
        <v>52</v>
      </c>
    </row>
    <row r="79" spans="1:5" ht="38.25">
      <c r="A79" s="35" t="s">
        <v>57</v>
      </c>
      <c r="E79" s="40" t="s">
        <v>6254</v>
      </c>
    </row>
    <row r="80" spans="1:5" ht="89.25">
      <c r="A80" t="s">
        <v>58</v>
      </c>
      <c r="E80" s="39" t="s">
        <v>6255</v>
      </c>
    </row>
    <row r="81" spans="1:16" ht="12.75">
      <c r="A81" t="s">
        <v>49</v>
      </c>
      <c s="34" t="s">
        <v>78</v>
      </c>
      <c s="34" t="s">
        <v>6256</v>
      </c>
      <c s="35" t="s">
        <v>52</v>
      </c>
      <c s="6" t="s">
        <v>6257</v>
      </c>
      <c s="36" t="s">
        <v>105</v>
      </c>
      <c s="37">
        <v>12.9</v>
      </c>
      <c s="36">
        <v>0</v>
      </c>
      <c s="36">
        <f>ROUND(G81*H81,6)</f>
      </c>
      <c r="L81" s="38">
        <v>0</v>
      </c>
      <c s="32">
        <f>ROUND(ROUND(L81,2)*ROUND(G81,3),2)</f>
      </c>
      <c s="36" t="s">
        <v>1063</v>
      </c>
      <c>
        <f>(M81*21)/100</f>
      </c>
      <c t="s">
        <v>28</v>
      </c>
    </row>
    <row r="82" spans="1:5" ht="12.75">
      <c r="A82" s="35" t="s">
        <v>56</v>
      </c>
      <c r="E82" s="39" t="s">
        <v>52</v>
      </c>
    </row>
    <row r="83" spans="1:5" ht="25.5">
      <c r="A83" s="35" t="s">
        <v>57</v>
      </c>
      <c r="E83" s="40" t="s">
        <v>6258</v>
      </c>
    </row>
    <row r="84" spans="1:5" ht="89.25">
      <c r="A84" t="s">
        <v>58</v>
      </c>
      <c r="E84" s="39" t="s">
        <v>3663</v>
      </c>
    </row>
    <row r="85" spans="1:13" ht="12.75">
      <c r="A85" t="s">
        <v>47</v>
      </c>
      <c r="C85" s="31" t="s">
        <v>6259</v>
      </c>
      <c r="E85" s="33" t="s">
        <v>6260</v>
      </c>
      <c r="J85" s="32">
        <f>0</f>
      </c>
      <c s="32">
        <f>0</f>
      </c>
      <c s="32">
        <f>0+L86</f>
      </c>
      <c s="32">
        <f>0+M86</f>
      </c>
    </row>
    <row r="86" spans="1:16" ht="25.5">
      <c r="A86" t="s">
        <v>49</v>
      </c>
      <c s="34" t="s">
        <v>83</v>
      </c>
      <c s="34" t="s">
        <v>3625</v>
      </c>
      <c s="35" t="s">
        <v>52</v>
      </c>
      <c s="6" t="s">
        <v>3626</v>
      </c>
      <c s="36" t="s">
        <v>54</v>
      </c>
      <c s="37">
        <v>297</v>
      </c>
      <c s="36">
        <v>0</v>
      </c>
      <c s="36">
        <f>ROUND(G86*H86,6)</f>
      </c>
      <c r="L86" s="38">
        <v>0</v>
      </c>
      <c s="32">
        <f>ROUND(ROUND(L86,2)*ROUND(G86,3),2)</f>
      </c>
      <c s="36" t="s">
        <v>3015</v>
      </c>
      <c>
        <f>(M86*21)/100</f>
      </c>
      <c t="s">
        <v>28</v>
      </c>
    </row>
    <row r="87" spans="1:5" ht="12.75">
      <c r="A87" s="35" t="s">
        <v>56</v>
      </c>
      <c r="E87" s="39" t="s">
        <v>52</v>
      </c>
    </row>
    <row r="88" spans="1:5" ht="89.25">
      <c r="A88" s="35" t="s">
        <v>57</v>
      </c>
      <c r="E88" s="40" t="s">
        <v>6261</v>
      </c>
    </row>
    <row r="89" spans="1:5" ht="191.25">
      <c r="A89" t="s">
        <v>58</v>
      </c>
      <c r="E89" s="39" t="s">
        <v>6262</v>
      </c>
    </row>
    <row r="90" spans="1:13" ht="12.75">
      <c r="A90" t="s">
        <v>47</v>
      </c>
      <c r="C90" s="31" t="s">
        <v>6092</v>
      </c>
      <c r="E90" s="33" t="s">
        <v>6093</v>
      </c>
      <c r="J90" s="32">
        <f>0</f>
      </c>
      <c s="32">
        <f>0</f>
      </c>
      <c s="32">
        <f>0+L91</f>
      </c>
      <c s="32">
        <f>0+M91</f>
      </c>
    </row>
    <row r="91" spans="1:16" ht="12.75">
      <c r="A91" t="s">
        <v>49</v>
      </c>
      <c s="34" t="s">
        <v>87</v>
      </c>
      <c s="34" t="s">
        <v>6263</v>
      </c>
      <c s="35" t="s">
        <v>52</v>
      </c>
      <c s="6" t="s">
        <v>6264</v>
      </c>
      <c s="36" t="s">
        <v>648</v>
      </c>
      <c s="37">
        <v>0.035</v>
      </c>
      <c s="36">
        <v>0</v>
      </c>
      <c s="36">
        <f>ROUND(G91*H91,6)</f>
      </c>
      <c r="L91" s="38">
        <v>0</v>
      </c>
      <c s="32">
        <f>ROUND(ROUND(L91,2)*ROUND(G91,3),2)</f>
      </c>
      <c s="36" t="s">
        <v>3015</v>
      </c>
      <c>
        <f>(M91*21)/100</f>
      </c>
      <c t="s">
        <v>28</v>
      </c>
    </row>
    <row r="92" spans="1:5" ht="12.75">
      <c r="A92" s="35" t="s">
        <v>56</v>
      </c>
      <c r="E92" s="39" t="s">
        <v>52</v>
      </c>
    </row>
    <row r="93" spans="1:5" ht="38.25">
      <c r="A93" s="35" t="s">
        <v>57</v>
      </c>
      <c r="E93" s="40" t="s">
        <v>6265</v>
      </c>
    </row>
    <row r="94" spans="1:5" ht="51">
      <c r="A94" t="s">
        <v>58</v>
      </c>
      <c r="E94" s="39" t="s">
        <v>6266</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3248</v>
      </c>
    </row>
    <row r="98" spans="1:5" ht="38.25">
      <c r="A98" s="35" t="s">
        <v>57</v>
      </c>
      <c r="E98" s="40" t="s">
        <v>6267</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3248</v>
      </c>
    </row>
    <row r="102" spans="1:5" ht="25.5">
      <c r="A102" s="35" t="s">
        <v>57</v>
      </c>
      <c r="E102" s="40" t="s">
        <v>6268</v>
      </c>
    </row>
    <row r="103" spans="1:5" ht="102">
      <c r="A103" t="s">
        <v>58</v>
      </c>
      <c r="E103" s="39" t="s">
        <v>651</v>
      </c>
    </row>
    <row r="104" spans="1:16" ht="25.5">
      <c r="A104" t="s">
        <v>49</v>
      </c>
      <c s="34" t="s">
        <v>1000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3248</v>
      </c>
    </row>
    <row r="106" spans="1:5" ht="25.5">
      <c r="A106" s="35" t="s">
        <v>57</v>
      </c>
      <c r="E106" s="40" t="s">
        <v>6269</v>
      </c>
    </row>
    <row r="107" spans="1:5" ht="102">
      <c r="A107" t="s">
        <v>58</v>
      </c>
      <c r="E107" s="39" t="s">
        <v>651</v>
      </c>
    </row>
    <row r="108" spans="1:16" ht="25.5">
      <c r="A108" t="s">
        <v>49</v>
      </c>
      <c s="34" t="s">
        <v>102</v>
      </c>
      <c s="34" t="s">
        <v>4216</v>
      </c>
      <c s="35" t="s">
        <v>4217</v>
      </c>
      <c s="6" t="s">
        <v>4218</v>
      </c>
      <c s="36" t="s">
        <v>648</v>
      </c>
      <c s="37">
        <v>74.501</v>
      </c>
      <c s="36">
        <v>0</v>
      </c>
      <c s="36">
        <f>ROUND(G108*H108,6)</f>
      </c>
      <c r="L108" s="38">
        <v>0</v>
      </c>
      <c s="32">
        <f>ROUND(ROUND(L108,2)*ROUND(G108,3),2)</f>
      </c>
      <c s="36" t="s">
        <v>649</v>
      </c>
      <c>
        <f>(M108*21)/100</f>
      </c>
      <c t="s">
        <v>28</v>
      </c>
    </row>
    <row r="109" spans="1:5" ht="25.5">
      <c r="A109" s="35" t="s">
        <v>56</v>
      </c>
      <c r="E109" s="39" t="s">
        <v>3248</v>
      </c>
    </row>
    <row r="110" spans="1:5" ht="25.5">
      <c r="A110" s="35" t="s">
        <v>57</v>
      </c>
      <c r="E110" s="40" t="s">
        <v>6270</v>
      </c>
    </row>
    <row r="111" spans="1:5" ht="102">
      <c r="A111" t="s">
        <v>58</v>
      </c>
      <c r="E111" s="39" t="s">
        <v>651</v>
      </c>
    </row>
    <row r="112" spans="1:16" ht="25.5">
      <c r="A112" t="s">
        <v>49</v>
      </c>
      <c s="34" t="s">
        <v>924</v>
      </c>
      <c s="34" t="s">
        <v>1292</v>
      </c>
      <c s="35" t="s">
        <v>1293</v>
      </c>
      <c s="6" t="s">
        <v>1294</v>
      </c>
      <c s="36" t="s">
        <v>648</v>
      </c>
      <c s="37">
        <v>0.09</v>
      </c>
      <c s="36">
        <v>0</v>
      </c>
      <c s="36">
        <f>ROUND(G112*H112,6)</f>
      </c>
      <c r="L112" s="38">
        <v>0</v>
      </c>
      <c s="32">
        <f>ROUND(ROUND(L112,2)*ROUND(G112,3),2)</f>
      </c>
      <c s="36" t="s">
        <v>649</v>
      </c>
      <c>
        <f>(M112*21)/100</f>
      </c>
      <c t="s">
        <v>28</v>
      </c>
    </row>
    <row r="113" spans="1:5" ht="25.5">
      <c r="A113" s="35" t="s">
        <v>56</v>
      </c>
      <c r="E113" s="39" t="s">
        <v>3248</v>
      </c>
    </row>
    <row r="114" spans="1:5" ht="25.5">
      <c r="A114" s="35" t="s">
        <v>57</v>
      </c>
      <c r="E114" s="40" t="s">
        <v>6271</v>
      </c>
    </row>
    <row r="115" spans="1:5" ht="102">
      <c r="A115" t="s">
        <v>58</v>
      </c>
      <c r="E115" s="39" t="s">
        <v>651</v>
      </c>
    </row>
    <row r="116" spans="1:16" ht="38.25">
      <c r="A116" t="s">
        <v>49</v>
      </c>
      <c s="34" t="s">
        <v>108</v>
      </c>
      <c s="34" t="s">
        <v>3426</v>
      </c>
      <c s="35" t="s">
        <v>3427</v>
      </c>
      <c s="6" t="s">
        <v>3428</v>
      </c>
      <c s="36" t="s">
        <v>648</v>
      </c>
      <c s="37">
        <v>78.655</v>
      </c>
      <c s="36">
        <v>0</v>
      </c>
      <c s="36">
        <f>ROUND(G116*H116,6)</f>
      </c>
      <c r="L116" s="38">
        <v>0</v>
      </c>
      <c s="32">
        <f>ROUND(ROUND(L116,2)*ROUND(G116,3),2)</f>
      </c>
      <c s="36" t="s">
        <v>649</v>
      </c>
      <c>
        <f>(M116*21)/100</f>
      </c>
      <c t="s">
        <v>28</v>
      </c>
    </row>
    <row r="117" spans="1:5" ht="25.5">
      <c r="A117" s="35" t="s">
        <v>56</v>
      </c>
      <c r="E117" s="39" t="s">
        <v>3248</v>
      </c>
    </row>
    <row r="118" spans="1:5" ht="38.25">
      <c r="A118" s="35" t="s">
        <v>57</v>
      </c>
      <c r="E118" s="40" t="s">
        <v>6272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6275</v>
      </c>
      <c r="E8" s="30" t="s">
        <v>6274</v>
      </c>
      <c r="J8" s="29">
        <f>0+J9+J26+J31+J44</f>
      </c>
      <c s="29">
        <f>0+K9+K26+K31+K44</f>
      </c>
      <c s="29">
        <f>0+L9+L26+L31+L44</f>
      </c>
      <c s="29">
        <f>0+M9+M26+M31+M44</f>
      </c>
    </row>
    <row r="9" spans="1:13" ht="12.75">
      <c r="A9" t="s">
        <v>47</v>
      </c>
      <c r="C9" s="31" t="s">
        <v>3017</v>
      </c>
      <c r="E9" s="33" t="s">
        <v>1157</v>
      </c>
      <c r="J9" s="32">
        <f>0</f>
      </c>
      <c s="32">
        <f>0</f>
      </c>
      <c s="32">
        <f>0+L10+L14+L18+L22</f>
      </c>
      <c s="32">
        <f>0+M10+M14+M18+M22</f>
      </c>
    </row>
    <row r="10" spans="1:16" ht="12.75">
      <c r="A10" t="s">
        <v>49</v>
      </c>
      <c s="34" t="s">
        <v>644</v>
      </c>
      <c s="34" t="s">
        <v>3747</v>
      </c>
      <c s="35" t="s">
        <v>52</v>
      </c>
      <c s="6" t="s">
        <v>3748</v>
      </c>
      <c s="36" t="s">
        <v>75</v>
      </c>
      <c s="37">
        <v>327.875</v>
      </c>
      <c s="36">
        <v>0</v>
      </c>
      <c s="36">
        <f>ROUND(G10*H10,6)</f>
      </c>
      <c r="L10" s="38">
        <v>0</v>
      </c>
      <c s="32">
        <f>ROUND(ROUND(L10,2)*ROUND(G10,3),2)</f>
      </c>
      <c s="36" t="s">
        <v>3015</v>
      </c>
      <c>
        <f>(M10*21)/100</f>
      </c>
      <c t="s">
        <v>28</v>
      </c>
    </row>
    <row r="11" spans="1:5" ht="12.75">
      <c r="A11" s="35" t="s">
        <v>56</v>
      </c>
      <c r="E11" s="39" t="s">
        <v>52</v>
      </c>
    </row>
    <row r="12" spans="1:5" ht="63.75">
      <c r="A12" s="35" t="s">
        <v>57</v>
      </c>
      <c r="E12" s="40" t="s">
        <v>6276</v>
      </c>
    </row>
    <row r="13" spans="1:5" ht="318.75">
      <c r="A13" t="s">
        <v>58</v>
      </c>
      <c r="E13" s="39" t="s">
        <v>3529</v>
      </c>
    </row>
    <row r="14" spans="1:16" ht="12.75">
      <c r="A14" t="s">
        <v>49</v>
      </c>
      <c s="34" t="s">
        <v>28</v>
      </c>
      <c s="34" t="s">
        <v>3984</v>
      </c>
      <c s="35" t="s">
        <v>52</v>
      </c>
      <c s="6" t="s">
        <v>3985</v>
      </c>
      <c s="36" t="s">
        <v>75</v>
      </c>
      <c s="37">
        <v>537.1</v>
      </c>
      <c s="36">
        <v>0</v>
      </c>
      <c s="36">
        <f>ROUND(G14*H14,6)</f>
      </c>
      <c r="L14" s="38">
        <v>0</v>
      </c>
      <c s="32">
        <f>ROUND(ROUND(L14,2)*ROUND(G14,3),2)</f>
      </c>
      <c s="36" t="s">
        <v>3015</v>
      </c>
      <c>
        <f>(M14*21)/100</f>
      </c>
      <c t="s">
        <v>28</v>
      </c>
    </row>
    <row r="15" spans="1:5" ht="12.75">
      <c r="A15" s="35" t="s">
        <v>56</v>
      </c>
      <c r="E15" s="39" t="s">
        <v>52</v>
      </c>
    </row>
    <row r="16" spans="1:5" ht="63.75">
      <c r="A16" s="35" t="s">
        <v>57</v>
      </c>
      <c r="E16" s="40" t="s">
        <v>6277</v>
      </c>
    </row>
    <row r="17" spans="1:5" ht="229.5">
      <c r="A17" t="s">
        <v>58</v>
      </c>
      <c r="E17" s="39" t="s">
        <v>5018</v>
      </c>
    </row>
    <row r="18" spans="1:16" ht="12.75">
      <c r="A18" t="s">
        <v>49</v>
      </c>
      <c s="34" t="s">
        <v>26</v>
      </c>
      <c s="34" t="s">
        <v>4373</v>
      </c>
      <c s="35" t="s">
        <v>52</v>
      </c>
      <c s="6" t="s">
        <v>4374</v>
      </c>
      <c s="36" t="s">
        <v>54</v>
      </c>
      <c s="37">
        <v>40</v>
      </c>
      <c s="36">
        <v>0</v>
      </c>
      <c s="36">
        <f>ROUND(G18*H18,6)</f>
      </c>
      <c r="L18" s="38">
        <v>0</v>
      </c>
      <c s="32">
        <f>ROUND(ROUND(L18,2)*ROUND(G18,3),2)</f>
      </c>
      <c s="36" t="s">
        <v>3015</v>
      </c>
      <c>
        <f>(M18*21)/100</f>
      </c>
      <c t="s">
        <v>28</v>
      </c>
    </row>
    <row r="19" spans="1:5" ht="12.75">
      <c r="A19" s="35" t="s">
        <v>56</v>
      </c>
      <c r="E19" s="39" t="s">
        <v>52</v>
      </c>
    </row>
    <row r="20" spans="1:5" ht="12.75">
      <c r="A20" s="35" t="s">
        <v>57</v>
      </c>
      <c r="E20" s="40" t="s">
        <v>52</v>
      </c>
    </row>
    <row r="21" spans="1:5" ht="38.25">
      <c r="A21" t="s">
        <v>58</v>
      </c>
      <c r="E21" s="39" t="s">
        <v>3547</v>
      </c>
    </row>
    <row r="22" spans="1:16" ht="12.75">
      <c r="A22" t="s">
        <v>49</v>
      </c>
      <c s="34" t="s">
        <v>94</v>
      </c>
      <c s="34" t="s">
        <v>3548</v>
      </c>
      <c s="35" t="s">
        <v>52</v>
      </c>
      <c s="6" t="s">
        <v>3549</v>
      </c>
      <c s="36" t="s">
        <v>54</v>
      </c>
      <c s="37">
        <v>40</v>
      </c>
      <c s="36">
        <v>0</v>
      </c>
      <c s="36">
        <f>ROUND(G22*H22,6)</f>
      </c>
      <c r="L22" s="38">
        <v>0</v>
      </c>
      <c s="32">
        <f>ROUND(ROUND(L22,2)*ROUND(G22,3),2)</f>
      </c>
      <c s="36" t="s">
        <v>3015</v>
      </c>
      <c>
        <f>(M22*21)/100</f>
      </c>
      <c t="s">
        <v>28</v>
      </c>
    </row>
    <row r="23" spans="1:5" ht="12.75">
      <c r="A23" s="35" t="s">
        <v>56</v>
      </c>
      <c r="E23" s="39" t="s">
        <v>52</v>
      </c>
    </row>
    <row r="24" spans="1:5" ht="12.75">
      <c r="A24" s="35" t="s">
        <v>57</v>
      </c>
      <c r="E24" s="40" t="s">
        <v>52</v>
      </c>
    </row>
    <row r="25" spans="1:5" ht="25.5">
      <c r="A25" t="s">
        <v>58</v>
      </c>
      <c r="E25" s="39" t="s">
        <v>3550</v>
      </c>
    </row>
    <row r="26" spans="1:13" ht="12.75">
      <c r="A26" t="s">
        <v>47</v>
      </c>
      <c r="C26" s="31" t="s">
        <v>3388</v>
      </c>
      <c r="E26" s="33" t="s">
        <v>3389</v>
      </c>
      <c r="J26" s="32">
        <f>0</f>
      </c>
      <c s="32">
        <f>0</f>
      </c>
      <c s="32">
        <f>0+L27</f>
      </c>
      <c s="32">
        <f>0+M27</f>
      </c>
    </row>
    <row r="27" spans="1:16" ht="12.75">
      <c r="A27" t="s">
        <v>49</v>
      </c>
      <c s="34" t="s">
        <v>100</v>
      </c>
      <c s="34" t="s">
        <v>6278</v>
      </c>
      <c s="35" t="s">
        <v>52</v>
      </c>
      <c s="6" t="s">
        <v>6279</v>
      </c>
      <c s="36" t="s">
        <v>54</v>
      </c>
      <c s="37">
        <v>50</v>
      </c>
      <c s="36">
        <v>0</v>
      </c>
      <c s="36">
        <f>ROUND(G27*H27,6)</f>
      </c>
      <c r="L27" s="38">
        <v>0</v>
      </c>
      <c s="32">
        <f>ROUND(ROUND(L27,2)*ROUND(G27,3),2)</f>
      </c>
      <c s="36" t="s">
        <v>3015</v>
      </c>
      <c>
        <f>(M27*21)/100</f>
      </c>
      <c t="s">
        <v>28</v>
      </c>
    </row>
    <row r="28" spans="1:5" ht="12.75">
      <c r="A28" s="35" t="s">
        <v>56</v>
      </c>
      <c r="E28" s="39" t="s">
        <v>52</v>
      </c>
    </row>
    <row r="29" spans="1:5" ht="25.5">
      <c r="A29" s="35" t="s">
        <v>57</v>
      </c>
      <c r="E29" s="40" t="s">
        <v>6280</v>
      </c>
    </row>
    <row r="30" spans="1:5" ht="102">
      <c r="A30" t="s">
        <v>58</v>
      </c>
      <c r="E30" s="39" t="s">
        <v>3393</v>
      </c>
    </row>
    <row r="31" spans="1:13" ht="12.75">
      <c r="A31" t="s">
        <v>47</v>
      </c>
      <c r="C31" s="31" t="s">
        <v>3185</v>
      </c>
      <c r="E31" s="33" t="s">
        <v>1744</v>
      </c>
      <c r="J31" s="32">
        <f>0</f>
      </c>
      <c s="32">
        <f>0</f>
      </c>
      <c s="32">
        <f>0+L32+L36+L40</f>
      </c>
      <c s="32">
        <f>0+M32+M36+M40</f>
      </c>
    </row>
    <row r="32" spans="1:16" ht="12.75">
      <c r="A32" t="s">
        <v>49</v>
      </c>
      <c s="34" t="s">
        <v>27</v>
      </c>
      <c s="34" t="s">
        <v>6281</v>
      </c>
      <c s="35" t="s">
        <v>52</v>
      </c>
      <c s="6" t="s">
        <v>6282</v>
      </c>
      <c s="36" t="s">
        <v>105</v>
      </c>
      <c s="37">
        <v>47.73</v>
      </c>
      <c s="36">
        <v>0</v>
      </c>
      <c s="36">
        <f>ROUND(G32*H32,6)</f>
      </c>
      <c r="L32" s="38">
        <v>0</v>
      </c>
      <c s="32">
        <f>ROUND(ROUND(L32,2)*ROUND(G32,3),2)</f>
      </c>
      <c s="36" t="s">
        <v>3015</v>
      </c>
      <c>
        <f>(M32*21)/100</f>
      </c>
      <c t="s">
        <v>28</v>
      </c>
    </row>
    <row r="33" spans="1:5" ht="12.75">
      <c r="A33" s="35" t="s">
        <v>56</v>
      </c>
      <c r="E33" s="39" t="s">
        <v>52</v>
      </c>
    </row>
    <row r="34" spans="1:5" ht="63.75">
      <c r="A34" s="35" t="s">
        <v>57</v>
      </c>
      <c r="E34" s="40" t="s">
        <v>6283</v>
      </c>
    </row>
    <row r="35" spans="1:5" ht="12.75">
      <c r="A35" t="s">
        <v>58</v>
      </c>
      <c r="E35" s="39" t="s">
        <v>5761</v>
      </c>
    </row>
    <row r="36" spans="1:16" ht="12.75">
      <c r="A36" t="s">
        <v>49</v>
      </c>
      <c s="34" t="s">
        <v>168</v>
      </c>
      <c s="34" t="s">
        <v>6250</v>
      </c>
      <c s="35" t="s">
        <v>52</v>
      </c>
      <c s="6" t="s">
        <v>6251</v>
      </c>
      <c s="36" t="s">
        <v>75</v>
      </c>
      <c s="37">
        <v>58.783</v>
      </c>
      <c s="36">
        <v>0</v>
      </c>
      <c s="36">
        <f>ROUND(G36*H36,6)</f>
      </c>
      <c r="L36" s="38">
        <v>0</v>
      </c>
      <c s="32">
        <f>ROUND(ROUND(L36,2)*ROUND(G36,3),2)</f>
      </c>
      <c s="36" t="s">
        <v>3015</v>
      </c>
      <c>
        <f>(M36*21)/100</f>
      </c>
      <c t="s">
        <v>28</v>
      </c>
    </row>
    <row r="37" spans="1:5" ht="12.75">
      <c r="A37" s="35" t="s">
        <v>56</v>
      </c>
      <c r="E37" s="39" t="s">
        <v>52</v>
      </c>
    </row>
    <row r="38" spans="1:5" ht="89.25">
      <c r="A38" s="35" t="s">
        <v>57</v>
      </c>
      <c r="E38" s="40" t="s">
        <v>6284</v>
      </c>
    </row>
    <row r="39" spans="1:5" ht="89.25">
      <c r="A39" t="s">
        <v>58</v>
      </c>
      <c r="E39" s="39" t="s">
        <v>6253</v>
      </c>
    </row>
    <row r="40" spans="1:16" ht="12.75">
      <c r="A40" t="s">
        <v>49</v>
      </c>
      <c s="34" t="s">
        <v>534</v>
      </c>
      <c s="34" t="s">
        <v>4996</v>
      </c>
      <c s="35" t="s">
        <v>52</v>
      </c>
      <c s="6" t="s">
        <v>5077</v>
      </c>
      <c s="36" t="s">
        <v>54</v>
      </c>
      <c s="37">
        <v>41.542</v>
      </c>
      <c s="36">
        <v>0</v>
      </c>
      <c s="36">
        <f>ROUND(G40*H40,6)</f>
      </c>
      <c r="L40" s="38">
        <v>0</v>
      </c>
      <c s="32">
        <f>ROUND(ROUND(L40,2)*ROUND(G40,3),2)</f>
      </c>
      <c s="36" t="s">
        <v>3015</v>
      </c>
      <c>
        <f>(M40*21)/100</f>
      </c>
      <c t="s">
        <v>28</v>
      </c>
    </row>
    <row r="41" spans="1:5" ht="12.75">
      <c r="A41" s="35" t="s">
        <v>56</v>
      </c>
      <c r="E41" s="39" t="s">
        <v>52</v>
      </c>
    </row>
    <row r="42" spans="1:5" ht="25.5">
      <c r="A42" s="35" t="s">
        <v>57</v>
      </c>
      <c r="E42" s="40" t="s">
        <v>6285</v>
      </c>
    </row>
    <row r="43" spans="1:5" ht="89.25">
      <c r="A43" t="s">
        <v>58</v>
      </c>
      <c r="E43" s="39" t="s">
        <v>6286</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3248</v>
      </c>
    </row>
    <row r="47" spans="1:5" ht="38.25">
      <c r="A47" s="35" t="s">
        <v>57</v>
      </c>
      <c r="E47" s="40" t="s">
        <v>6287</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3248</v>
      </c>
    </row>
    <row r="51" spans="1:5" ht="63.75">
      <c r="A51" s="35" t="s">
        <v>57</v>
      </c>
      <c r="E51" s="40" t="s">
        <v>6288</v>
      </c>
    </row>
    <row r="52" spans="1:5" ht="102">
      <c r="A52" t="s">
        <v>58</v>
      </c>
      <c r="E52" s="39" t="s">
        <v>651</v>
      </c>
    </row>
    <row r="53" spans="1:16" ht="25.5">
      <c r="A53" t="s">
        <v>49</v>
      </c>
      <c s="34" t="s">
        <v>681</v>
      </c>
      <c s="34" t="s">
        <v>6289</v>
      </c>
      <c s="35" t="s">
        <v>6290</v>
      </c>
      <c s="6" t="s">
        <v>6291</v>
      </c>
      <c s="36" t="s">
        <v>648</v>
      </c>
      <c s="37">
        <v>0.208</v>
      </c>
      <c s="36">
        <v>0</v>
      </c>
      <c s="36">
        <f>ROUND(G53*H53,6)</f>
      </c>
      <c r="L53" s="38">
        <v>0</v>
      </c>
      <c s="32">
        <f>ROUND(ROUND(L53,2)*ROUND(G53,3),2)</f>
      </c>
      <c s="36" t="s">
        <v>649</v>
      </c>
      <c>
        <f>(M53*21)/100</f>
      </c>
      <c t="s">
        <v>28</v>
      </c>
    </row>
    <row r="54" spans="1:5" ht="25.5">
      <c r="A54" s="35" t="s">
        <v>56</v>
      </c>
      <c r="E54" s="39" t="s">
        <v>3248</v>
      </c>
    </row>
    <row r="55" spans="1:5" ht="25.5">
      <c r="A55" s="35" t="s">
        <v>57</v>
      </c>
      <c r="E55" s="40" t="s">
        <v>6292</v>
      </c>
    </row>
    <row r="56" spans="1:5" ht="102">
      <c r="A56" t="s">
        <v>58</v>
      </c>
      <c r="E56" s="39" t="s">
        <v>651</v>
      </c>
    </row>
    <row r="57" spans="1:16" ht="38.25">
      <c r="A57" t="s">
        <v>49</v>
      </c>
      <c s="34" t="s">
        <v>685</v>
      </c>
      <c s="34" t="s">
        <v>3426</v>
      </c>
      <c s="35" t="s">
        <v>3427</v>
      </c>
      <c s="6" t="s">
        <v>3428</v>
      </c>
      <c s="36" t="s">
        <v>648</v>
      </c>
      <c s="37">
        <v>177.053</v>
      </c>
      <c s="36">
        <v>0</v>
      </c>
      <c s="36">
        <f>ROUND(G57*H57,6)</f>
      </c>
      <c r="L57" s="38">
        <v>0</v>
      </c>
      <c s="32">
        <f>ROUND(ROUND(L57,2)*ROUND(G57,3),2)</f>
      </c>
      <c s="36" t="s">
        <v>649</v>
      </c>
      <c>
        <f>(M57*21)/100</f>
      </c>
      <c t="s">
        <v>28</v>
      </c>
    </row>
    <row r="58" spans="1:5" ht="25.5">
      <c r="A58" s="35" t="s">
        <v>56</v>
      </c>
      <c r="E58" s="39" t="s">
        <v>3248</v>
      </c>
    </row>
    <row r="59" spans="1:5" ht="38.25">
      <c r="A59" s="35" t="s">
        <v>57</v>
      </c>
      <c r="E59" s="40" t="s">
        <v>6293</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6296</v>
      </c>
      <c r="E8" s="30" t="s">
        <v>6295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3747</v>
      </c>
      <c s="35" t="s">
        <v>52</v>
      </c>
      <c s="6" t="s">
        <v>3748</v>
      </c>
      <c s="36" t="s">
        <v>75</v>
      </c>
      <c s="37">
        <v>37.23</v>
      </c>
      <c s="36">
        <v>0</v>
      </c>
      <c s="36">
        <f>ROUND(G10*H10,6)</f>
      </c>
      <c r="L10" s="38">
        <v>0</v>
      </c>
      <c s="32">
        <f>ROUND(ROUND(L10,2)*ROUND(G10,3),2)</f>
      </c>
      <c s="36" t="s">
        <v>3015</v>
      </c>
      <c>
        <f>(M10*21)/100</f>
      </c>
      <c t="s">
        <v>28</v>
      </c>
    </row>
    <row r="11" spans="1:5" ht="12.75">
      <c r="A11" s="35" t="s">
        <v>56</v>
      </c>
      <c r="E11" s="39" t="s">
        <v>52</v>
      </c>
    </row>
    <row r="12" spans="1:5" ht="38.25">
      <c r="A12" s="35" t="s">
        <v>57</v>
      </c>
      <c r="E12" s="40" t="s">
        <v>6297</v>
      </c>
    </row>
    <row r="13" spans="1:5" ht="318.75">
      <c r="A13" t="s">
        <v>58</v>
      </c>
      <c r="E13" s="39" t="s">
        <v>3529</v>
      </c>
    </row>
    <row r="14" spans="1:16" ht="12.75">
      <c r="A14" t="s">
        <v>49</v>
      </c>
      <c s="34" t="s">
        <v>28</v>
      </c>
      <c s="34" t="s">
        <v>3984</v>
      </c>
      <c s="35" t="s">
        <v>52</v>
      </c>
      <c s="6" t="s">
        <v>3985</v>
      </c>
      <c s="36" t="s">
        <v>75</v>
      </c>
      <c s="37">
        <v>150.75</v>
      </c>
      <c s="36">
        <v>0</v>
      </c>
      <c s="36">
        <f>ROUND(G14*H14,6)</f>
      </c>
      <c r="L14" s="38">
        <v>0</v>
      </c>
      <c s="32">
        <f>ROUND(ROUND(L14,2)*ROUND(G14,3),2)</f>
      </c>
      <c s="36" t="s">
        <v>3015</v>
      </c>
      <c>
        <f>(M14*21)/100</f>
      </c>
      <c t="s">
        <v>28</v>
      </c>
    </row>
    <row r="15" spans="1:5" ht="12.75">
      <c r="A15" s="35" t="s">
        <v>56</v>
      </c>
      <c r="E15" s="39" t="s">
        <v>52</v>
      </c>
    </row>
    <row r="16" spans="1:5" ht="38.25">
      <c r="A16" s="35" t="s">
        <v>57</v>
      </c>
      <c r="E16" s="40" t="s">
        <v>6298</v>
      </c>
    </row>
    <row r="17" spans="1:5" ht="229.5">
      <c r="A17" t="s">
        <v>58</v>
      </c>
      <c r="E17" s="39" t="s">
        <v>5018</v>
      </c>
    </row>
    <row r="18" spans="1:13" ht="12.75">
      <c r="A18" t="s">
        <v>47</v>
      </c>
      <c r="C18" s="31" t="s">
        <v>3185</v>
      </c>
      <c r="E18" s="33" t="s">
        <v>1744</v>
      </c>
      <c r="J18" s="32">
        <f>0</f>
      </c>
      <c s="32">
        <f>0</f>
      </c>
      <c s="32">
        <f>0+L19+L23</f>
      </c>
      <c s="32">
        <f>0+M19+M23</f>
      </c>
    </row>
    <row r="19" spans="1:16" ht="12.75">
      <c r="A19" t="s">
        <v>49</v>
      </c>
      <c s="34" t="s">
        <v>26</v>
      </c>
      <c s="34" t="s">
        <v>4160</v>
      </c>
      <c s="35" t="s">
        <v>52</v>
      </c>
      <c s="6" t="s">
        <v>4161</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6299</v>
      </c>
    </row>
    <row r="22" spans="1:5" ht="114.75">
      <c r="A22" t="s">
        <v>58</v>
      </c>
      <c r="E22" s="39" t="s">
        <v>3899</v>
      </c>
    </row>
    <row r="23" spans="1:16" ht="12.75">
      <c r="A23" t="s">
        <v>49</v>
      </c>
      <c s="34" t="s">
        <v>94</v>
      </c>
      <c s="34" t="s">
        <v>6300</v>
      </c>
      <c s="35" t="s">
        <v>52</v>
      </c>
      <c s="6" t="s">
        <v>6301</v>
      </c>
      <c s="36" t="s">
        <v>105</v>
      </c>
      <c s="37">
        <v>15</v>
      </c>
      <c s="36">
        <v>0</v>
      </c>
      <c s="36">
        <f>ROUND(G23*H23,6)</f>
      </c>
      <c r="L23" s="38">
        <v>0</v>
      </c>
      <c s="32">
        <f>ROUND(ROUND(L23,2)*ROUND(G23,3),2)</f>
      </c>
      <c s="36" t="s">
        <v>3015</v>
      </c>
      <c>
        <f>(M23*21)/100</f>
      </c>
      <c t="s">
        <v>28</v>
      </c>
    </row>
    <row r="24" spans="1:5" ht="12.75">
      <c r="A24" s="35" t="s">
        <v>56</v>
      </c>
      <c r="E24" s="39" t="s">
        <v>52</v>
      </c>
    </row>
    <row r="25" spans="1:5" ht="25.5">
      <c r="A25" s="35" t="s">
        <v>57</v>
      </c>
      <c r="E25" s="40" t="s">
        <v>6302</v>
      </c>
    </row>
    <row r="26" spans="1:5" ht="12.75">
      <c r="A26" t="s">
        <v>58</v>
      </c>
      <c r="E26" s="39" t="s">
        <v>5761</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3248</v>
      </c>
    </row>
    <row r="30" spans="1:5" ht="38.25">
      <c r="A30" s="35" t="s">
        <v>57</v>
      </c>
      <c r="E30" s="40" t="s">
        <v>6303</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3248</v>
      </c>
    </row>
    <row r="34" spans="1:5" ht="25.5">
      <c r="A34" s="35" t="s">
        <v>57</v>
      </c>
      <c r="E34" s="40" t="s">
        <v>6304</v>
      </c>
    </row>
    <row r="35" spans="1:5" ht="102">
      <c r="A35" t="s">
        <v>58</v>
      </c>
      <c r="E35" s="39" t="s">
        <v>651</v>
      </c>
    </row>
    <row r="36" spans="1:16" ht="25.5">
      <c r="A36" t="s">
        <v>49</v>
      </c>
      <c s="34" t="s">
        <v>168</v>
      </c>
      <c s="34" t="s">
        <v>4216</v>
      </c>
      <c s="35" t="s">
        <v>4217</v>
      </c>
      <c s="6" t="s">
        <v>4218</v>
      </c>
      <c s="36" t="s">
        <v>648</v>
      </c>
      <c s="37">
        <v>1</v>
      </c>
      <c s="36">
        <v>0</v>
      </c>
      <c s="36">
        <f>ROUND(G36*H36,6)</f>
      </c>
      <c r="L36" s="38">
        <v>0</v>
      </c>
      <c s="32">
        <f>ROUND(ROUND(L36,2)*ROUND(G36,3),2)</f>
      </c>
      <c s="36" t="s">
        <v>649</v>
      </c>
      <c>
        <f>(M36*21)/100</f>
      </c>
      <c t="s">
        <v>28</v>
      </c>
    </row>
    <row r="37" spans="1:5" ht="25.5">
      <c r="A37" s="35" t="s">
        <v>56</v>
      </c>
      <c r="E37" s="39" t="s">
        <v>3248</v>
      </c>
    </row>
    <row r="38" spans="1:5" ht="25.5">
      <c r="A38" s="35" t="s">
        <v>57</v>
      </c>
      <c r="E38" s="40" t="s">
        <v>6305</v>
      </c>
    </row>
    <row r="39" spans="1:5" ht="102">
      <c r="A39" t="s">
        <v>58</v>
      </c>
      <c r="E39" s="39" t="s">
        <v>651</v>
      </c>
    </row>
    <row r="40" spans="1:16" ht="38.25">
      <c r="A40" t="s">
        <v>49</v>
      </c>
      <c s="34" t="s">
        <v>534</v>
      </c>
      <c s="34" t="s">
        <v>3426</v>
      </c>
      <c s="35" t="s">
        <v>3427</v>
      </c>
      <c s="6" t="s">
        <v>3428</v>
      </c>
      <c s="36" t="s">
        <v>648</v>
      </c>
      <c s="37">
        <v>20.104</v>
      </c>
      <c s="36">
        <v>0</v>
      </c>
      <c s="36">
        <f>ROUND(G40*H40,6)</f>
      </c>
      <c r="L40" s="38">
        <v>0</v>
      </c>
      <c s="32">
        <f>ROUND(ROUND(L40,2)*ROUND(G40,3),2)</f>
      </c>
      <c s="36" t="s">
        <v>649</v>
      </c>
      <c>
        <f>(M40*21)/100</f>
      </c>
      <c t="s">
        <v>28</v>
      </c>
    </row>
    <row r="41" spans="1:5" ht="25.5">
      <c r="A41" s="35" t="s">
        <v>56</v>
      </c>
      <c r="E41" s="39" t="s">
        <v>3248</v>
      </c>
    </row>
    <row r="42" spans="1:5" ht="38.25">
      <c r="A42" s="35" t="s">
        <v>57</v>
      </c>
      <c r="E42" s="40" t="s">
        <v>6306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6309</v>
      </c>
      <c r="E8" s="30" t="s">
        <v>6308</v>
      </c>
      <c r="J8" s="29">
        <f>0+J9+J34+J67+J84+J105+J110</f>
      </c>
      <c s="29">
        <f>0+K9+K34+K67+K84+K105+K110</f>
      </c>
      <c s="29">
        <f>0+L9+L34+L67+L84+L105+L110</f>
      </c>
      <c s="29">
        <f>0+M9+M34+M67+M84+M105+M110</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3015</v>
      </c>
      <c>
        <f>(M10*21)/100</f>
      </c>
      <c t="s">
        <v>28</v>
      </c>
    </row>
    <row r="11" spans="1:5" ht="12.75">
      <c r="A11" s="35" t="s">
        <v>56</v>
      </c>
      <c r="E11" s="39" t="s">
        <v>52</v>
      </c>
    </row>
    <row r="12" spans="1:5" ht="63.75">
      <c r="A12" s="35" t="s">
        <v>57</v>
      </c>
      <c r="E12" s="40" t="s">
        <v>6310</v>
      </c>
    </row>
    <row r="13" spans="1:5" ht="38.25">
      <c r="A13" t="s">
        <v>58</v>
      </c>
      <c r="E13" s="39" t="s">
        <v>6311</v>
      </c>
    </row>
    <row r="14" spans="1:16" ht="25.5">
      <c r="A14" t="s">
        <v>49</v>
      </c>
      <c s="34" t="s">
        <v>28</v>
      </c>
      <c s="34" t="s">
        <v>6312</v>
      </c>
      <c s="35" t="s">
        <v>52</v>
      </c>
      <c s="6" t="s">
        <v>6313</v>
      </c>
      <c s="36" t="s">
        <v>75</v>
      </c>
      <c s="37">
        <v>1.65</v>
      </c>
      <c s="36">
        <v>0</v>
      </c>
      <c s="36">
        <f>ROUND(G14*H14,6)</f>
      </c>
      <c r="L14" s="38">
        <v>0</v>
      </c>
      <c s="32">
        <f>ROUND(ROUND(L14,2)*ROUND(G14,3),2)</f>
      </c>
      <c s="36" t="s">
        <v>3015</v>
      </c>
      <c>
        <f>(M14*21)/100</f>
      </c>
      <c t="s">
        <v>28</v>
      </c>
    </row>
    <row r="15" spans="1:5" ht="12.75">
      <c r="A15" s="35" t="s">
        <v>56</v>
      </c>
      <c r="E15" s="39" t="s">
        <v>52</v>
      </c>
    </row>
    <row r="16" spans="1:5" ht="51">
      <c r="A16" s="35" t="s">
        <v>57</v>
      </c>
      <c r="E16" s="40" t="s">
        <v>6314</v>
      </c>
    </row>
    <row r="17" spans="1:5" ht="76.5">
      <c r="A17" t="s">
        <v>58</v>
      </c>
      <c r="E17" s="39" t="s">
        <v>6315</v>
      </c>
    </row>
    <row r="18" spans="1:16" ht="12.75">
      <c r="A18" t="s">
        <v>49</v>
      </c>
      <c s="34" t="s">
        <v>26</v>
      </c>
      <c s="34" t="s">
        <v>6316</v>
      </c>
      <c s="35" t="s">
        <v>52</v>
      </c>
      <c s="6" t="s">
        <v>6317</v>
      </c>
      <c s="36" t="s">
        <v>486</v>
      </c>
      <c s="37">
        <v>1344</v>
      </c>
      <c s="36">
        <v>0</v>
      </c>
      <c s="36">
        <f>ROUND(G18*H18,6)</f>
      </c>
      <c r="L18" s="38">
        <v>0</v>
      </c>
      <c s="32">
        <f>ROUND(ROUND(L18,2)*ROUND(G18,3),2)</f>
      </c>
      <c s="36" t="s">
        <v>3015</v>
      </c>
      <c>
        <f>(M18*21)/100</f>
      </c>
      <c t="s">
        <v>28</v>
      </c>
    </row>
    <row r="19" spans="1:5" ht="12.75">
      <c r="A19" s="35" t="s">
        <v>56</v>
      </c>
      <c r="E19" s="39" t="s">
        <v>52</v>
      </c>
    </row>
    <row r="20" spans="1:5" ht="25.5">
      <c r="A20" s="35" t="s">
        <v>57</v>
      </c>
      <c r="E20" s="40" t="s">
        <v>6318</v>
      </c>
    </row>
    <row r="21" spans="1:5" ht="12.75">
      <c r="A21" t="s">
        <v>58</v>
      </c>
      <c r="E21" s="39" t="s">
        <v>5761</v>
      </c>
    </row>
    <row r="22" spans="1:16" ht="12.75">
      <c r="A22" t="s">
        <v>49</v>
      </c>
      <c s="34" t="s">
        <v>94</v>
      </c>
      <c s="34" t="s">
        <v>6319</v>
      </c>
      <c s="35" t="s">
        <v>52</v>
      </c>
      <c s="6" t="s">
        <v>6320</v>
      </c>
      <c s="36" t="s">
        <v>105</v>
      </c>
      <c s="37">
        <v>30</v>
      </c>
      <c s="36">
        <v>0</v>
      </c>
      <c s="36">
        <f>ROUND(G22*H22,6)</f>
      </c>
      <c r="L22" s="38">
        <v>0</v>
      </c>
      <c s="32">
        <f>ROUND(ROUND(L22,2)*ROUND(G22,3),2)</f>
      </c>
      <c s="36" t="s">
        <v>3015</v>
      </c>
      <c>
        <f>(M22*21)/100</f>
      </c>
      <c t="s">
        <v>28</v>
      </c>
    </row>
    <row r="23" spans="1:5" ht="12.75">
      <c r="A23" s="35" t="s">
        <v>56</v>
      </c>
      <c r="E23" s="39" t="s">
        <v>52</v>
      </c>
    </row>
    <row r="24" spans="1:5" ht="25.5">
      <c r="A24" s="35" t="s">
        <v>57</v>
      </c>
      <c r="E24" s="40" t="s">
        <v>6321</v>
      </c>
    </row>
    <row r="25" spans="1:5" ht="12.75">
      <c r="A25" t="s">
        <v>58</v>
      </c>
      <c r="E25" s="39" t="s">
        <v>5761</v>
      </c>
    </row>
    <row r="26" spans="1:16" ht="12.75">
      <c r="A26" t="s">
        <v>49</v>
      </c>
      <c s="34" t="s">
        <v>100</v>
      </c>
      <c s="34" t="s">
        <v>3747</v>
      </c>
      <c s="35" t="s">
        <v>52</v>
      </c>
      <c s="6" t="s">
        <v>3748</v>
      </c>
      <c s="36" t="s">
        <v>75</v>
      </c>
      <c s="37">
        <v>219.485</v>
      </c>
      <c s="36">
        <v>0</v>
      </c>
      <c s="36">
        <f>ROUND(G26*H26,6)</f>
      </c>
      <c r="L26" s="38">
        <v>0</v>
      </c>
      <c s="32">
        <f>ROUND(ROUND(L26,2)*ROUND(G26,3),2)</f>
      </c>
      <c s="36" t="s">
        <v>3015</v>
      </c>
      <c>
        <f>(M26*21)/100</f>
      </c>
      <c t="s">
        <v>28</v>
      </c>
    </row>
    <row r="27" spans="1:5" ht="12.75">
      <c r="A27" s="35" t="s">
        <v>56</v>
      </c>
      <c r="E27" s="39" t="s">
        <v>52</v>
      </c>
    </row>
    <row r="28" spans="1:5" ht="114.75">
      <c r="A28" s="35" t="s">
        <v>57</v>
      </c>
      <c r="E28" s="40" t="s">
        <v>6322</v>
      </c>
    </row>
    <row r="29" spans="1:5" ht="318.75">
      <c r="A29" t="s">
        <v>58</v>
      </c>
      <c r="E29" s="39" t="s">
        <v>3975</v>
      </c>
    </row>
    <row r="30" spans="1:16" ht="12.75">
      <c r="A30" t="s">
        <v>49</v>
      </c>
      <c s="34" t="s">
        <v>27</v>
      </c>
      <c s="34" t="s">
        <v>3984</v>
      </c>
      <c s="35" t="s">
        <v>52</v>
      </c>
      <c s="6" t="s">
        <v>3985</v>
      </c>
      <c s="36" t="s">
        <v>75</v>
      </c>
      <c s="37">
        <v>137.52</v>
      </c>
      <c s="36">
        <v>0</v>
      </c>
      <c s="36">
        <f>ROUND(G30*H30,6)</f>
      </c>
      <c r="L30" s="38">
        <v>0</v>
      </c>
      <c s="32">
        <f>ROUND(ROUND(L30,2)*ROUND(G30,3),2)</f>
      </c>
      <c s="36" t="s">
        <v>3015</v>
      </c>
      <c>
        <f>(M30*21)/100</f>
      </c>
      <c t="s">
        <v>28</v>
      </c>
    </row>
    <row r="31" spans="1:5" ht="12.75">
      <c r="A31" s="35" t="s">
        <v>56</v>
      </c>
      <c r="E31" s="39" t="s">
        <v>52</v>
      </c>
    </row>
    <row r="32" spans="1:5" ht="89.25">
      <c r="A32" s="35" t="s">
        <v>57</v>
      </c>
      <c r="E32" s="40" t="s">
        <v>6323</v>
      </c>
    </row>
    <row r="33" spans="1:5" ht="229.5">
      <c r="A33" t="s">
        <v>58</v>
      </c>
      <c r="E33" s="39" t="s">
        <v>5018</v>
      </c>
    </row>
    <row r="34" spans="1:13" ht="12.75">
      <c r="A34" t="s">
        <v>47</v>
      </c>
      <c r="C34" s="31" t="s">
        <v>3388</v>
      </c>
      <c r="E34" s="33" t="s">
        <v>3389</v>
      </c>
      <c r="J34" s="32">
        <f>0</f>
      </c>
      <c s="32">
        <f>0</f>
      </c>
      <c s="32">
        <f>0+L35+L39+L43+L47+L51+L55+L59+L63</f>
      </c>
      <c s="32">
        <f>0+M35+M39+M43+M47+M51+M55+M59+M63</f>
      </c>
    </row>
    <row r="35" spans="1:16" ht="12.75">
      <c r="A35" t="s">
        <v>49</v>
      </c>
      <c s="34" t="s">
        <v>168</v>
      </c>
      <c s="34" t="s">
        <v>4564</v>
      </c>
      <c s="35" t="s">
        <v>52</v>
      </c>
      <c s="6" t="s">
        <v>5283</v>
      </c>
      <c s="36" t="s">
        <v>648</v>
      </c>
      <c s="37">
        <v>11.812</v>
      </c>
      <c s="36">
        <v>0</v>
      </c>
      <c s="36">
        <f>ROUND(G35*H35,6)</f>
      </c>
      <c r="L35" s="38">
        <v>0</v>
      </c>
      <c s="32">
        <f>ROUND(ROUND(L35,2)*ROUND(G35,3),2)</f>
      </c>
      <c s="36" t="s">
        <v>3015</v>
      </c>
      <c>
        <f>(M35*21)/100</f>
      </c>
      <c t="s">
        <v>28</v>
      </c>
    </row>
    <row r="36" spans="1:5" ht="12.75">
      <c r="A36" s="35" t="s">
        <v>56</v>
      </c>
      <c r="E36" s="39" t="s">
        <v>52</v>
      </c>
    </row>
    <row r="37" spans="1:5" ht="51">
      <c r="A37" s="35" t="s">
        <v>57</v>
      </c>
      <c r="E37" s="40" t="s">
        <v>6324</v>
      </c>
    </row>
    <row r="38" spans="1:5" ht="38.25">
      <c r="A38" t="s">
        <v>58</v>
      </c>
      <c r="E38" s="39" t="s">
        <v>5285</v>
      </c>
    </row>
    <row r="39" spans="1:16" ht="12.75">
      <c r="A39" t="s">
        <v>49</v>
      </c>
      <c s="34" t="s">
        <v>534</v>
      </c>
      <c s="34" t="s">
        <v>5286</v>
      </c>
      <c s="35" t="s">
        <v>52</v>
      </c>
      <c s="6" t="s">
        <v>5287</v>
      </c>
      <c s="36" t="s">
        <v>54</v>
      </c>
      <c s="37">
        <v>19</v>
      </c>
      <c s="36">
        <v>0</v>
      </c>
      <c s="36">
        <f>ROUND(G39*H39,6)</f>
      </c>
      <c r="L39" s="38">
        <v>0</v>
      </c>
      <c s="32">
        <f>ROUND(ROUND(L39,2)*ROUND(G39,3),2)</f>
      </c>
      <c s="36" t="s">
        <v>3015</v>
      </c>
      <c>
        <f>(M39*21)/100</f>
      </c>
      <c t="s">
        <v>28</v>
      </c>
    </row>
    <row r="40" spans="1:5" ht="12.75">
      <c r="A40" s="35" t="s">
        <v>56</v>
      </c>
      <c r="E40" s="39" t="s">
        <v>52</v>
      </c>
    </row>
    <row r="41" spans="1:5" ht="25.5">
      <c r="A41" s="35" t="s">
        <v>57</v>
      </c>
      <c r="E41" s="40" t="s">
        <v>6325</v>
      </c>
    </row>
    <row r="42" spans="1:5" ht="25.5">
      <c r="A42" t="s">
        <v>58</v>
      </c>
      <c r="E42" s="39" t="s">
        <v>5289</v>
      </c>
    </row>
    <row r="43" spans="1:16" ht="12.75">
      <c r="A43" t="s">
        <v>49</v>
      </c>
      <c s="34" t="s">
        <v>673</v>
      </c>
      <c s="34" t="s">
        <v>5030</v>
      </c>
      <c s="35" t="s">
        <v>52</v>
      </c>
      <c s="6" t="s">
        <v>5031</v>
      </c>
      <c s="36" t="s">
        <v>75</v>
      </c>
      <c s="37">
        <v>15.585</v>
      </c>
      <c s="36">
        <v>0</v>
      </c>
      <c s="36">
        <f>ROUND(G43*H43,6)</f>
      </c>
      <c r="L43" s="38">
        <v>0</v>
      </c>
      <c s="32">
        <f>ROUND(ROUND(L43,2)*ROUND(G43,3),2)</f>
      </c>
      <c s="36" t="s">
        <v>3015</v>
      </c>
      <c>
        <f>(M43*21)/100</f>
      </c>
      <c t="s">
        <v>28</v>
      </c>
    </row>
    <row r="44" spans="1:5" ht="12.75">
      <c r="A44" s="35" t="s">
        <v>56</v>
      </c>
      <c r="E44" s="39" t="s">
        <v>52</v>
      </c>
    </row>
    <row r="45" spans="1:5" ht="102">
      <c r="A45" s="35" t="s">
        <v>57</v>
      </c>
      <c r="E45" s="40" t="s">
        <v>6326</v>
      </c>
    </row>
    <row r="46" spans="1:5" ht="369.75">
      <c r="A46" t="s">
        <v>58</v>
      </c>
      <c r="E46" s="39" t="s">
        <v>5023</v>
      </c>
    </row>
    <row r="47" spans="1:16" ht="12.75">
      <c r="A47" t="s">
        <v>49</v>
      </c>
      <c s="34" t="s">
        <v>677</v>
      </c>
      <c s="34" t="s">
        <v>4024</v>
      </c>
      <c s="35" t="s">
        <v>52</v>
      </c>
      <c s="6" t="s">
        <v>4025</v>
      </c>
      <c s="36" t="s">
        <v>648</v>
      </c>
      <c s="37">
        <v>1.39</v>
      </c>
      <c s="36">
        <v>0</v>
      </c>
      <c s="36">
        <f>ROUND(G47*H47,6)</f>
      </c>
      <c r="L47" s="38">
        <v>0</v>
      </c>
      <c s="32">
        <f>ROUND(ROUND(L47,2)*ROUND(G47,3),2)</f>
      </c>
      <c s="36" t="s">
        <v>3015</v>
      </c>
      <c>
        <f>(M47*21)/100</f>
      </c>
      <c t="s">
        <v>28</v>
      </c>
    </row>
    <row r="48" spans="1:5" ht="12.75">
      <c r="A48" s="35" t="s">
        <v>56</v>
      </c>
      <c r="E48" s="39" t="s">
        <v>52</v>
      </c>
    </row>
    <row r="49" spans="1:5" ht="25.5">
      <c r="A49" s="35" t="s">
        <v>57</v>
      </c>
      <c r="E49" s="40" t="s">
        <v>6327</v>
      </c>
    </row>
    <row r="50" spans="1:5" ht="267.75">
      <c r="A50" t="s">
        <v>58</v>
      </c>
      <c r="E50" s="39" t="s">
        <v>6235</v>
      </c>
    </row>
    <row r="51" spans="1:16" ht="25.5">
      <c r="A51" t="s">
        <v>49</v>
      </c>
      <c s="34" t="s">
        <v>87</v>
      </c>
      <c s="34" t="s">
        <v>5661</v>
      </c>
      <c s="35" t="s">
        <v>52</v>
      </c>
      <c s="6" t="s">
        <v>5662</v>
      </c>
      <c s="36" t="s">
        <v>105</v>
      </c>
      <c s="37">
        <v>98</v>
      </c>
      <c s="36">
        <v>0</v>
      </c>
      <c s="36">
        <f>ROUND(G51*H51,6)</f>
      </c>
      <c r="L51" s="38">
        <v>0</v>
      </c>
      <c s="32">
        <f>ROUND(ROUND(L51,2)*ROUND(G51,3),2)</f>
      </c>
      <c s="36" t="s">
        <v>3015</v>
      </c>
      <c>
        <f>(M51*21)/100</f>
      </c>
      <c t="s">
        <v>28</v>
      </c>
    </row>
    <row r="52" spans="1:5" ht="12.75">
      <c r="A52" s="35" t="s">
        <v>56</v>
      </c>
      <c r="E52" s="39" t="s">
        <v>52</v>
      </c>
    </row>
    <row r="53" spans="1:5" ht="25.5">
      <c r="A53" s="35" t="s">
        <v>57</v>
      </c>
      <c r="E53" s="40" t="s">
        <v>6328</v>
      </c>
    </row>
    <row r="54" spans="1:5" ht="63.75">
      <c r="A54" t="s">
        <v>58</v>
      </c>
      <c r="E54" s="39" t="s">
        <v>5297</v>
      </c>
    </row>
    <row r="55" spans="1:16" ht="12.75">
      <c r="A55" t="s">
        <v>49</v>
      </c>
      <c s="34" t="s">
        <v>91</v>
      </c>
      <c s="34" t="s">
        <v>5664</v>
      </c>
      <c s="35" t="s">
        <v>52</v>
      </c>
      <c s="6" t="s">
        <v>5665</v>
      </c>
      <c s="36" t="s">
        <v>67</v>
      </c>
      <c s="37">
        <v>7</v>
      </c>
      <c s="36">
        <v>0</v>
      </c>
      <c s="36">
        <f>ROUND(G55*H55,6)</f>
      </c>
      <c r="L55" s="38">
        <v>0</v>
      </c>
      <c s="32">
        <f>ROUND(ROUND(L55,2)*ROUND(G55,3),2)</f>
      </c>
      <c s="36" t="s">
        <v>3015</v>
      </c>
      <c>
        <f>(M55*21)/100</f>
      </c>
      <c t="s">
        <v>28</v>
      </c>
    </row>
    <row r="56" spans="1:5" ht="12.75">
      <c r="A56" s="35" t="s">
        <v>56</v>
      </c>
      <c r="E56" s="39" t="s">
        <v>52</v>
      </c>
    </row>
    <row r="57" spans="1:5" ht="25.5">
      <c r="A57" s="35" t="s">
        <v>57</v>
      </c>
      <c r="E57" s="40" t="s">
        <v>6329</v>
      </c>
    </row>
    <row r="58" spans="1:5" ht="153">
      <c r="A58" t="s">
        <v>58</v>
      </c>
      <c r="E58" s="39" t="s">
        <v>5667</v>
      </c>
    </row>
    <row r="59" spans="1:16" ht="12.75">
      <c r="A59" t="s">
        <v>49</v>
      </c>
      <c s="34" t="s">
        <v>96</v>
      </c>
      <c s="34" t="s">
        <v>5668</v>
      </c>
      <c s="35" t="s">
        <v>52</v>
      </c>
      <c s="6" t="s">
        <v>5669</v>
      </c>
      <c s="36" t="s">
        <v>105</v>
      </c>
      <c s="37">
        <v>28</v>
      </c>
      <c s="36">
        <v>0</v>
      </c>
      <c s="36">
        <f>ROUND(G59*H59,6)</f>
      </c>
      <c r="L59" s="38">
        <v>0</v>
      </c>
      <c s="32">
        <f>ROUND(ROUND(L59,2)*ROUND(G59,3),2)</f>
      </c>
      <c s="36" t="s">
        <v>3015</v>
      </c>
      <c>
        <f>(M59*21)/100</f>
      </c>
      <c t="s">
        <v>28</v>
      </c>
    </row>
    <row r="60" spans="1:5" ht="12.75">
      <c r="A60" s="35" t="s">
        <v>56</v>
      </c>
      <c r="E60" s="39" t="s">
        <v>52</v>
      </c>
    </row>
    <row r="61" spans="1:5" ht="25.5">
      <c r="A61" s="35" t="s">
        <v>57</v>
      </c>
      <c r="E61" s="40" t="s">
        <v>6330</v>
      </c>
    </row>
    <row r="62" spans="1:5" ht="12.75">
      <c r="A62" t="s">
        <v>58</v>
      </c>
      <c r="E62" s="39" t="s">
        <v>5671</v>
      </c>
    </row>
    <row r="63" spans="1:16" ht="12.75">
      <c r="A63" t="s">
        <v>49</v>
      </c>
      <c s="34" t="s">
        <v>108</v>
      </c>
      <c s="34" t="s">
        <v>5679</v>
      </c>
      <c s="35" t="s">
        <v>52</v>
      </c>
      <c s="6" t="s">
        <v>5680</v>
      </c>
      <c s="36" t="s">
        <v>105</v>
      </c>
      <c s="37">
        <v>72</v>
      </c>
      <c s="36">
        <v>0</v>
      </c>
      <c s="36">
        <f>ROUND(G63*H63,6)</f>
      </c>
      <c r="L63" s="38">
        <v>0</v>
      </c>
      <c s="32">
        <f>ROUND(ROUND(L63,2)*ROUND(G63,3),2)</f>
      </c>
      <c s="36" t="s">
        <v>3015</v>
      </c>
      <c>
        <f>(M63*21)/100</f>
      </c>
      <c t="s">
        <v>28</v>
      </c>
    </row>
    <row r="64" spans="1:5" ht="12.75">
      <c r="A64" s="35" t="s">
        <v>56</v>
      </c>
      <c r="E64" s="39" t="s">
        <v>52</v>
      </c>
    </row>
    <row r="65" spans="1:5" ht="12.75">
      <c r="A65" s="35" t="s">
        <v>57</v>
      </c>
      <c r="E65" s="40" t="s">
        <v>6331</v>
      </c>
    </row>
    <row r="66" spans="1:5" ht="191.25">
      <c r="A66" t="s">
        <v>58</v>
      </c>
      <c r="E66" s="39" t="s">
        <v>5682</v>
      </c>
    </row>
    <row r="67" spans="1:13" ht="12.75">
      <c r="A67" t="s">
        <v>47</v>
      </c>
      <c r="C67" s="31" t="s">
        <v>3584</v>
      </c>
      <c r="E67" s="33" t="s">
        <v>3585</v>
      </c>
      <c r="J67" s="32">
        <f>0</f>
      </c>
      <c s="32">
        <f>0</f>
      </c>
      <c s="32">
        <f>0+L68+L72+L76+L80</f>
      </c>
      <c s="32">
        <f>0+M68+M72+M76+M80</f>
      </c>
    </row>
    <row r="68" spans="1:16" ht="12.75">
      <c r="A68" t="s">
        <v>49</v>
      </c>
      <c s="34" t="s">
        <v>681</v>
      </c>
      <c s="34" t="s">
        <v>3586</v>
      </c>
      <c s="35" t="s">
        <v>52</v>
      </c>
      <c s="6" t="s">
        <v>3587</v>
      </c>
      <c s="36" t="s">
        <v>75</v>
      </c>
      <c s="37">
        <v>4.998</v>
      </c>
      <c s="36">
        <v>0</v>
      </c>
      <c s="36">
        <f>ROUND(G68*H68,6)</f>
      </c>
      <c r="L68" s="38">
        <v>0</v>
      </c>
      <c s="32">
        <f>ROUND(ROUND(L68,2)*ROUND(G68,3),2)</f>
      </c>
      <c s="36" t="s">
        <v>3015</v>
      </c>
      <c>
        <f>(M68*21)/100</f>
      </c>
      <c t="s">
        <v>28</v>
      </c>
    </row>
    <row r="69" spans="1:5" ht="12.75">
      <c r="A69" s="35" t="s">
        <v>56</v>
      </c>
      <c r="E69" s="39" t="s">
        <v>52</v>
      </c>
    </row>
    <row r="70" spans="1:5" ht="25.5">
      <c r="A70" s="35" t="s">
        <v>57</v>
      </c>
      <c r="E70" s="40" t="s">
        <v>6332</v>
      </c>
    </row>
    <row r="71" spans="1:5" ht="369.75">
      <c r="A71" t="s">
        <v>58</v>
      </c>
      <c r="E71" s="39" t="s">
        <v>3573</v>
      </c>
    </row>
    <row r="72" spans="1:16" ht="12.75">
      <c r="A72" t="s">
        <v>49</v>
      </c>
      <c s="34" t="s">
        <v>685</v>
      </c>
      <c s="34" t="s">
        <v>3805</v>
      </c>
      <c s="35" t="s">
        <v>52</v>
      </c>
      <c s="6" t="s">
        <v>3806</v>
      </c>
      <c s="36" t="s">
        <v>75</v>
      </c>
      <c s="37">
        <v>31.5</v>
      </c>
      <c s="36">
        <v>0</v>
      </c>
      <c s="36">
        <f>ROUND(G72*H72,6)</f>
      </c>
      <c r="L72" s="38">
        <v>0</v>
      </c>
      <c s="32">
        <f>ROUND(ROUND(L72,2)*ROUND(G72,3),2)</f>
      </c>
      <c s="36" t="s">
        <v>3015</v>
      </c>
      <c>
        <f>(M72*21)/100</f>
      </c>
      <c t="s">
        <v>28</v>
      </c>
    </row>
    <row r="73" spans="1:5" ht="12.75">
      <c r="A73" s="35" t="s">
        <v>56</v>
      </c>
      <c r="E73" s="39" t="s">
        <v>52</v>
      </c>
    </row>
    <row r="74" spans="1:5" ht="76.5">
      <c r="A74" s="35" t="s">
        <v>57</v>
      </c>
      <c r="E74" s="40" t="s">
        <v>6333</v>
      </c>
    </row>
    <row r="75" spans="1:5" ht="369.75">
      <c r="A75" t="s">
        <v>58</v>
      </c>
      <c r="E75" s="39" t="s">
        <v>3573</v>
      </c>
    </row>
    <row r="76" spans="1:16" ht="12.75">
      <c r="A76" t="s">
        <v>49</v>
      </c>
      <c s="34" t="s">
        <v>50</v>
      </c>
      <c s="34" t="s">
        <v>6166</v>
      </c>
      <c s="35" t="s">
        <v>52</v>
      </c>
      <c s="6" t="s">
        <v>6167</v>
      </c>
      <c s="36" t="s">
        <v>648</v>
      </c>
      <c s="37">
        <v>0.28</v>
      </c>
      <c s="36">
        <v>0</v>
      </c>
      <c s="36">
        <f>ROUND(G76*H76,6)</f>
      </c>
      <c r="L76" s="38">
        <v>0</v>
      </c>
      <c s="32">
        <f>ROUND(ROUND(L76,2)*ROUND(G76,3),2)</f>
      </c>
      <c s="36" t="s">
        <v>3015</v>
      </c>
      <c>
        <f>(M76*21)/100</f>
      </c>
      <c t="s">
        <v>28</v>
      </c>
    </row>
    <row r="77" spans="1:5" ht="12.75">
      <c r="A77" s="35" t="s">
        <v>56</v>
      </c>
      <c r="E77" s="39" t="s">
        <v>52</v>
      </c>
    </row>
    <row r="78" spans="1:5" ht="25.5">
      <c r="A78" s="35" t="s">
        <v>57</v>
      </c>
      <c r="E78" s="40" t="s">
        <v>6334</v>
      </c>
    </row>
    <row r="79" spans="1:5" ht="12.75">
      <c r="A79" t="s">
        <v>58</v>
      </c>
      <c r="E79" s="39" t="s">
        <v>5761</v>
      </c>
    </row>
    <row r="80" spans="1:16" ht="12.75">
      <c r="A80" t="s">
        <v>49</v>
      </c>
      <c s="34" t="s">
        <v>60</v>
      </c>
      <c s="34" t="s">
        <v>3589</v>
      </c>
      <c s="35" t="s">
        <v>52</v>
      </c>
      <c s="6" t="s">
        <v>3590</v>
      </c>
      <c s="36" t="s">
        <v>75</v>
      </c>
      <c s="37">
        <v>23.1</v>
      </c>
      <c s="36">
        <v>0</v>
      </c>
      <c s="36">
        <f>ROUND(G80*H80,6)</f>
      </c>
      <c r="L80" s="38">
        <v>0</v>
      </c>
      <c s="32">
        <f>ROUND(ROUND(L80,2)*ROUND(G80,3),2)</f>
      </c>
      <c s="36" t="s">
        <v>3015</v>
      </c>
      <c>
        <f>(M80*21)/100</f>
      </c>
      <c t="s">
        <v>28</v>
      </c>
    </row>
    <row r="81" spans="1:5" ht="12.75">
      <c r="A81" s="35" t="s">
        <v>56</v>
      </c>
      <c r="E81" s="39" t="s">
        <v>52</v>
      </c>
    </row>
    <row r="82" spans="1:5" ht="63.75">
      <c r="A82" s="35" t="s">
        <v>57</v>
      </c>
      <c r="E82" s="40" t="s">
        <v>6335</v>
      </c>
    </row>
    <row r="83" spans="1:5" ht="12.75">
      <c r="A83" t="s">
        <v>58</v>
      </c>
      <c r="E83" s="39" t="s">
        <v>52</v>
      </c>
    </row>
    <row r="84" spans="1:13" ht="12.75">
      <c r="A84" t="s">
        <v>47</v>
      </c>
      <c r="C84" s="31" t="s">
        <v>3185</v>
      </c>
      <c r="E84" s="33" t="s">
        <v>1744</v>
      </c>
      <c r="J84" s="32">
        <f>0</f>
      </c>
      <c s="32">
        <f>0</f>
      </c>
      <c s="32">
        <f>0+L85+L89+L93+L97+L101</f>
      </c>
      <c s="32">
        <f>0+M85+M89+M93+M97+M101</f>
      </c>
    </row>
    <row r="85" spans="1:16" ht="12.75">
      <c r="A85" t="s">
        <v>49</v>
      </c>
      <c s="34" t="s">
        <v>64</v>
      </c>
      <c s="34" t="s">
        <v>6181</v>
      </c>
      <c s="35" t="s">
        <v>52</v>
      </c>
      <c s="6" t="s">
        <v>6182</v>
      </c>
      <c s="36" t="s">
        <v>105</v>
      </c>
      <c s="37">
        <v>31</v>
      </c>
      <c s="36">
        <v>0</v>
      </c>
      <c s="36">
        <f>ROUND(G85*H85,6)</f>
      </c>
      <c r="L85" s="38">
        <v>0</v>
      </c>
      <c s="32">
        <f>ROUND(ROUND(L85,2)*ROUND(G85,3),2)</f>
      </c>
      <c s="36" t="s">
        <v>3015</v>
      </c>
      <c>
        <f>(M85*21)/100</f>
      </c>
      <c t="s">
        <v>28</v>
      </c>
    </row>
    <row r="86" spans="1:5" ht="12.75">
      <c r="A86" s="35" t="s">
        <v>56</v>
      </c>
      <c r="E86" s="39" t="s">
        <v>52</v>
      </c>
    </row>
    <row r="87" spans="1:5" ht="76.5">
      <c r="A87" s="35" t="s">
        <v>57</v>
      </c>
      <c r="E87" s="40" t="s">
        <v>6336</v>
      </c>
    </row>
    <row r="88" spans="1:5" ht="51">
      <c r="A88" t="s">
        <v>58</v>
      </c>
      <c r="E88" s="39" t="s">
        <v>6184</v>
      </c>
    </row>
    <row r="89" spans="1:16" ht="12.75">
      <c r="A89" t="s">
        <v>49</v>
      </c>
      <c s="34" t="s">
        <v>69</v>
      </c>
      <c s="34" t="s">
        <v>6337</v>
      </c>
      <c s="35" t="s">
        <v>52</v>
      </c>
      <c s="6" t="s">
        <v>6338</v>
      </c>
      <c s="36" t="s">
        <v>105</v>
      </c>
      <c s="37">
        <v>15</v>
      </c>
      <c s="36">
        <v>0</v>
      </c>
      <c s="36">
        <f>ROUND(G89*H89,6)</f>
      </c>
      <c r="L89" s="38">
        <v>0</v>
      </c>
      <c s="32">
        <f>ROUND(ROUND(L89,2)*ROUND(G89,3),2)</f>
      </c>
      <c s="36" t="s">
        <v>5186</v>
      </c>
      <c>
        <f>(M89*21)/100</f>
      </c>
      <c t="s">
        <v>28</v>
      </c>
    </row>
    <row r="90" spans="1:5" ht="12.75">
      <c r="A90" s="35" t="s">
        <v>56</v>
      </c>
      <c r="E90" s="39" t="s">
        <v>52</v>
      </c>
    </row>
    <row r="91" spans="1:5" ht="25.5">
      <c r="A91" s="35" t="s">
        <v>57</v>
      </c>
      <c r="E91" s="40" t="s">
        <v>6339</v>
      </c>
    </row>
    <row r="92" spans="1:5" ht="12.75">
      <c r="A92" t="s">
        <v>58</v>
      </c>
      <c r="E92" s="39" t="s">
        <v>5761</v>
      </c>
    </row>
    <row r="93" spans="1:16" ht="12.75">
      <c r="A93" t="s">
        <v>49</v>
      </c>
      <c s="34" t="s">
        <v>72</v>
      </c>
      <c s="34" t="s">
        <v>6340</v>
      </c>
      <c s="35" t="s">
        <v>52</v>
      </c>
      <c s="6" t="s">
        <v>6341</v>
      </c>
      <c s="36" t="s">
        <v>105</v>
      </c>
      <c s="37">
        <v>14.115</v>
      </c>
      <c s="36">
        <v>0</v>
      </c>
      <c s="36">
        <f>ROUND(G93*H93,6)</f>
      </c>
      <c r="L93" s="38">
        <v>0</v>
      </c>
      <c s="32">
        <f>ROUND(ROUND(L93,2)*ROUND(G93,3),2)</f>
      </c>
      <c s="36" t="s">
        <v>3015</v>
      </c>
      <c>
        <f>(M93*21)/100</f>
      </c>
      <c t="s">
        <v>28</v>
      </c>
    </row>
    <row r="94" spans="1:5" ht="12.75">
      <c r="A94" s="35" t="s">
        <v>56</v>
      </c>
      <c r="E94" s="39" t="s">
        <v>52</v>
      </c>
    </row>
    <row r="95" spans="1:5" ht="25.5">
      <c r="A95" s="35" t="s">
        <v>57</v>
      </c>
      <c r="E95" s="40" t="s">
        <v>6342</v>
      </c>
    </row>
    <row r="96" spans="1:5" ht="12.75">
      <c r="A96" t="s">
        <v>58</v>
      </c>
      <c r="E96" s="39" t="s">
        <v>5761</v>
      </c>
    </row>
    <row r="97" spans="1:16" ht="12.75">
      <c r="A97" t="s">
        <v>49</v>
      </c>
      <c s="34" t="s">
        <v>78</v>
      </c>
      <c s="34" t="s">
        <v>6246</v>
      </c>
      <c s="35" t="s">
        <v>52</v>
      </c>
      <c s="6" t="s">
        <v>6247</v>
      </c>
      <c s="36" t="s">
        <v>75</v>
      </c>
      <c s="37">
        <v>1.153</v>
      </c>
      <c s="36">
        <v>0</v>
      </c>
      <c s="36">
        <f>ROUND(G97*H97,6)</f>
      </c>
      <c r="L97" s="38">
        <v>0</v>
      </c>
      <c s="32">
        <f>ROUND(ROUND(L97,2)*ROUND(G97,3),2)</f>
      </c>
      <c s="36" t="s">
        <v>3015</v>
      </c>
      <c>
        <f>(M97*21)/100</f>
      </c>
      <c t="s">
        <v>28</v>
      </c>
    </row>
    <row r="98" spans="1:5" ht="12.75">
      <c r="A98" s="35" t="s">
        <v>56</v>
      </c>
      <c r="E98" s="39" t="s">
        <v>52</v>
      </c>
    </row>
    <row r="99" spans="1:5" ht="25.5">
      <c r="A99" s="35" t="s">
        <v>57</v>
      </c>
      <c r="E99" s="40" t="s">
        <v>6343</v>
      </c>
    </row>
    <row r="100" spans="1:5" ht="89.25">
      <c r="A100" t="s">
        <v>58</v>
      </c>
      <c r="E100" s="39" t="s">
        <v>6344</v>
      </c>
    </row>
    <row r="101" spans="1:16" ht="12.75">
      <c r="A101" t="s">
        <v>49</v>
      </c>
      <c s="34" t="s">
        <v>83</v>
      </c>
      <c s="34" t="s">
        <v>6250</v>
      </c>
      <c s="35" t="s">
        <v>52</v>
      </c>
      <c s="6" t="s">
        <v>6251</v>
      </c>
      <c s="36" t="s">
        <v>75</v>
      </c>
      <c s="37">
        <v>7.328</v>
      </c>
      <c s="36">
        <v>0</v>
      </c>
      <c s="36">
        <f>ROUND(G101*H101,6)</f>
      </c>
      <c r="L101" s="38">
        <v>0</v>
      </c>
      <c s="32">
        <f>ROUND(ROUND(L101,2)*ROUND(G101,3),2)</f>
      </c>
      <c s="36" t="s">
        <v>3015</v>
      </c>
      <c>
        <f>(M101*21)/100</f>
      </c>
      <c t="s">
        <v>28</v>
      </c>
    </row>
    <row r="102" spans="1:5" ht="12.75">
      <c r="A102" s="35" t="s">
        <v>56</v>
      </c>
      <c r="E102" s="39" t="s">
        <v>52</v>
      </c>
    </row>
    <row r="103" spans="1:5" ht="114.75">
      <c r="A103" s="35" t="s">
        <v>57</v>
      </c>
      <c r="E103" s="40" t="s">
        <v>6345</v>
      </c>
    </row>
    <row r="104" spans="1:5" ht="89.25">
      <c r="A104" t="s">
        <v>58</v>
      </c>
      <c r="E104" s="39" t="s">
        <v>6346</v>
      </c>
    </row>
    <row r="105" spans="1:13" ht="12.75">
      <c r="A105" t="s">
        <v>47</v>
      </c>
      <c r="C105" s="31" t="s">
        <v>6259</v>
      </c>
      <c r="E105" s="33" t="s">
        <v>6260</v>
      </c>
      <c r="J105" s="32">
        <f>0</f>
      </c>
      <c s="32">
        <f>0</f>
      </c>
      <c s="32">
        <f>0+L106</f>
      </c>
      <c s="32">
        <f>0+M106</f>
      </c>
    </row>
    <row r="106" spans="1:16" ht="25.5">
      <c r="A106" t="s">
        <v>49</v>
      </c>
      <c s="34" t="s">
        <v>87</v>
      </c>
      <c s="34" t="s">
        <v>3625</v>
      </c>
      <c s="35" t="s">
        <v>52</v>
      </c>
      <c s="6" t="s">
        <v>3626</v>
      </c>
      <c s="36" t="s">
        <v>54</v>
      </c>
      <c s="37">
        <v>261</v>
      </c>
      <c s="36">
        <v>0</v>
      </c>
      <c s="36">
        <f>ROUND(G106*H106,6)</f>
      </c>
      <c r="L106" s="38">
        <v>0</v>
      </c>
      <c s="32">
        <f>ROUND(ROUND(L106,2)*ROUND(G106,3),2)</f>
      </c>
      <c s="36" t="s">
        <v>3015</v>
      </c>
      <c>
        <f>(M106*21)/100</f>
      </c>
      <c t="s">
        <v>28</v>
      </c>
    </row>
    <row r="107" spans="1:5" ht="12.75">
      <c r="A107" s="35" t="s">
        <v>56</v>
      </c>
      <c r="E107" s="39" t="s">
        <v>52</v>
      </c>
    </row>
    <row r="108" spans="1:5" ht="38.25">
      <c r="A108" s="35" t="s">
        <v>57</v>
      </c>
      <c r="E108" s="40" t="s">
        <v>6347</v>
      </c>
    </row>
    <row r="109" spans="1:5" ht="191.25">
      <c r="A109" t="s">
        <v>58</v>
      </c>
      <c r="E109" s="39" t="s">
        <v>6262</v>
      </c>
    </row>
    <row r="110" spans="1:13" ht="12.75">
      <c r="A110" t="s">
        <v>47</v>
      </c>
      <c r="C110" s="31" t="s">
        <v>642</v>
      </c>
      <c r="E110" s="33" t="s">
        <v>643</v>
      </c>
      <c r="J110" s="32">
        <f>0</f>
      </c>
      <c s="32">
        <f>0</f>
      </c>
      <c s="32">
        <f>0+L111+L115+L119+L123+L127</f>
      </c>
      <c s="32">
        <f>0+M111+M115+M119+M123+M127</f>
      </c>
    </row>
    <row r="111" spans="1:16" ht="25.5">
      <c r="A111" t="s">
        <v>49</v>
      </c>
      <c s="34" t="s">
        <v>91</v>
      </c>
      <c s="34" t="s">
        <v>645</v>
      </c>
      <c s="35" t="s">
        <v>646</v>
      </c>
      <c s="6" t="s">
        <v>647</v>
      </c>
      <c s="36" t="s">
        <v>648</v>
      </c>
      <c s="37">
        <v>296.898</v>
      </c>
      <c s="36">
        <v>0</v>
      </c>
      <c s="36">
        <f>ROUND(G111*H111,6)</f>
      </c>
      <c r="L111" s="38">
        <v>0</v>
      </c>
      <c s="32">
        <f>ROUND(ROUND(L111,2)*ROUND(G111,3),2)</f>
      </c>
      <c s="36" t="s">
        <v>649</v>
      </c>
      <c>
        <f>(M111*21)/100</f>
      </c>
      <c t="s">
        <v>28</v>
      </c>
    </row>
    <row r="112" spans="1:5" ht="25.5">
      <c r="A112" s="35" t="s">
        <v>56</v>
      </c>
      <c r="E112" s="39" t="s">
        <v>3248</v>
      </c>
    </row>
    <row r="113" spans="1:5" ht="63.75">
      <c r="A113" s="35" t="s">
        <v>57</v>
      </c>
      <c r="E113" s="40" t="s">
        <v>6348</v>
      </c>
    </row>
    <row r="114" spans="1:5" ht="102">
      <c r="A114" t="s">
        <v>58</v>
      </c>
      <c r="E114" s="39" t="s">
        <v>651</v>
      </c>
    </row>
    <row r="115" spans="1:16" ht="25.5">
      <c r="A115" t="s">
        <v>49</v>
      </c>
      <c s="34" t="s">
        <v>96</v>
      </c>
      <c s="34" t="s">
        <v>658</v>
      </c>
      <c s="35" t="s">
        <v>659</v>
      </c>
      <c s="6" t="s">
        <v>660</v>
      </c>
      <c s="36" t="s">
        <v>648</v>
      </c>
      <c s="37">
        <v>45.029</v>
      </c>
      <c s="36">
        <v>0</v>
      </c>
      <c s="36">
        <f>ROUND(G115*H115,6)</f>
      </c>
      <c r="L115" s="38">
        <v>0</v>
      </c>
      <c s="32">
        <f>ROUND(ROUND(L115,2)*ROUND(G115,3),2)</f>
      </c>
      <c s="36" t="s">
        <v>649</v>
      </c>
      <c>
        <f>(M115*21)/100</f>
      </c>
      <c t="s">
        <v>28</v>
      </c>
    </row>
    <row r="116" spans="1:5" ht="25.5">
      <c r="A116" s="35" t="s">
        <v>56</v>
      </c>
      <c r="E116" s="39" t="s">
        <v>3248</v>
      </c>
    </row>
    <row r="117" spans="1:5" ht="89.25">
      <c r="A117" s="35" t="s">
        <v>57</v>
      </c>
      <c r="E117" s="40" t="s">
        <v>6349</v>
      </c>
    </row>
    <row r="118" spans="1:5" ht="102">
      <c r="A118" t="s">
        <v>58</v>
      </c>
      <c r="E118" s="39" t="s">
        <v>651</v>
      </c>
    </row>
    <row r="119" spans="1:16" ht="25.5">
      <c r="A119" t="s">
        <v>49</v>
      </c>
      <c s="34" t="s">
        <v>1000</v>
      </c>
      <c s="34" t="s">
        <v>661</v>
      </c>
      <c s="35" t="s">
        <v>662</v>
      </c>
      <c s="6" t="s">
        <v>663</v>
      </c>
      <c s="36" t="s">
        <v>648</v>
      </c>
      <c s="37">
        <v>2</v>
      </c>
      <c s="36">
        <v>0</v>
      </c>
      <c s="36">
        <f>ROUND(G119*H119,6)</f>
      </c>
      <c r="L119" s="38">
        <v>0</v>
      </c>
      <c s="32">
        <f>ROUND(ROUND(L119,2)*ROUND(G119,3),2)</f>
      </c>
      <c s="36" t="s">
        <v>649</v>
      </c>
      <c>
        <f>(M119*21)/100</f>
      </c>
      <c t="s">
        <v>28</v>
      </c>
    </row>
    <row r="120" spans="1:5" ht="25.5">
      <c r="A120" s="35" t="s">
        <v>56</v>
      </c>
      <c r="E120" s="39" t="s">
        <v>3248</v>
      </c>
    </row>
    <row r="121" spans="1:5" ht="25.5">
      <c r="A121" s="35" t="s">
        <v>57</v>
      </c>
      <c r="E121" s="40" t="s">
        <v>6350</v>
      </c>
    </row>
    <row r="122" spans="1:5" ht="102">
      <c r="A122" t="s">
        <v>58</v>
      </c>
      <c r="E122" s="39" t="s">
        <v>651</v>
      </c>
    </row>
    <row r="123" spans="1:16" ht="25.5">
      <c r="A123" t="s">
        <v>49</v>
      </c>
      <c s="34" t="s">
        <v>102</v>
      </c>
      <c s="34" t="s">
        <v>4216</v>
      </c>
      <c s="35" t="s">
        <v>4217</v>
      </c>
      <c s="6" t="s">
        <v>4218</v>
      </c>
      <c s="36" t="s">
        <v>648</v>
      </c>
      <c s="37">
        <v>2.767</v>
      </c>
      <c s="36">
        <v>0</v>
      </c>
      <c s="36">
        <f>ROUND(G123*H123,6)</f>
      </c>
      <c r="L123" s="38">
        <v>0</v>
      </c>
      <c s="32">
        <f>ROUND(ROUND(L123,2)*ROUND(G123,3),2)</f>
      </c>
      <c s="36" t="s">
        <v>649</v>
      </c>
      <c>
        <f>(M123*21)/100</f>
      </c>
      <c t="s">
        <v>28</v>
      </c>
    </row>
    <row r="124" spans="1:5" ht="25.5">
      <c r="A124" s="35" t="s">
        <v>56</v>
      </c>
      <c r="E124" s="39" t="s">
        <v>3248</v>
      </c>
    </row>
    <row r="125" spans="1:5" ht="25.5">
      <c r="A125" s="35" t="s">
        <v>57</v>
      </c>
      <c r="E125" s="40" t="s">
        <v>6351</v>
      </c>
    </row>
    <row r="126" spans="1:5" ht="102">
      <c r="A126" t="s">
        <v>58</v>
      </c>
      <c r="E126" s="39" t="s">
        <v>651</v>
      </c>
    </row>
    <row r="127" spans="1:16" ht="38.25">
      <c r="A127" t="s">
        <v>49</v>
      </c>
      <c s="34" t="s">
        <v>924</v>
      </c>
      <c s="34" t="s">
        <v>3426</v>
      </c>
      <c s="35" t="s">
        <v>3427</v>
      </c>
      <c s="6" t="s">
        <v>3428</v>
      </c>
      <c s="36" t="s">
        <v>648</v>
      </c>
      <c s="37">
        <v>118.522</v>
      </c>
      <c s="36">
        <v>0</v>
      </c>
      <c s="36">
        <f>ROUND(G127*H127,6)</f>
      </c>
      <c r="L127" s="38">
        <v>0</v>
      </c>
      <c s="32">
        <f>ROUND(ROUND(L127,2)*ROUND(G127,3),2)</f>
      </c>
      <c s="36" t="s">
        <v>649</v>
      </c>
      <c>
        <f>(M127*21)/100</f>
      </c>
      <c t="s">
        <v>28</v>
      </c>
    </row>
    <row r="128" spans="1:5" ht="25.5">
      <c r="A128" s="35" t="s">
        <v>56</v>
      </c>
      <c r="E128" s="39" t="s">
        <v>3248</v>
      </c>
    </row>
    <row r="129" spans="1:5" ht="38.25">
      <c r="A129" s="35" t="s">
        <v>57</v>
      </c>
      <c r="E129" s="40" t="s">
        <v>6352</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6355</v>
      </c>
      <c r="E8" s="30" t="s">
        <v>6354</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3747</v>
      </c>
      <c s="35" t="s">
        <v>52</v>
      </c>
      <c s="6" t="s">
        <v>3748</v>
      </c>
      <c s="36" t="s">
        <v>75</v>
      </c>
      <c s="37">
        <v>59</v>
      </c>
      <c s="36">
        <v>0</v>
      </c>
      <c s="36">
        <f>ROUND(G10*H10,6)</f>
      </c>
      <c r="L10" s="38">
        <v>0</v>
      </c>
      <c s="32">
        <f>ROUND(ROUND(L10,2)*ROUND(G10,3),2)</f>
      </c>
      <c s="36" t="s">
        <v>3015</v>
      </c>
      <c>
        <f>(M10*21)/100</f>
      </c>
      <c t="s">
        <v>28</v>
      </c>
    </row>
    <row r="11" spans="1:5" ht="12.75">
      <c r="A11" s="35" t="s">
        <v>56</v>
      </c>
      <c r="E11" s="39" t="s">
        <v>52</v>
      </c>
    </row>
    <row r="12" spans="1:5" ht="25.5">
      <c r="A12" s="35" t="s">
        <v>57</v>
      </c>
      <c r="E12" s="40" t="s">
        <v>6356</v>
      </c>
    </row>
    <row r="13" spans="1:5" ht="318.75">
      <c r="A13" t="s">
        <v>58</v>
      </c>
      <c r="E13" s="39" t="s">
        <v>3529</v>
      </c>
    </row>
    <row r="14" spans="1:16" ht="12.75">
      <c r="A14" t="s">
        <v>49</v>
      </c>
      <c s="34" t="s">
        <v>28</v>
      </c>
      <c s="34" t="s">
        <v>3984</v>
      </c>
      <c s="35" t="s">
        <v>52</v>
      </c>
      <c s="6" t="s">
        <v>3985</v>
      </c>
      <c s="36" t="s">
        <v>75</v>
      </c>
      <c s="37">
        <v>70.8</v>
      </c>
      <c s="36">
        <v>0</v>
      </c>
      <c s="36">
        <f>ROUND(G14*H14,6)</f>
      </c>
      <c r="L14" s="38">
        <v>0</v>
      </c>
      <c s="32">
        <f>ROUND(ROUND(L14,2)*ROUND(G14,3),2)</f>
      </c>
      <c s="36" t="s">
        <v>3015</v>
      </c>
      <c>
        <f>(M14*21)/100</f>
      </c>
      <c t="s">
        <v>28</v>
      </c>
    </row>
    <row r="15" spans="1:5" ht="12.75">
      <c r="A15" s="35" t="s">
        <v>56</v>
      </c>
      <c r="E15" s="39" t="s">
        <v>52</v>
      </c>
    </row>
    <row r="16" spans="1:5" ht="25.5">
      <c r="A16" s="35" t="s">
        <v>57</v>
      </c>
      <c r="E16" s="40" t="s">
        <v>6357</v>
      </c>
    </row>
    <row r="17" spans="1:5" ht="229.5">
      <c r="A17" t="s">
        <v>58</v>
      </c>
      <c r="E17" s="39" t="s">
        <v>5018</v>
      </c>
    </row>
    <row r="18" spans="1:13" ht="12.75">
      <c r="A18" t="s">
        <v>47</v>
      </c>
      <c r="C18" s="31" t="s">
        <v>3185</v>
      </c>
      <c r="E18" s="33" t="s">
        <v>1744</v>
      </c>
      <c r="J18" s="32">
        <f>0</f>
      </c>
      <c s="32">
        <f>0</f>
      </c>
      <c s="32">
        <f>0+L19+L23</f>
      </c>
      <c s="32">
        <f>0+M19+M23</f>
      </c>
    </row>
    <row r="19" spans="1:16" ht="12.75">
      <c r="A19" t="s">
        <v>49</v>
      </c>
      <c s="34" t="s">
        <v>26</v>
      </c>
      <c s="34" t="s">
        <v>6340</v>
      </c>
      <c s="35" t="s">
        <v>52</v>
      </c>
      <c s="6" t="s">
        <v>6341</v>
      </c>
      <c s="36" t="s">
        <v>105</v>
      </c>
      <c s="37">
        <v>11.8</v>
      </c>
      <c s="36">
        <v>0</v>
      </c>
      <c s="36">
        <f>ROUND(G19*H19,6)</f>
      </c>
      <c r="L19" s="38">
        <v>0</v>
      </c>
      <c s="32">
        <f>ROUND(ROUND(L19,2)*ROUND(G19,3),2)</f>
      </c>
      <c s="36" t="s">
        <v>3015</v>
      </c>
      <c>
        <f>(M19*21)/100</f>
      </c>
      <c t="s">
        <v>28</v>
      </c>
    </row>
    <row r="20" spans="1:5" ht="12.75">
      <c r="A20" s="35" t="s">
        <v>56</v>
      </c>
      <c r="E20" s="39" t="s">
        <v>52</v>
      </c>
    </row>
    <row r="21" spans="1:5" ht="25.5">
      <c r="A21" s="35" t="s">
        <v>57</v>
      </c>
      <c r="E21" s="40" t="s">
        <v>6358</v>
      </c>
    </row>
    <row r="22" spans="1:5" ht="12.75">
      <c r="A22" t="s">
        <v>58</v>
      </c>
      <c r="E22" s="39" t="s">
        <v>5761</v>
      </c>
    </row>
    <row r="23" spans="1:16" ht="12.75">
      <c r="A23" t="s">
        <v>49</v>
      </c>
      <c s="34" t="s">
        <v>94</v>
      </c>
      <c s="34" t="s">
        <v>6250</v>
      </c>
      <c s="35" t="s">
        <v>52</v>
      </c>
      <c s="6" t="s">
        <v>6251</v>
      </c>
      <c s="36" t="s">
        <v>75</v>
      </c>
      <c s="37">
        <v>7.317</v>
      </c>
      <c s="36">
        <v>0</v>
      </c>
      <c s="36">
        <f>ROUND(G23*H23,6)</f>
      </c>
      <c r="L23" s="38">
        <v>0</v>
      </c>
      <c s="32">
        <f>ROUND(ROUND(L23,2)*ROUND(G23,3),2)</f>
      </c>
      <c s="36" t="s">
        <v>3015</v>
      </c>
      <c>
        <f>(M23*21)/100</f>
      </c>
      <c t="s">
        <v>28</v>
      </c>
    </row>
    <row r="24" spans="1:5" ht="12.75">
      <c r="A24" s="35" t="s">
        <v>56</v>
      </c>
      <c r="E24" s="39" t="s">
        <v>52</v>
      </c>
    </row>
    <row r="25" spans="1:5" ht="102">
      <c r="A25" s="35" t="s">
        <v>57</v>
      </c>
      <c r="E25" s="40" t="s">
        <v>6359</v>
      </c>
    </row>
    <row r="26" spans="1:5" ht="89.25">
      <c r="A26" t="s">
        <v>58</v>
      </c>
      <c r="E26" s="39" t="s">
        <v>6253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3248</v>
      </c>
    </row>
    <row r="30" spans="1:5" ht="38.25">
      <c r="A30" s="35" t="s">
        <v>57</v>
      </c>
      <c r="E30" s="40" t="s">
        <v>6360</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3248</v>
      </c>
    </row>
    <row r="34" spans="1:5" ht="25.5">
      <c r="A34" s="35" t="s">
        <v>57</v>
      </c>
      <c r="E34" s="40" t="s">
        <v>6361</v>
      </c>
    </row>
    <row r="35" spans="1:5" ht="102">
      <c r="A35" t="s">
        <v>58</v>
      </c>
      <c r="E35" s="39" t="s">
        <v>651</v>
      </c>
    </row>
    <row r="36" spans="1:16" ht="25.5">
      <c r="A36" t="s">
        <v>49</v>
      </c>
      <c s="34" t="s">
        <v>168</v>
      </c>
      <c s="34" t="s">
        <v>4216</v>
      </c>
      <c s="35" t="s">
        <v>4217</v>
      </c>
      <c s="6" t="s">
        <v>4218</v>
      </c>
      <c s="36" t="s">
        <v>648</v>
      </c>
      <c s="37">
        <v>2</v>
      </c>
      <c s="36">
        <v>0</v>
      </c>
      <c s="36">
        <f>ROUND(G36*H36,6)</f>
      </c>
      <c r="L36" s="38">
        <v>0</v>
      </c>
      <c s="32">
        <f>ROUND(ROUND(L36,2)*ROUND(G36,3),2)</f>
      </c>
      <c s="36" t="s">
        <v>649</v>
      </c>
      <c>
        <f>(M36*21)/100</f>
      </c>
      <c t="s">
        <v>28</v>
      </c>
    </row>
    <row r="37" spans="1:5" ht="25.5">
      <c r="A37" s="35" t="s">
        <v>56</v>
      </c>
      <c r="E37" s="39" t="s">
        <v>3248</v>
      </c>
    </row>
    <row r="38" spans="1:5" ht="25.5">
      <c r="A38" s="35" t="s">
        <v>57</v>
      </c>
      <c r="E38" s="40" t="s">
        <v>6362</v>
      </c>
    </row>
    <row r="39" spans="1:5" ht="102">
      <c r="A39" t="s">
        <v>58</v>
      </c>
      <c r="E39" s="39" t="s">
        <v>651</v>
      </c>
    </row>
    <row r="40" spans="1:16" ht="38.25">
      <c r="A40" t="s">
        <v>49</v>
      </c>
      <c s="34" t="s">
        <v>534</v>
      </c>
      <c s="34" t="s">
        <v>3426</v>
      </c>
      <c s="35" t="s">
        <v>3427</v>
      </c>
      <c s="6" t="s">
        <v>3428</v>
      </c>
      <c s="36" t="s">
        <v>648</v>
      </c>
      <c s="37">
        <v>31.86</v>
      </c>
      <c s="36">
        <v>0</v>
      </c>
      <c s="36">
        <f>ROUND(G40*H40,6)</f>
      </c>
      <c r="L40" s="38">
        <v>0</v>
      </c>
      <c s="32">
        <f>ROUND(ROUND(L40,2)*ROUND(G40,3),2)</f>
      </c>
      <c s="36" t="s">
        <v>649</v>
      </c>
      <c>
        <f>(M40*21)/100</f>
      </c>
      <c t="s">
        <v>28</v>
      </c>
    </row>
    <row r="41" spans="1:5" ht="25.5">
      <c r="A41" s="35" t="s">
        <v>56</v>
      </c>
      <c r="E41" s="39" t="s">
        <v>3248</v>
      </c>
    </row>
    <row r="42" spans="1:5" ht="38.25">
      <c r="A42" s="35" t="s">
        <v>57</v>
      </c>
      <c r="E42" s="40" t="s">
        <v>6363</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6366</v>
      </c>
      <c r="E8" s="30" t="s">
        <v>6365</v>
      </c>
      <c r="J8" s="29">
        <f>0+J9+J18+J27</f>
      </c>
      <c s="29">
        <f>0+K9+K18+K27</f>
      </c>
      <c s="29">
        <f>0+L9+L18+L27</f>
      </c>
      <c s="29">
        <f>0+M9+M18+M27</f>
      </c>
    </row>
    <row r="9" spans="1:13" ht="12.75">
      <c r="A9" t="s">
        <v>47</v>
      </c>
      <c r="C9" s="31" t="s">
        <v>3017</v>
      </c>
      <c r="E9" s="33" t="s">
        <v>1157</v>
      </c>
      <c r="J9" s="32">
        <f>0</f>
      </c>
      <c s="32">
        <f>0</f>
      </c>
      <c s="32">
        <f>0+L10+L14</f>
      </c>
      <c s="32">
        <f>0+M10+M14</f>
      </c>
    </row>
    <row r="10" spans="1:16" ht="12.75">
      <c r="A10" t="s">
        <v>49</v>
      </c>
      <c s="34" t="s">
        <v>644</v>
      </c>
      <c s="34" t="s">
        <v>3747</v>
      </c>
      <c s="35" t="s">
        <v>52</v>
      </c>
      <c s="6" t="s">
        <v>3748</v>
      </c>
      <c s="36" t="s">
        <v>75</v>
      </c>
      <c s="37">
        <v>25.5</v>
      </c>
      <c s="36">
        <v>0</v>
      </c>
      <c s="36">
        <f>ROUND(G10*H10,6)</f>
      </c>
      <c r="L10" s="38">
        <v>0</v>
      </c>
      <c s="32">
        <f>ROUND(ROUND(L10,2)*ROUND(G10,3),2)</f>
      </c>
      <c s="36" t="s">
        <v>3015</v>
      </c>
      <c>
        <f>(M10*21)/100</f>
      </c>
      <c t="s">
        <v>28</v>
      </c>
    </row>
    <row r="11" spans="1:5" ht="12.75">
      <c r="A11" s="35" t="s">
        <v>56</v>
      </c>
      <c r="E11" s="39" t="s">
        <v>52</v>
      </c>
    </row>
    <row r="12" spans="1:5" ht="25.5">
      <c r="A12" s="35" t="s">
        <v>57</v>
      </c>
      <c r="E12" s="40" t="s">
        <v>6367</v>
      </c>
    </row>
    <row r="13" spans="1:5" ht="318.75">
      <c r="A13" t="s">
        <v>58</v>
      </c>
      <c r="E13" s="39" t="s">
        <v>3529</v>
      </c>
    </row>
    <row r="14" spans="1:16" ht="12.75">
      <c r="A14" t="s">
        <v>49</v>
      </c>
      <c s="34" t="s">
        <v>28</v>
      </c>
      <c s="34" t="s">
        <v>3984</v>
      </c>
      <c s="35" t="s">
        <v>52</v>
      </c>
      <c s="6" t="s">
        <v>3985</v>
      </c>
      <c s="36" t="s">
        <v>75</v>
      </c>
      <c s="37">
        <v>100.5</v>
      </c>
      <c s="36">
        <v>0</v>
      </c>
      <c s="36">
        <f>ROUND(G14*H14,6)</f>
      </c>
      <c r="L14" s="38">
        <v>0</v>
      </c>
      <c s="32">
        <f>ROUND(ROUND(L14,2)*ROUND(G14,3),2)</f>
      </c>
      <c s="36" t="s">
        <v>3015</v>
      </c>
      <c>
        <f>(M14*21)/100</f>
      </c>
      <c t="s">
        <v>28</v>
      </c>
    </row>
    <row r="15" spans="1:5" ht="12.75">
      <c r="A15" s="35" t="s">
        <v>56</v>
      </c>
      <c r="E15" s="39" t="s">
        <v>52</v>
      </c>
    </row>
    <row r="16" spans="1:5" ht="25.5">
      <c r="A16" s="35" t="s">
        <v>57</v>
      </c>
      <c r="E16" s="40" t="s">
        <v>6368</v>
      </c>
    </row>
    <row r="17" spans="1:5" ht="229.5">
      <c r="A17" t="s">
        <v>58</v>
      </c>
      <c r="E17" s="39" t="s">
        <v>5018</v>
      </c>
    </row>
    <row r="18" spans="1:13" ht="12.75">
      <c r="A18" t="s">
        <v>47</v>
      </c>
      <c r="C18" s="31" t="s">
        <v>3185</v>
      </c>
      <c r="E18" s="33" t="s">
        <v>1744</v>
      </c>
      <c r="J18" s="32">
        <f>0</f>
      </c>
      <c s="32">
        <f>0</f>
      </c>
      <c s="32">
        <f>0+L19+L23</f>
      </c>
      <c s="32">
        <f>0+M19+M23</f>
      </c>
    </row>
    <row r="19" spans="1:16" ht="12.75">
      <c r="A19" t="s">
        <v>49</v>
      </c>
      <c s="34" t="s">
        <v>26</v>
      </c>
      <c s="34" t="s">
        <v>4160</v>
      </c>
      <c s="35" t="s">
        <v>52</v>
      </c>
      <c s="6" t="s">
        <v>4161</v>
      </c>
      <c s="36" t="s">
        <v>75</v>
      </c>
      <c s="37">
        <v>11.408</v>
      </c>
      <c s="36">
        <v>0</v>
      </c>
      <c s="36">
        <f>ROUND(G19*H19,6)</f>
      </c>
      <c r="L19" s="38">
        <v>0</v>
      </c>
      <c s="32">
        <f>ROUND(ROUND(L19,2)*ROUND(G19,3),2)</f>
      </c>
      <c s="36" t="s">
        <v>3015</v>
      </c>
      <c>
        <f>(M19*21)/100</f>
      </c>
      <c t="s">
        <v>28</v>
      </c>
    </row>
    <row r="20" spans="1:5" ht="12.75">
      <c r="A20" s="35" t="s">
        <v>56</v>
      </c>
      <c r="E20" s="39" t="s">
        <v>52</v>
      </c>
    </row>
    <row r="21" spans="1:5" ht="102">
      <c r="A21" s="35" t="s">
        <v>57</v>
      </c>
      <c r="E21" s="40" t="s">
        <v>6369</v>
      </c>
    </row>
    <row r="22" spans="1:5" ht="114.75">
      <c r="A22" t="s">
        <v>58</v>
      </c>
      <c r="E22" s="39" t="s">
        <v>3899</v>
      </c>
    </row>
    <row r="23" spans="1:16" ht="12.75">
      <c r="A23" t="s">
        <v>49</v>
      </c>
      <c s="34" t="s">
        <v>94</v>
      </c>
      <c s="34" t="s">
        <v>6370</v>
      </c>
      <c s="35" t="s">
        <v>52</v>
      </c>
      <c s="6" t="s">
        <v>6371</v>
      </c>
      <c s="36" t="s">
        <v>105</v>
      </c>
      <c s="37">
        <v>10</v>
      </c>
      <c s="36">
        <v>0</v>
      </c>
      <c s="36">
        <f>ROUND(G23*H23,6)</f>
      </c>
      <c r="L23" s="38">
        <v>0</v>
      </c>
      <c s="32">
        <f>ROUND(ROUND(L23,2)*ROUND(G23,3),2)</f>
      </c>
      <c s="36" t="s">
        <v>3015</v>
      </c>
      <c>
        <f>(M23*21)/100</f>
      </c>
      <c t="s">
        <v>28</v>
      </c>
    </row>
    <row r="24" spans="1:5" ht="12.75">
      <c r="A24" s="35" t="s">
        <v>56</v>
      </c>
      <c r="E24" s="39" t="s">
        <v>52</v>
      </c>
    </row>
    <row r="25" spans="1:5" ht="25.5">
      <c r="A25" s="35" t="s">
        <v>57</v>
      </c>
      <c r="E25" s="40" t="s">
        <v>6372</v>
      </c>
    </row>
    <row r="26" spans="1:5" ht="12.75">
      <c r="A26" t="s">
        <v>58</v>
      </c>
      <c r="E26" s="39" t="s">
        <v>5761</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3248</v>
      </c>
    </row>
    <row r="30" spans="1:5" ht="38.25">
      <c r="A30" s="35" t="s">
        <v>57</v>
      </c>
      <c r="E30" s="40" t="s">
        <v>6373</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3248</v>
      </c>
    </row>
    <row r="34" spans="1:5" ht="25.5">
      <c r="A34" s="35" t="s">
        <v>57</v>
      </c>
      <c r="E34" s="40" t="s">
        <v>6374</v>
      </c>
    </row>
    <row r="35" spans="1:5" ht="102">
      <c r="A35" t="s">
        <v>58</v>
      </c>
      <c r="E35" s="39" t="s">
        <v>651</v>
      </c>
    </row>
    <row r="36" spans="1:16" ht="25.5">
      <c r="A36" t="s">
        <v>49</v>
      </c>
      <c s="34" t="s">
        <v>168</v>
      </c>
      <c s="34" t="s">
        <v>4216</v>
      </c>
      <c s="35" t="s">
        <v>4217</v>
      </c>
      <c s="6" t="s">
        <v>4218</v>
      </c>
      <c s="36" t="s">
        <v>648</v>
      </c>
      <c s="37">
        <v>2</v>
      </c>
      <c s="36">
        <v>0</v>
      </c>
      <c s="36">
        <f>ROUND(G36*H36,6)</f>
      </c>
      <c r="L36" s="38">
        <v>0</v>
      </c>
      <c s="32">
        <f>ROUND(ROUND(L36,2)*ROUND(G36,3),2)</f>
      </c>
      <c s="36" t="s">
        <v>649</v>
      </c>
      <c>
        <f>(M36*21)/100</f>
      </c>
      <c t="s">
        <v>28</v>
      </c>
    </row>
    <row r="37" spans="1:5" ht="25.5">
      <c r="A37" s="35" t="s">
        <v>56</v>
      </c>
      <c r="E37" s="39" t="s">
        <v>3248</v>
      </c>
    </row>
    <row r="38" spans="1:5" ht="25.5">
      <c r="A38" s="35" t="s">
        <v>57</v>
      </c>
      <c r="E38" s="40" t="s">
        <v>6375</v>
      </c>
    </row>
    <row r="39" spans="1:5" ht="102">
      <c r="A39" t="s">
        <v>58</v>
      </c>
      <c r="E39" s="39" t="s">
        <v>651</v>
      </c>
    </row>
    <row r="40" spans="1:16" ht="38.25">
      <c r="A40" t="s">
        <v>49</v>
      </c>
      <c s="34" t="s">
        <v>534</v>
      </c>
      <c s="34" t="s">
        <v>3426</v>
      </c>
      <c s="35" t="s">
        <v>3427</v>
      </c>
      <c s="6" t="s">
        <v>3428</v>
      </c>
      <c s="36" t="s">
        <v>648</v>
      </c>
      <c s="37">
        <v>13.77</v>
      </c>
      <c s="36">
        <v>0</v>
      </c>
      <c s="36">
        <f>ROUND(G40*H40,6)</f>
      </c>
      <c r="L40" s="38">
        <v>0</v>
      </c>
      <c s="32">
        <f>ROUND(ROUND(L40,2)*ROUND(G40,3),2)</f>
      </c>
      <c s="36" t="s">
        <v>649</v>
      </c>
      <c>
        <f>(M40*21)/100</f>
      </c>
      <c t="s">
        <v>28</v>
      </c>
    </row>
    <row r="41" spans="1:5" ht="25.5">
      <c r="A41" s="35" t="s">
        <v>56</v>
      </c>
      <c r="E41" s="39" t="s">
        <v>3248</v>
      </c>
    </row>
    <row r="42" spans="1:5" ht="38.25">
      <c r="A42" s="35" t="s">
        <v>57</v>
      </c>
      <c r="E42" s="40" t="s">
        <v>6376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6379</v>
      </c>
      <c r="E8" s="30" t="s">
        <v>6378</v>
      </c>
      <c r="J8" s="29">
        <f>0+J9+J14+J19</f>
      </c>
      <c s="29">
        <f>0+K9+K14+K19</f>
      </c>
      <c s="29">
        <f>0+L9+L14+L19</f>
      </c>
      <c s="29">
        <f>0+M9+M14+M19</f>
      </c>
    </row>
    <row r="9" spans="1:13" ht="12.75">
      <c r="A9" t="s">
        <v>47</v>
      </c>
      <c r="C9" s="31" t="s">
        <v>3017</v>
      </c>
      <c r="E9" s="33" t="s">
        <v>1157</v>
      </c>
      <c r="J9" s="32">
        <f>0</f>
      </c>
      <c s="32">
        <f>0</f>
      </c>
      <c s="32">
        <f>0+L10</f>
      </c>
      <c s="32">
        <f>0+M10</f>
      </c>
    </row>
    <row r="10" spans="1:16" ht="12.75">
      <c r="A10" t="s">
        <v>49</v>
      </c>
      <c s="34" t="s">
        <v>644</v>
      </c>
      <c s="34" t="s">
        <v>3747</v>
      </c>
      <c s="35" t="s">
        <v>52</v>
      </c>
      <c s="6" t="s">
        <v>3748</v>
      </c>
      <c s="36" t="s">
        <v>75</v>
      </c>
      <c s="37">
        <v>285.362</v>
      </c>
      <c s="36">
        <v>0</v>
      </c>
      <c s="36">
        <f>ROUND(G10*H10,6)</f>
      </c>
      <c r="L10" s="38">
        <v>0</v>
      </c>
      <c s="32">
        <f>ROUND(ROUND(L10,2)*ROUND(G10,3),2)</f>
      </c>
      <c s="36" t="s">
        <v>3015</v>
      </c>
      <c>
        <f>(M10*21)/100</f>
      </c>
      <c t="s">
        <v>28</v>
      </c>
    </row>
    <row r="11" spans="1:5" ht="12.75">
      <c r="A11" s="35" t="s">
        <v>56</v>
      </c>
      <c r="E11" s="39" t="s">
        <v>52</v>
      </c>
    </row>
    <row r="12" spans="1:5" ht="25.5">
      <c r="A12" s="35" t="s">
        <v>57</v>
      </c>
      <c r="E12" s="40" t="s">
        <v>6380</v>
      </c>
    </row>
    <row r="13" spans="1:5" ht="318.75">
      <c r="A13" t="s">
        <v>58</v>
      </c>
      <c r="E13" s="39" t="s">
        <v>3529</v>
      </c>
    </row>
    <row r="14" spans="1:13" ht="12.75">
      <c r="A14" t="s">
        <v>47</v>
      </c>
      <c r="C14" s="31" t="s">
        <v>3185</v>
      </c>
      <c r="E14" s="33" t="s">
        <v>1744</v>
      </c>
      <c r="J14" s="32">
        <f>0</f>
      </c>
      <c s="32">
        <f>0</f>
      </c>
      <c s="32">
        <f>0+L15</f>
      </c>
      <c s="32">
        <f>0+M15</f>
      </c>
    </row>
    <row r="15" spans="1:16" ht="12.75">
      <c r="A15" t="s">
        <v>49</v>
      </c>
      <c s="34" t="s">
        <v>28</v>
      </c>
      <c s="34" t="s">
        <v>6381</v>
      </c>
      <c s="35" t="s">
        <v>52</v>
      </c>
      <c s="6" t="s">
        <v>6382</v>
      </c>
      <c s="36" t="s">
        <v>75</v>
      </c>
      <c s="37">
        <v>61.6</v>
      </c>
      <c s="36">
        <v>0</v>
      </c>
      <c s="36">
        <f>ROUND(G15*H15,6)</f>
      </c>
      <c r="L15" s="38">
        <v>0</v>
      </c>
      <c s="32">
        <f>ROUND(ROUND(L15,2)*ROUND(G15,3),2)</f>
      </c>
      <c s="36" t="s">
        <v>3015</v>
      </c>
      <c>
        <f>(M15*21)/100</f>
      </c>
      <c t="s">
        <v>28</v>
      </c>
    </row>
    <row r="16" spans="1:5" ht="12.75">
      <c r="A16" s="35" t="s">
        <v>56</v>
      </c>
      <c r="E16" s="39" t="s">
        <v>52</v>
      </c>
    </row>
    <row r="17" spans="1:5" ht="25.5">
      <c r="A17" s="35" t="s">
        <v>57</v>
      </c>
      <c r="E17" s="40" t="s">
        <v>6383</v>
      </c>
    </row>
    <row r="18" spans="1:5" ht="114.75">
      <c r="A18" t="s">
        <v>58</v>
      </c>
      <c r="E18" s="39" t="s">
        <v>3899</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3248</v>
      </c>
    </row>
    <row r="22" spans="1:5" ht="38.25">
      <c r="A22" s="35" t="s">
        <v>57</v>
      </c>
      <c r="E22" s="40" t="s">
        <v>6384</v>
      </c>
    </row>
    <row r="23" spans="1:5" ht="102">
      <c r="A23" t="s">
        <v>58</v>
      </c>
      <c r="E23" s="39" t="s">
        <v>651</v>
      </c>
    </row>
    <row r="24" spans="1:16" ht="25.5">
      <c r="A24" t="s">
        <v>49</v>
      </c>
      <c s="34" t="s">
        <v>94</v>
      </c>
      <c s="34" t="s">
        <v>4216</v>
      </c>
      <c s="35" t="s">
        <v>4217</v>
      </c>
      <c s="6" t="s">
        <v>4218</v>
      </c>
      <c s="36" t="s">
        <v>648</v>
      </c>
      <c s="37">
        <v>154</v>
      </c>
      <c s="36">
        <v>0</v>
      </c>
      <c s="36">
        <f>ROUND(G24*H24,6)</f>
      </c>
      <c r="L24" s="38">
        <v>0</v>
      </c>
      <c s="32">
        <f>ROUND(ROUND(L24,2)*ROUND(G24,3),2)</f>
      </c>
      <c s="36" t="s">
        <v>649</v>
      </c>
      <c>
        <f>(M24*21)/100</f>
      </c>
      <c t="s">
        <v>28</v>
      </c>
    </row>
    <row r="25" spans="1:5" ht="25.5">
      <c r="A25" s="35" t="s">
        <v>56</v>
      </c>
      <c r="E25" s="39" t="s">
        <v>3248</v>
      </c>
    </row>
    <row r="26" spans="1:5" ht="12.75">
      <c r="A26" s="35" t="s">
        <v>57</v>
      </c>
      <c r="E26" s="40" t="s">
        <v>6385</v>
      </c>
    </row>
    <row r="27" spans="1:5" ht="102">
      <c r="A27" t="s">
        <v>58</v>
      </c>
      <c r="E27" s="39" t="s">
        <v>651</v>
      </c>
    </row>
    <row r="28" spans="1:16" ht="38.25">
      <c r="A28" t="s">
        <v>49</v>
      </c>
      <c s="34" t="s">
        <v>100</v>
      </c>
      <c s="34" t="s">
        <v>3426</v>
      </c>
      <c s="35" t="s">
        <v>3427</v>
      </c>
      <c s="6" t="s">
        <v>3428</v>
      </c>
      <c s="36" t="s">
        <v>648</v>
      </c>
      <c s="37">
        <v>139.515</v>
      </c>
      <c s="36">
        <v>0</v>
      </c>
      <c s="36">
        <f>ROUND(G28*H28,6)</f>
      </c>
      <c r="L28" s="38">
        <v>0</v>
      </c>
      <c s="32">
        <f>ROUND(ROUND(L28,2)*ROUND(G28,3),2)</f>
      </c>
      <c s="36" t="s">
        <v>649</v>
      </c>
      <c>
        <f>(M28*21)/100</f>
      </c>
      <c t="s">
        <v>28</v>
      </c>
    </row>
    <row r="29" spans="1:5" ht="25.5">
      <c r="A29" s="35" t="s">
        <v>56</v>
      </c>
      <c r="E29" s="39" t="s">
        <v>3248</v>
      </c>
    </row>
    <row r="30" spans="1:5" ht="38.25">
      <c r="A30" s="35" t="s">
        <v>57</v>
      </c>
      <c r="E30" s="40" t="s">
        <v>6386</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4469</v>
      </c>
      <c s="41">
        <f>Rekapitulace!C85</f>
      </c>
      <c s="20" t="s">
        <v>0</v>
      </c>
      <c t="s">
        <v>23</v>
      </c>
      <c t="s">
        <v>28</v>
      </c>
    </row>
    <row r="4" spans="1:16" ht="32" customHeight="1">
      <c r="A4" s="24" t="s">
        <v>20</v>
      </c>
      <c s="25" t="s">
        <v>29</v>
      </c>
      <c s="27" t="s">
        <v>4469</v>
      </c>
      <c r="E4" s="26" t="s">
        <v>4470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6389</v>
      </c>
      <c r="E8" s="30" t="s">
        <v>6388</v>
      </c>
      <c r="J8" s="29">
        <f>0+J9+J14+J23+J36+J49</f>
      </c>
      <c s="29">
        <f>0+K9+K14+K23+K36+K49</f>
      </c>
      <c s="29">
        <f>0+L9+L14+L23+L36+L49</f>
      </c>
      <c s="29">
        <f>0+M9+M14+M23+M36+M49</f>
      </c>
    </row>
    <row r="9" spans="1:13" ht="12.75">
      <c r="A9" t="s">
        <v>47</v>
      </c>
      <c r="C9" s="31" t="s">
        <v>3388</v>
      </c>
      <c r="E9" s="33" t="s">
        <v>3389</v>
      </c>
      <c r="J9" s="32">
        <f>0</f>
      </c>
      <c s="32">
        <f>0</f>
      </c>
      <c s="32">
        <f>0+L10</f>
      </c>
      <c s="32">
        <f>0+M10</f>
      </c>
    </row>
    <row r="10" spans="1:16" ht="12.75">
      <c r="A10" t="s">
        <v>49</v>
      </c>
      <c s="34" t="s">
        <v>26</v>
      </c>
      <c s="34" t="s">
        <v>6390</v>
      </c>
      <c s="35" t="s">
        <v>52</v>
      </c>
      <c s="6" t="s">
        <v>6391</v>
      </c>
      <c s="36" t="s">
        <v>105</v>
      </c>
      <c s="37">
        <v>28</v>
      </c>
      <c s="36">
        <v>0</v>
      </c>
      <c s="36">
        <f>ROUND(G10*H10,6)</f>
      </c>
      <c r="L10" s="38">
        <v>0</v>
      </c>
      <c s="32">
        <f>ROUND(ROUND(L10,2)*ROUND(G10,3),2)</f>
      </c>
      <c s="36" t="s">
        <v>1063</v>
      </c>
      <c>
        <f>(M10*21)/100</f>
      </c>
      <c t="s">
        <v>28</v>
      </c>
    </row>
    <row r="11" spans="1:5" ht="12.75">
      <c r="A11" s="35" t="s">
        <v>56</v>
      </c>
      <c r="E11" s="39" t="s">
        <v>52</v>
      </c>
    </row>
    <row r="12" spans="1:5" ht="25.5">
      <c r="A12" s="35" t="s">
        <v>57</v>
      </c>
      <c r="E12" s="40" t="s">
        <v>6392</v>
      </c>
    </row>
    <row r="13" spans="1:5" ht="63.75">
      <c r="A13" t="s">
        <v>58</v>
      </c>
      <c r="E13" s="39" t="s">
        <v>5297</v>
      </c>
    </row>
    <row r="14" spans="1:13" ht="12.75">
      <c r="A14" t="s">
        <v>47</v>
      </c>
      <c r="C14" s="31" t="s">
        <v>3564</v>
      </c>
      <c r="E14" s="33" t="s">
        <v>3565</v>
      </c>
      <c r="J14" s="32">
        <f>0</f>
      </c>
      <c s="32">
        <f>0</f>
      </c>
      <c s="32">
        <f>0+L15+L19</f>
      </c>
      <c s="32">
        <f>0+M15+M19</f>
      </c>
    </row>
    <row r="15" spans="1:16" ht="12.75">
      <c r="A15" t="s">
        <v>49</v>
      </c>
      <c s="34" t="s">
        <v>94</v>
      </c>
      <c s="34" t="s">
        <v>6393</v>
      </c>
      <c s="35" t="s">
        <v>52</v>
      </c>
      <c s="6" t="s">
        <v>6394</v>
      </c>
      <c s="36" t="s">
        <v>75</v>
      </c>
      <c s="37">
        <v>2.091</v>
      </c>
      <c s="36">
        <v>0</v>
      </c>
      <c s="36">
        <f>ROUND(G15*H15,6)</f>
      </c>
      <c r="L15" s="38">
        <v>0</v>
      </c>
      <c s="32">
        <f>ROUND(ROUND(L15,2)*ROUND(G15,3),2)</f>
      </c>
      <c s="36" t="s">
        <v>3015</v>
      </c>
      <c>
        <f>(M15*21)/100</f>
      </c>
      <c t="s">
        <v>28</v>
      </c>
    </row>
    <row r="16" spans="1:5" ht="12.75">
      <c r="A16" s="35" t="s">
        <v>56</v>
      </c>
      <c r="E16" s="39" t="s">
        <v>52</v>
      </c>
    </row>
    <row r="17" spans="1:5" ht="102">
      <c r="A17" s="35" t="s">
        <v>57</v>
      </c>
      <c r="E17" s="40" t="s">
        <v>6395</v>
      </c>
    </row>
    <row r="18" spans="1:5" ht="51">
      <c r="A18" t="s">
        <v>58</v>
      </c>
      <c r="E18" s="39" t="s">
        <v>6396</v>
      </c>
    </row>
    <row r="19" spans="1:16" ht="12.75">
      <c r="A19" t="s">
        <v>49</v>
      </c>
      <c s="34" t="s">
        <v>100</v>
      </c>
      <c s="34" t="s">
        <v>6397</v>
      </c>
      <c s="35" t="s">
        <v>52</v>
      </c>
      <c s="6" t="s">
        <v>6398</v>
      </c>
      <c s="36" t="s">
        <v>75</v>
      </c>
      <c s="37">
        <v>2.091</v>
      </c>
      <c s="36">
        <v>0</v>
      </c>
      <c s="36">
        <f>ROUND(G19*H19,6)</f>
      </c>
      <c r="L19" s="38">
        <v>0</v>
      </c>
      <c s="32">
        <f>ROUND(ROUND(L19,2)*ROUND(G19,3),2)</f>
      </c>
      <c s="36" t="s">
        <v>1063</v>
      </c>
      <c>
        <f>(M19*21)/100</f>
      </c>
      <c t="s">
        <v>28</v>
      </c>
    </row>
    <row r="20" spans="1:5" ht="12.75">
      <c r="A20" s="35" t="s">
        <v>56</v>
      </c>
      <c r="E20" s="39" t="s">
        <v>52</v>
      </c>
    </row>
    <row r="21" spans="1:5" ht="25.5">
      <c r="A21" s="35" t="s">
        <v>57</v>
      </c>
      <c r="E21" s="40" t="s">
        <v>6399</v>
      </c>
    </row>
    <row r="22" spans="1:5" ht="51">
      <c r="A22" t="s">
        <v>58</v>
      </c>
      <c r="E22" s="39" t="s">
        <v>6396</v>
      </c>
    </row>
    <row r="23" spans="1:13" ht="12.75">
      <c r="A23" t="s">
        <v>47</v>
      </c>
      <c r="C23" s="31" t="s">
        <v>5057</v>
      </c>
      <c r="E23" s="33" t="s">
        <v>5058</v>
      </c>
      <c r="J23" s="32">
        <f>0</f>
      </c>
      <c s="32">
        <f>0</f>
      </c>
      <c s="32">
        <f>0+L24+L28+L32</f>
      </c>
      <c s="32">
        <f>0+M24+M28+M32</f>
      </c>
    </row>
    <row r="24" spans="1:16" ht="12.75">
      <c r="A24" t="s">
        <v>49</v>
      </c>
      <c s="34" t="s">
        <v>27</v>
      </c>
      <c s="34" t="s">
        <v>6400</v>
      </c>
      <c s="35" t="s">
        <v>52</v>
      </c>
      <c s="6" t="s">
        <v>6401</v>
      </c>
      <c s="36" t="s">
        <v>54</v>
      </c>
      <c s="37">
        <v>112.35</v>
      </c>
      <c s="36">
        <v>0</v>
      </c>
      <c s="36">
        <f>ROUND(G24*H24,6)</f>
      </c>
      <c r="L24" s="38">
        <v>0</v>
      </c>
      <c s="32">
        <f>ROUND(ROUND(L24,2)*ROUND(G24,3),2)</f>
      </c>
      <c s="36" t="s">
        <v>3015</v>
      </c>
      <c>
        <f>(M24*21)/100</f>
      </c>
      <c t="s">
        <v>28</v>
      </c>
    </row>
    <row r="25" spans="1:5" ht="12.75">
      <c r="A25" s="35" t="s">
        <v>56</v>
      </c>
      <c r="E25" s="39" t="s">
        <v>52</v>
      </c>
    </row>
    <row r="26" spans="1:5" ht="63.75">
      <c r="A26" s="35" t="s">
        <v>57</v>
      </c>
      <c r="E26" s="40" t="s">
        <v>6402</v>
      </c>
    </row>
    <row r="27" spans="1:5" ht="76.5">
      <c r="A27" t="s">
        <v>58</v>
      </c>
      <c r="E27" s="39" t="s">
        <v>5061</v>
      </c>
    </row>
    <row r="28" spans="1:16" ht="12.75">
      <c r="A28" t="s">
        <v>49</v>
      </c>
      <c s="34" t="s">
        <v>168</v>
      </c>
      <c s="34" t="s">
        <v>4820</v>
      </c>
      <c s="35" t="s">
        <v>52</v>
      </c>
      <c s="6" t="s">
        <v>5059</v>
      </c>
      <c s="36" t="s">
        <v>54</v>
      </c>
      <c s="37">
        <v>112.35</v>
      </c>
      <c s="36">
        <v>0</v>
      </c>
      <c s="36">
        <f>ROUND(G28*H28,6)</f>
      </c>
      <c r="L28" s="38">
        <v>0</v>
      </c>
      <c s="32">
        <f>ROUND(ROUND(L28,2)*ROUND(G28,3),2)</f>
      </c>
      <c s="36" t="s">
        <v>3015</v>
      </c>
      <c>
        <f>(M28*21)/100</f>
      </c>
      <c t="s">
        <v>28</v>
      </c>
    </row>
    <row r="29" spans="1:5" ht="12.75">
      <c r="A29" s="35" t="s">
        <v>56</v>
      </c>
      <c r="E29" s="39" t="s">
        <v>52</v>
      </c>
    </row>
    <row r="30" spans="1:5" ht="25.5">
      <c r="A30" s="35" t="s">
        <v>57</v>
      </c>
      <c r="E30" s="40" t="s">
        <v>6403</v>
      </c>
    </row>
    <row r="31" spans="1:5" ht="76.5">
      <c r="A31" t="s">
        <v>58</v>
      </c>
      <c r="E31" s="39" t="s">
        <v>5061</v>
      </c>
    </row>
    <row r="32" spans="1:16" ht="12.75">
      <c r="A32" t="s">
        <v>49</v>
      </c>
      <c s="34" t="s">
        <v>534</v>
      </c>
      <c s="34" t="s">
        <v>6404</v>
      </c>
      <c s="35" t="s">
        <v>52</v>
      </c>
      <c s="6" t="s">
        <v>6405</v>
      </c>
      <c s="36" t="s">
        <v>54</v>
      </c>
      <c s="37">
        <v>168.372</v>
      </c>
      <c s="36">
        <v>0</v>
      </c>
      <c s="36">
        <f>ROUND(G32*H32,6)</f>
      </c>
      <c r="L32" s="38">
        <v>0</v>
      </c>
      <c s="32">
        <f>ROUND(ROUND(L32,2)*ROUND(G32,3),2)</f>
      </c>
      <c s="36" t="s">
        <v>3015</v>
      </c>
      <c>
        <f>(M32*21)/100</f>
      </c>
      <c t="s">
        <v>28</v>
      </c>
    </row>
    <row r="33" spans="1:5" ht="12.75">
      <c r="A33" s="35" t="s">
        <v>56</v>
      </c>
      <c r="E33" s="39" t="s">
        <v>52</v>
      </c>
    </row>
    <row r="34" spans="1:5" ht="102">
      <c r="A34" s="35" t="s">
        <v>57</v>
      </c>
      <c r="E34" s="40" t="s">
        <v>6406</v>
      </c>
    </row>
    <row r="35" spans="1:5" ht="89.25">
      <c r="A35" t="s">
        <v>58</v>
      </c>
      <c r="E35" s="39" t="s">
        <v>6407</v>
      </c>
    </row>
    <row r="36" spans="1:13" ht="12.75">
      <c r="A36" t="s">
        <v>47</v>
      </c>
      <c r="C36" s="31" t="s">
        <v>3185</v>
      </c>
      <c r="E36" s="33" t="s">
        <v>1744</v>
      </c>
      <c r="J36" s="32">
        <f>0</f>
      </c>
      <c s="32">
        <f>0</f>
      </c>
      <c s="32">
        <f>0+L37+L41+L45</f>
      </c>
      <c s="32">
        <f>0+M37+M41+M45</f>
      </c>
    </row>
    <row r="37" spans="1:16" ht="12.75">
      <c r="A37" t="s">
        <v>49</v>
      </c>
      <c s="34" t="s">
        <v>673</v>
      </c>
      <c s="34" t="s">
        <v>6408</v>
      </c>
      <c s="35" t="s">
        <v>52</v>
      </c>
      <c s="6" t="s">
        <v>6409</v>
      </c>
      <c s="36" t="s">
        <v>105</v>
      </c>
      <c s="37">
        <v>28.5</v>
      </c>
      <c s="36">
        <v>0</v>
      </c>
      <c s="36">
        <f>ROUND(G37*H37,6)</f>
      </c>
      <c r="L37" s="38">
        <v>0</v>
      </c>
      <c s="32">
        <f>ROUND(ROUND(L37,2)*ROUND(G37,3),2)</f>
      </c>
      <c s="36" t="s">
        <v>3015</v>
      </c>
      <c>
        <f>(M37*21)/100</f>
      </c>
      <c t="s">
        <v>28</v>
      </c>
    </row>
    <row r="38" spans="1:5" ht="12.75">
      <c r="A38" s="35" t="s">
        <v>56</v>
      </c>
      <c r="E38" s="39" t="s">
        <v>52</v>
      </c>
    </row>
    <row r="39" spans="1:5" ht="51">
      <c r="A39" s="35" t="s">
        <v>57</v>
      </c>
      <c r="E39" s="40" t="s">
        <v>6410</v>
      </c>
    </row>
    <row r="40" spans="1:5" ht="127.5">
      <c r="A40" t="s">
        <v>58</v>
      </c>
      <c r="E40" s="39" t="s">
        <v>6411</v>
      </c>
    </row>
    <row r="41" spans="1:16" ht="12.75">
      <c r="A41" t="s">
        <v>49</v>
      </c>
      <c s="34" t="s">
        <v>677</v>
      </c>
      <c s="34" t="s">
        <v>6412</v>
      </c>
      <c s="35" t="s">
        <v>52</v>
      </c>
      <c s="6" t="s">
        <v>6413</v>
      </c>
      <c s="36" t="s">
        <v>54</v>
      </c>
      <c s="37">
        <v>280.722</v>
      </c>
      <c s="36">
        <v>0</v>
      </c>
      <c s="36">
        <f>ROUND(G41*H41,6)</f>
      </c>
      <c r="L41" s="38">
        <v>0</v>
      </c>
      <c s="32">
        <f>ROUND(ROUND(L41,2)*ROUND(G41,3),2)</f>
      </c>
      <c s="36" t="s">
        <v>3015</v>
      </c>
      <c>
        <f>(M41*21)/100</f>
      </c>
      <c t="s">
        <v>28</v>
      </c>
    </row>
    <row r="42" spans="1:5" ht="12.75">
      <c r="A42" s="35" t="s">
        <v>56</v>
      </c>
      <c r="E42" s="39" t="s">
        <v>52</v>
      </c>
    </row>
    <row r="43" spans="1:5" ht="102">
      <c r="A43" s="35" t="s">
        <v>57</v>
      </c>
      <c r="E43" s="40" t="s">
        <v>6414</v>
      </c>
    </row>
    <row r="44" spans="1:5" ht="25.5">
      <c r="A44" t="s">
        <v>58</v>
      </c>
      <c r="E44" s="39" t="s">
        <v>5071</v>
      </c>
    </row>
    <row r="45" spans="1:16" ht="12.75">
      <c r="A45" t="s">
        <v>49</v>
      </c>
      <c s="34" t="s">
        <v>681</v>
      </c>
      <c s="34" t="s">
        <v>6415</v>
      </c>
      <c s="35" t="s">
        <v>52</v>
      </c>
      <c s="6" t="s">
        <v>6416</v>
      </c>
      <c s="36" t="s">
        <v>54</v>
      </c>
      <c s="37">
        <v>121.372</v>
      </c>
      <c s="36">
        <v>0</v>
      </c>
      <c s="36">
        <f>ROUND(G45*H45,6)</f>
      </c>
      <c r="L45" s="38">
        <v>0</v>
      </c>
      <c s="32">
        <f>ROUND(ROUND(L45,2)*ROUND(G45,3),2)</f>
      </c>
      <c s="36" t="s">
        <v>3015</v>
      </c>
      <c>
        <f>(M45*21)/100</f>
      </c>
      <c t="s">
        <v>28</v>
      </c>
    </row>
    <row r="46" spans="1:5" ht="12.75">
      <c r="A46" s="35" t="s">
        <v>56</v>
      </c>
      <c r="E46" s="39" t="s">
        <v>52</v>
      </c>
    </row>
    <row r="47" spans="1:5" ht="25.5">
      <c r="A47" s="35" t="s">
        <v>57</v>
      </c>
      <c r="E47" s="40" t="s">
        <v>6417</v>
      </c>
    </row>
    <row r="48" spans="1:5" ht="25.5">
      <c r="A48" t="s">
        <v>58</v>
      </c>
      <c r="E48" s="39" t="s">
        <v>5071</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3248</v>
      </c>
    </row>
    <row r="52" spans="1:5" ht="63.75">
      <c r="A52" s="35" t="s">
        <v>57</v>
      </c>
      <c r="E52" s="40" t="s">
        <v>6418</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6423</v>
      </c>
      <c r="E8" s="30" t="s">
        <v>6422</v>
      </c>
      <c r="J8" s="29">
        <f>0+J9+J46+J55</f>
      </c>
      <c s="29">
        <f>0+K9+K46+K55</f>
      </c>
      <c s="29">
        <f>0+L9+L46+L55</f>
      </c>
      <c s="29">
        <f>0+M9+M46+M55</f>
      </c>
    </row>
    <row r="9" spans="1:13" ht="12.75">
      <c r="A9" t="s">
        <v>47</v>
      </c>
      <c r="C9" s="31" t="s">
        <v>644</v>
      </c>
      <c r="E9" s="33" t="s">
        <v>6424</v>
      </c>
      <c r="J9" s="32">
        <f>0</f>
      </c>
      <c s="32">
        <f>0</f>
      </c>
      <c s="32">
        <f>0+L10+L14+L18+L22+L26+L30+L34+L38+L42</f>
      </c>
      <c s="32">
        <f>0+M10+M14+M18+M22+M26+M30+M34+M38+M42</f>
      </c>
    </row>
    <row r="10" spans="1:16" ht="12.75">
      <c r="A10" t="s">
        <v>49</v>
      </c>
      <c s="34" t="s">
        <v>644</v>
      </c>
      <c s="34" t="s">
        <v>6425</v>
      </c>
      <c s="35" t="s">
        <v>52</v>
      </c>
      <c s="6" t="s">
        <v>6426</v>
      </c>
      <c s="36" t="s">
        <v>75</v>
      </c>
      <c s="37">
        <v>11.2</v>
      </c>
      <c s="36">
        <v>0</v>
      </c>
      <c s="36">
        <f>ROUND(G10*H10,6)</f>
      </c>
      <c r="L10" s="38">
        <v>0</v>
      </c>
      <c s="32">
        <f>ROUND(ROUND(L10,2)*ROUND(G10,3),2)</f>
      </c>
      <c s="36" t="s">
        <v>775</v>
      </c>
      <c>
        <f>(M10*21)/100</f>
      </c>
      <c t="s">
        <v>28</v>
      </c>
    </row>
    <row r="11" spans="1:5" ht="12.75">
      <c r="A11" s="35" t="s">
        <v>56</v>
      </c>
      <c r="E11" s="39" t="s">
        <v>1166</v>
      </c>
    </row>
    <row r="12" spans="1:5" ht="12.75">
      <c r="A12" s="35" t="s">
        <v>57</v>
      </c>
      <c r="E12" s="40" t="s">
        <v>6427</v>
      </c>
    </row>
    <row r="13" spans="1:5" ht="344.25">
      <c r="A13" t="s">
        <v>58</v>
      </c>
      <c r="E13" s="39" t="s">
        <v>6428</v>
      </c>
    </row>
    <row r="14" spans="1:16" ht="12.75">
      <c r="A14" t="s">
        <v>49</v>
      </c>
      <c s="34" t="s">
        <v>28</v>
      </c>
      <c s="34" t="s">
        <v>165</v>
      </c>
      <c s="35" t="s">
        <v>52</v>
      </c>
      <c s="6" t="s">
        <v>166</v>
      </c>
      <c s="36" t="s">
        <v>75</v>
      </c>
      <c s="37">
        <v>9.8</v>
      </c>
      <c s="36">
        <v>0</v>
      </c>
      <c s="36">
        <f>ROUND(G14*H14,6)</f>
      </c>
      <c r="L14" s="38">
        <v>0</v>
      </c>
      <c s="32">
        <f>ROUND(ROUND(L14,2)*ROUND(G14,3),2)</f>
      </c>
      <c s="36" t="s">
        <v>775</v>
      </c>
      <c>
        <f>(M14*21)/100</f>
      </c>
      <c t="s">
        <v>28</v>
      </c>
    </row>
    <row r="15" spans="1:5" ht="12.75">
      <c r="A15" s="35" t="s">
        <v>56</v>
      </c>
      <c r="E15" s="39" t="s">
        <v>1166</v>
      </c>
    </row>
    <row r="16" spans="1:5" ht="12.75">
      <c r="A16" s="35" t="s">
        <v>57</v>
      </c>
      <c r="E16" s="40" t="s">
        <v>6427</v>
      </c>
    </row>
    <row r="17" spans="1:5" ht="229.5">
      <c r="A17" t="s">
        <v>58</v>
      </c>
      <c r="E17" s="39" t="s">
        <v>167</v>
      </c>
    </row>
    <row r="18" spans="1:16" ht="12.75">
      <c r="A18" t="s">
        <v>49</v>
      </c>
      <c s="34" t="s">
        <v>26</v>
      </c>
      <c s="34" t="s">
        <v>1721</v>
      </c>
      <c s="35" t="s">
        <v>52</v>
      </c>
      <c s="6" t="s">
        <v>6429</v>
      </c>
      <c s="36" t="s">
        <v>105</v>
      </c>
      <c s="37">
        <v>40</v>
      </c>
      <c s="36">
        <v>0</v>
      </c>
      <c s="36">
        <f>ROUND(G18*H18,6)</f>
      </c>
      <c r="L18" s="38">
        <v>0</v>
      </c>
      <c s="32">
        <f>ROUND(ROUND(L18,2)*ROUND(G18,3),2)</f>
      </c>
      <c s="36" t="s">
        <v>775</v>
      </c>
      <c>
        <f>(M18*21)/100</f>
      </c>
      <c t="s">
        <v>28</v>
      </c>
    </row>
    <row r="19" spans="1:5" ht="12.75">
      <c r="A19" s="35" t="s">
        <v>56</v>
      </c>
      <c r="E19" s="39" t="s">
        <v>1166</v>
      </c>
    </row>
    <row r="20" spans="1:5" ht="12.75">
      <c r="A20" s="35" t="s">
        <v>57</v>
      </c>
      <c r="E20" s="40" t="s">
        <v>6427</v>
      </c>
    </row>
    <row r="21" spans="1:5" ht="140.25">
      <c r="A21" t="s">
        <v>58</v>
      </c>
      <c r="E21" s="39" t="s">
        <v>6430</v>
      </c>
    </row>
    <row r="22" spans="1:16" ht="12.75">
      <c r="A22" t="s">
        <v>49</v>
      </c>
      <c s="34" t="s">
        <v>94</v>
      </c>
      <c s="34" t="s">
        <v>6431</v>
      </c>
      <c s="35" t="s">
        <v>52</v>
      </c>
      <c s="6" t="s">
        <v>6432</v>
      </c>
      <c s="36" t="s">
        <v>105</v>
      </c>
      <c s="37">
        <v>41</v>
      </c>
      <c s="36">
        <v>0</v>
      </c>
      <c s="36">
        <f>ROUND(G22*H22,6)</f>
      </c>
      <c r="L22" s="38">
        <v>0</v>
      </c>
      <c s="32">
        <f>ROUND(ROUND(L22,2)*ROUND(G22,3),2)</f>
      </c>
      <c s="36" t="s">
        <v>775</v>
      </c>
      <c>
        <f>(M22*21)/100</f>
      </c>
      <c t="s">
        <v>28</v>
      </c>
    </row>
    <row r="23" spans="1:5" ht="12.75">
      <c r="A23" s="35" t="s">
        <v>56</v>
      </c>
      <c r="E23" s="39" t="s">
        <v>1166</v>
      </c>
    </row>
    <row r="24" spans="1:5" ht="12.75">
      <c r="A24" s="35" t="s">
        <v>57</v>
      </c>
      <c r="E24" s="40" t="s">
        <v>6427</v>
      </c>
    </row>
    <row r="25" spans="1:5" ht="89.25">
      <c r="A25" t="s">
        <v>58</v>
      </c>
      <c r="E25" s="39" t="s">
        <v>155</v>
      </c>
    </row>
    <row r="26" spans="1:16" ht="25.5">
      <c r="A26" t="s">
        <v>49</v>
      </c>
      <c s="34" t="s">
        <v>100</v>
      </c>
      <c s="34" t="s">
        <v>6433</v>
      </c>
      <c s="35" t="s">
        <v>52</v>
      </c>
      <c s="6" t="s">
        <v>6434</v>
      </c>
      <c s="36" t="s">
        <v>67</v>
      </c>
      <c s="37">
        <v>1</v>
      </c>
      <c s="36">
        <v>0</v>
      </c>
      <c s="36">
        <f>ROUND(G26*H26,6)</f>
      </c>
      <c r="L26" s="38">
        <v>0</v>
      </c>
      <c s="32">
        <f>ROUND(ROUND(L26,2)*ROUND(G26,3),2)</f>
      </c>
      <c s="36" t="s">
        <v>775</v>
      </c>
      <c>
        <f>(M26*21)/100</f>
      </c>
      <c t="s">
        <v>28</v>
      </c>
    </row>
    <row r="27" spans="1:5" ht="12.75">
      <c r="A27" s="35" t="s">
        <v>56</v>
      </c>
      <c r="E27" s="39" t="s">
        <v>1166</v>
      </c>
    </row>
    <row r="28" spans="1:5" ht="12.75">
      <c r="A28" s="35" t="s">
        <v>57</v>
      </c>
      <c r="E28" s="40" t="s">
        <v>6427</v>
      </c>
    </row>
    <row r="29" spans="1:5" ht="89.25">
      <c r="A29" t="s">
        <v>58</v>
      </c>
      <c r="E29" s="39" t="s">
        <v>6435</v>
      </c>
    </row>
    <row r="30" spans="1:16" ht="25.5">
      <c r="A30" t="s">
        <v>49</v>
      </c>
      <c s="34" t="s">
        <v>27</v>
      </c>
      <c s="34" t="s">
        <v>1487</v>
      </c>
      <c s="35" t="s">
        <v>52</v>
      </c>
      <c s="6" t="s">
        <v>2921</v>
      </c>
      <c s="36" t="s">
        <v>67</v>
      </c>
      <c s="37">
        <v>3</v>
      </c>
      <c s="36">
        <v>0</v>
      </c>
      <c s="36">
        <f>ROUND(G30*H30,6)</f>
      </c>
      <c r="L30" s="38">
        <v>0</v>
      </c>
      <c s="32">
        <f>ROUND(ROUND(L30,2)*ROUND(G30,3),2)</f>
      </c>
      <c s="36" t="s">
        <v>775</v>
      </c>
      <c>
        <f>(M30*21)/100</f>
      </c>
      <c t="s">
        <v>28</v>
      </c>
    </row>
    <row r="31" spans="1:5" ht="12.75">
      <c r="A31" s="35" t="s">
        <v>56</v>
      </c>
      <c r="E31" s="39" t="s">
        <v>1166</v>
      </c>
    </row>
    <row r="32" spans="1:5" ht="12.75">
      <c r="A32" s="35" t="s">
        <v>57</v>
      </c>
      <c r="E32" s="40" t="s">
        <v>6427</v>
      </c>
    </row>
    <row r="33" spans="1:5" ht="89.25">
      <c r="A33" t="s">
        <v>58</v>
      </c>
      <c r="E33" s="39" t="s">
        <v>6435</v>
      </c>
    </row>
    <row r="34" spans="1:16" ht="25.5">
      <c r="A34" t="s">
        <v>49</v>
      </c>
      <c s="34" t="s">
        <v>168</v>
      </c>
      <c s="34" t="s">
        <v>6436</v>
      </c>
      <c s="35" t="s">
        <v>52</v>
      </c>
      <c s="6" t="s">
        <v>6437</v>
      </c>
      <c s="36" t="s">
        <v>67</v>
      </c>
      <c s="37">
        <v>1</v>
      </c>
      <c s="36">
        <v>0</v>
      </c>
      <c s="36">
        <f>ROUND(G34*H34,6)</f>
      </c>
      <c r="L34" s="38">
        <v>0</v>
      </c>
      <c s="32">
        <f>ROUND(ROUND(L34,2)*ROUND(G34,3),2)</f>
      </c>
      <c s="36" t="s">
        <v>775</v>
      </c>
      <c>
        <f>(M34*21)/100</f>
      </c>
      <c t="s">
        <v>28</v>
      </c>
    </row>
    <row r="35" spans="1:5" ht="12.75">
      <c r="A35" s="35" t="s">
        <v>56</v>
      </c>
      <c r="E35" s="39" t="s">
        <v>1166</v>
      </c>
    </row>
    <row r="36" spans="1:5" ht="12.75">
      <c r="A36" s="35" t="s">
        <v>57</v>
      </c>
      <c r="E36" s="40" t="s">
        <v>6427</v>
      </c>
    </row>
    <row r="37" spans="1:5" ht="89.25">
      <c r="A37" t="s">
        <v>58</v>
      </c>
      <c r="E37" s="39" t="s">
        <v>6438</v>
      </c>
    </row>
    <row r="38" spans="1:16" ht="12.75">
      <c r="A38" t="s">
        <v>49</v>
      </c>
      <c s="34" t="s">
        <v>534</v>
      </c>
      <c s="34" t="s">
        <v>2775</v>
      </c>
      <c s="35" t="s">
        <v>52</v>
      </c>
      <c s="6" t="s">
        <v>2776</v>
      </c>
      <c s="36" t="s">
        <v>105</v>
      </c>
      <c s="37">
        <v>20</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127.5">
      <c r="A41" t="s">
        <v>58</v>
      </c>
      <c r="E41" s="39" t="s">
        <v>2777</v>
      </c>
    </row>
    <row r="42" spans="1:16" ht="12.75">
      <c r="A42" t="s">
        <v>49</v>
      </c>
      <c s="34" t="s">
        <v>673</v>
      </c>
      <c s="34" t="s">
        <v>6439</v>
      </c>
      <c s="35" t="s">
        <v>52</v>
      </c>
      <c s="6" t="s">
        <v>6440</v>
      </c>
      <c s="36" t="s">
        <v>1044</v>
      </c>
      <c s="37">
        <v>1</v>
      </c>
      <c s="36">
        <v>0</v>
      </c>
      <c s="36">
        <f>ROUND(G42*H42,6)</f>
      </c>
      <c r="L42" s="38">
        <v>0</v>
      </c>
      <c s="32">
        <f>ROUND(ROUND(L42,2)*ROUND(G42,3),2)</f>
      </c>
      <c s="36" t="s">
        <v>775</v>
      </c>
      <c>
        <f>(M42*21)/100</f>
      </c>
      <c t="s">
        <v>28</v>
      </c>
    </row>
    <row r="43" spans="1:5" ht="12.75">
      <c r="A43" s="35" t="s">
        <v>56</v>
      </c>
      <c r="E43" s="39" t="s">
        <v>1166</v>
      </c>
    </row>
    <row r="44" spans="1:5" ht="12.75">
      <c r="A44" s="35" t="s">
        <v>57</v>
      </c>
      <c r="E44" s="40" t="s">
        <v>6427</v>
      </c>
    </row>
    <row r="45" spans="1:5" ht="76.5">
      <c r="A45" t="s">
        <v>58</v>
      </c>
      <c r="E45" s="39" t="s">
        <v>6441</v>
      </c>
    </row>
    <row r="46" spans="1:13" ht="12.75">
      <c r="A46" t="s">
        <v>47</v>
      </c>
      <c r="C46" s="31" t="s">
        <v>26</v>
      </c>
      <c r="E46" s="33" t="s">
        <v>6442</v>
      </c>
      <c r="J46" s="32">
        <f>0</f>
      </c>
      <c s="32">
        <f>0</f>
      </c>
      <c s="32">
        <f>0+L47+L51</f>
      </c>
      <c s="32">
        <f>0+M47+M51</f>
      </c>
    </row>
    <row r="47" spans="1:16" ht="25.5">
      <c r="A47" t="s">
        <v>49</v>
      </c>
      <c s="34" t="s">
        <v>677</v>
      </c>
      <c s="34" t="s">
        <v>2950</v>
      </c>
      <c s="35" t="s">
        <v>52</v>
      </c>
      <c s="6" t="s">
        <v>2951</v>
      </c>
      <c s="36" t="s">
        <v>67</v>
      </c>
      <c s="37">
        <v>1</v>
      </c>
      <c s="36">
        <v>0</v>
      </c>
      <c s="36">
        <f>ROUND(G47*H47,6)</f>
      </c>
      <c r="L47" s="38">
        <v>0</v>
      </c>
      <c s="32">
        <f>ROUND(ROUND(L47,2)*ROUND(G47,3),2)</f>
      </c>
      <c s="36" t="s">
        <v>775</v>
      </c>
      <c>
        <f>(M47*21)/100</f>
      </c>
      <c t="s">
        <v>28</v>
      </c>
    </row>
    <row r="48" spans="1:5" ht="12.75">
      <c r="A48" s="35" t="s">
        <v>56</v>
      </c>
      <c r="E48" s="39" t="s">
        <v>1166</v>
      </c>
    </row>
    <row r="49" spans="1:5" ht="12.75">
      <c r="A49" s="35" t="s">
        <v>57</v>
      </c>
      <c r="E49" s="40" t="s">
        <v>6443</v>
      </c>
    </row>
    <row r="50" spans="1:5" ht="114.75">
      <c r="A50" t="s">
        <v>58</v>
      </c>
      <c r="E50" s="39" t="s">
        <v>1679</v>
      </c>
    </row>
    <row r="51" spans="1:16" ht="12.75">
      <c r="A51" t="s">
        <v>49</v>
      </c>
      <c s="34" t="s">
        <v>681</v>
      </c>
      <c s="34" t="s">
        <v>6444</v>
      </c>
      <c s="35" t="s">
        <v>52</v>
      </c>
      <c s="6" t="s">
        <v>6445</v>
      </c>
      <c s="36" t="s">
        <v>67</v>
      </c>
      <c s="37">
        <v>1</v>
      </c>
      <c s="36">
        <v>0</v>
      </c>
      <c s="36">
        <f>ROUND(G51*H51,6)</f>
      </c>
      <c r="L51" s="38">
        <v>0</v>
      </c>
      <c s="32">
        <f>ROUND(ROUND(L51,2)*ROUND(G51,3),2)</f>
      </c>
      <c s="36" t="s">
        <v>775</v>
      </c>
      <c>
        <f>(M51*21)/100</f>
      </c>
      <c t="s">
        <v>28</v>
      </c>
    </row>
    <row r="52" spans="1:5" ht="12.75">
      <c r="A52" s="35" t="s">
        <v>56</v>
      </c>
      <c r="E52" s="39" t="s">
        <v>1166</v>
      </c>
    </row>
    <row r="53" spans="1:5" ht="12.75">
      <c r="A53" s="35" t="s">
        <v>57</v>
      </c>
      <c r="E53" s="40" t="s">
        <v>6443</v>
      </c>
    </row>
    <row r="54" spans="1:5" ht="89.25">
      <c r="A54" t="s">
        <v>58</v>
      </c>
      <c r="E54" s="39" t="s">
        <v>2863</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6448</v>
      </c>
      <c r="E8" s="30" t="s">
        <v>6447</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6449</v>
      </c>
      <c s="35" t="s">
        <v>52</v>
      </c>
      <c s="6" t="s">
        <v>6450</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6451</v>
      </c>
    </row>
    <row r="13" spans="1:5" ht="12.75">
      <c r="A13" t="s">
        <v>58</v>
      </c>
      <c r="E13" s="39" t="s">
        <v>6452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6455</v>
      </c>
      <c r="E8" s="30" t="s">
        <v>6454</v>
      </c>
      <c r="J8" s="29">
        <f>0+J9</f>
      </c>
      <c s="29">
        <f>0+K9</f>
      </c>
      <c s="29">
        <f>0+L9</f>
      </c>
      <c s="29">
        <f>0+M9</f>
      </c>
    </row>
    <row r="9" spans="1:13" ht="12.75">
      <c r="A9" t="s">
        <v>47</v>
      </c>
      <c r="C9" s="31" t="s">
        <v>3017</v>
      </c>
      <c r="E9" s="33" t="s">
        <v>1157</v>
      </c>
      <c r="J9" s="32">
        <f>0</f>
      </c>
      <c s="32">
        <f>0</f>
      </c>
      <c s="32">
        <f>0+L10</f>
      </c>
      <c s="32">
        <f>0+M10</f>
      </c>
    </row>
    <row r="10" spans="1:16" ht="12.75">
      <c r="A10" t="s">
        <v>49</v>
      </c>
      <c s="34" t="s">
        <v>644</v>
      </c>
      <c s="34" t="s">
        <v>6449</v>
      </c>
      <c s="35" t="s">
        <v>52</v>
      </c>
      <c s="6" t="s">
        <v>6450</v>
      </c>
      <c s="36" t="s">
        <v>1044</v>
      </c>
      <c s="37">
        <v>1</v>
      </c>
      <c s="36">
        <v>0</v>
      </c>
      <c s="36">
        <f>ROUND(G10*H10,6)</f>
      </c>
      <c r="L10" s="38">
        <v>0</v>
      </c>
      <c s="32">
        <f>ROUND(ROUND(L10,2)*ROUND(G10,3),2)</f>
      </c>
      <c s="36" t="s">
        <v>1063</v>
      </c>
      <c>
        <f>(M10*21)/100</f>
      </c>
      <c t="s">
        <v>28</v>
      </c>
    </row>
    <row r="11" spans="1:5" ht="12.75">
      <c r="A11" s="35" t="s">
        <v>56</v>
      </c>
      <c r="E11" s="39" t="s">
        <v>52</v>
      </c>
    </row>
    <row r="12" spans="1:5" ht="25.5">
      <c r="A12" s="35" t="s">
        <v>57</v>
      </c>
      <c r="E12" s="40" t="s">
        <v>6456</v>
      </c>
    </row>
    <row r="13" spans="1:5" ht="12.75">
      <c r="A13" t="s">
        <v>58</v>
      </c>
      <c r="E13" s="39" t="s">
        <v>6452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6419</v>
      </c>
      <c s="41">
        <f>Rekapitulace!C109</f>
      </c>
      <c s="20" t="s">
        <v>0</v>
      </c>
      <c t="s">
        <v>23</v>
      </c>
      <c t="s">
        <v>28</v>
      </c>
    </row>
    <row r="4" spans="1:16" ht="32" customHeight="1">
      <c r="A4" s="24" t="s">
        <v>20</v>
      </c>
      <c s="25" t="s">
        <v>29</v>
      </c>
      <c s="27" t="s">
        <v>6419</v>
      </c>
      <c r="E4" s="26" t="s">
        <v>6420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6459</v>
      </c>
      <c r="E8" s="30" t="s">
        <v>6458</v>
      </c>
      <c r="J8" s="29">
        <f>0+J9+J14+J31</f>
      </c>
      <c s="29">
        <f>0+K9+K14+K31</f>
      </c>
      <c s="29">
        <f>0+L9+L14+L31</f>
      </c>
      <c s="29">
        <f>0+M9+M14+M31</f>
      </c>
    </row>
    <row r="9" spans="1:13" ht="12.75">
      <c r="A9" t="s">
        <v>47</v>
      </c>
      <c r="C9" s="31" t="s">
        <v>1614</v>
      </c>
      <c r="E9" s="33" t="s">
        <v>1615</v>
      </c>
      <c r="J9" s="32">
        <f>0</f>
      </c>
      <c s="32">
        <f>0</f>
      </c>
      <c s="32">
        <f>0+L10</f>
      </c>
      <c s="32">
        <f>0+M10</f>
      </c>
    </row>
    <row r="10" spans="1:16" ht="12.75">
      <c r="A10" t="s">
        <v>49</v>
      </c>
      <c s="34" t="s">
        <v>644</v>
      </c>
      <c s="34" t="s">
        <v>2902</v>
      </c>
      <c s="35" t="s">
        <v>52</v>
      </c>
      <c s="6" t="s">
        <v>2903</v>
      </c>
      <c s="36" t="s">
        <v>67</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6460</v>
      </c>
    </row>
    <row r="13" spans="1:5" ht="12.75">
      <c r="A13" t="s">
        <v>58</v>
      </c>
      <c r="E13" s="39" t="s">
        <v>2749</v>
      </c>
    </row>
    <row r="14" spans="1:13" ht="12.75">
      <c r="A14" t="s">
        <v>47</v>
      </c>
      <c r="C14" s="31" t="s">
        <v>644</v>
      </c>
      <c r="E14" s="33" t="s">
        <v>1157</v>
      </c>
      <c r="J14" s="32">
        <f>0</f>
      </c>
      <c s="32">
        <f>0</f>
      </c>
      <c s="32">
        <f>0+L15+L19+L23+L27</f>
      </c>
      <c s="32">
        <f>0+M15+M19+M23+M27</f>
      </c>
    </row>
    <row r="15" spans="1:16" ht="12.75">
      <c r="A15" t="s">
        <v>49</v>
      </c>
      <c s="34" t="s">
        <v>28</v>
      </c>
      <c s="34" t="s">
        <v>3526</v>
      </c>
      <c s="35" t="s">
        <v>52</v>
      </c>
      <c s="6" t="s">
        <v>3527</v>
      </c>
      <c s="36" t="s">
        <v>75</v>
      </c>
      <c s="37">
        <v>20</v>
      </c>
      <c s="36">
        <v>0</v>
      </c>
      <c s="36">
        <f>ROUND(G15*H15,6)</f>
      </c>
      <c r="L15" s="38">
        <v>0</v>
      </c>
      <c s="32">
        <f>ROUND(ROUND(L15,2)*ROUND(G15,3),2)</f>
      </c>
      <c s="36" t="s">
        <v>3015</v>
      </c>
      <c>
        <f>(M15*21)/100</f>
      </c>
      <c t="s">
        <v>28</v>
      </c>
    </row>
    <row r="16" spans="1:5" ht="12.75">
      <c r="A16" s="35" t="s">
        <v>56</v>
      </c>
      <c r="E16" s="39" t="s">
        <v>52</v>
      </c>
    </row>
    <row r="17" spans="1:5" ht="38.25">
      <c r="A17" s="35" t="s">
        <v>57</v>
      </c>
      <c r="E17" s="40" t="s">
        <v>6461</v>
      </c>
    </row>
    <row r="18" spans="1:5" ht="318.75">
      <c r="A18" t="s">
        <v>58</v>
      </c>
      <c r="E18" s="39" t="s">
        <v>3529</v>
      </c>
    </row>
    <row r="19" spans="1:16" ht="12.75">
      <c r="A19" t="s">
        <v>49</v>
      </c>
      <c s="34" t="s">
        <v>26</v>
      </c>
      <c s="34" t="s">
        <v>6462</v>
      </c>
      <c s="35" t="s">
        <v>52</v>
      </c>
      <c s="6" t="s">
        <v>6463</v>
      </c>
      <c s="36" t="s">
        <v>105</v>
      </c>
      <c s="37">
        <v>50</v>
      </c>
      <c s="36">
        <v>0</v>
      </c>
      <c s="36">
        <f>ROUND(G19*H19,6)</f>
      </c>
      <c r="L19" s="38">
        <v>0</v>
      </c>
      <c s="32">
        <f>ROUND(ROUND(L19,2)*ROUND(G19,3),2)</f>
      </c>
      <c s="36" t="s">
        <v>3015</v>
      </c>
      <c>
        <f>(M19*21)/100</f>
      </c>
      <c t="s">
        <v>28</v>
      </c>
    </row>
    <row r="20" spans="1:5" ht="12.75">
      <c r="A20" s="35" t="s">
        <v>56</v>
      </c>
      <c r="E20" s="39" t="s">
        <v>52</v>
      </c>
    </row>
    <row r="21" spans="1:5" ht="25.5">
      <c r="A21" s="35" t="s">
        <v>57</v>
      </c>
      <c r="E21" s="40" t="s">
        <v>6464</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3015</v>
      </c>
      <c>
        <f>(M23*21)/100</f>
      </c>
      <c t="s">
        <v>28</v>
      </c>
    </row>
    <row r="24" spans="1:5" ht="12.75">
      <c r="A24" s="35" t="s">
        <v>56</v>
      </c>
      <c r="E24" s="39" t="s">
        <v>52</v>
      </c>
    </row>
    <row r="25" spans="1:5" ht="25.5">
      <c r="A25" s="35" t="s">
        <v>57</v>
      </c>
      <c r="E25" s="40" t="s">
        <v>6465</v>
      </c>
    </row>
    <row r="26" spans="1:5" ht="229.5">
      <c r="A26" t="s">
        <v>58</v>
      </c>
      <c r="E26" s="39" t="s">
        <v>167</v>
      </c>
    </row>
    <row r="27" spans="1:16" ht="12.75">
      <c r="A27" t="s">
        <v>49</v>
      </c>
      <c s="34" t="s">
        <v>100</v>
      </c>
      <c s="34" t="s">
        <v>3757</v>
      </c>
      <c s="35" t="s">
        <v>52</v>
      </c>
      <c s="6" t="s">
        <v>3758</v>
      </c>
      <c s="36" t="s">
        <v>75</v>
      </c>
      <c s="37">
        <v>3.2</v>
      </c>
      <c s="36">
        <v>0</v>
      </c>
      <c s="36">
        <f>ROUND(G27*H27,6)</f>
      </c>
      <c r="L27" s="38">
        <v>0</v>
      </c>
      <c s="32">
        <f>ROUND(ROUND(L27,2)*ROUND(G27,3),2)</f>
      </c>
      <c s="36" t="s">
        <v>3015</v>
      </c>
      <c>
        <f>(M27*21)/100</f>
      </c>
      <c t="s">
        <v>28</v>
      </c>
    </row>
    <row r="28" spans="1:5" ht="12.75">
      <c r="A28" s="35" t="s">
        <v>56</v>
      </c>
      <c r="E28" s="39" t="s">
        <v>52</v>
      </c>
    </row>
    <row r="29" spans="1:5" ht="25.5">
      <c r="A29" s="35" t="s">
        <v>57</v>
      </c>
      <c r="E29" s="40" t="s">
        <v>6466</v>
      </c>
    </row>
    <row r="30" spans="1:5" ht="293.25">
      <c r="A30" t="s">
        <v>58</v>
      </c>
      <c r="E30" s="39" t="s">
        <v>3760</v>
      </c>
    </row>
    <row r="31" spans="1:13" ht="12.75">
      <c r="A31" t="s">
        <v>47</v>
      </c>
      <c r="C31" s="31" t="s">
        <v>168</v>
      </c>
      <c r="E31" s="33" t="s">
        <v>1269</v>
      </c>
      <c r="J31" s="32">
        <f>0</f>
      </c>
      <c s="32">
        <f>0</f>
      </c>
      <c s="32">
        <f>0+L32+L36+L40+L44+L48+L52+L56</f>
      </c>
      <c s="32">
        <f>0+M32+M36+M40+M44+M48+M52+M56</f>
      </c>
    </row>
    <row r="32" spans="1:16" ht="12.75">
      <c r="A32" t="s">
        <v>49</v>
      </c>
      <c s="34" t="s">
        <v>27</v>
      </c>
      <c s="34" t="s">
        <v>1721</v>
      </c>
      <c s="35" t="s">
        <v>52</v>
      </c>
      <c s="6" t="s">
        <v>6429</v>
      </c>
      <c s="36" t="s">
        <v>105</v>
      </c>
      <c s="37">
        <v>20</v>
      </c>
      <c s="36">
        <v>0</v>
      </c>
      <c s="36">
        <f>ROUND(G32*H32,6)</f>
      </c>
      <c r="L32" s="38">
        <v>0</v>
      </c>
      <c s="32">
        <f>ROUND(ROUND(L32,2)*ROUND(G32,3),2)</f>
      </c>
      <c s="36" t="s">
        <v>3015</v>
      </c>
      <c>
        <f>(M32*21)/100</f>
      </c>
      <c t="s">
        <v>28</v>
      </c>
    </row>
    <row r="33" spans="1:5" ht="12.75">
      <c r="A33" s="35" t="s">
        <v>56</v>
      </c>
      <c r="E33" s="39" t="s">
        <v>52</v>
      </c>
    </row>
    <row r="34" spans="1:5" ht="25.5">
      <c r="A34" s="35" t="s">
        <v>57</v>
      </c>
      <c r="E34" s="40" t="s">
        <v>6467</v>
      </c>
    </row>
    <row r="35" spans="1:5" ht="140.25">
      <c r="A35" t="s">
        <v>58</v>
      </c>
      <c r="E35" s="39" t="s">
        <v>6430</v>
      </c>
    </row>
    <row r="36" spans="1:16" ht="12.75">
      <c r="A36" t="s">
        <v>49</v>
      </c>
      <c s="34" t="s">
        <v>168</v>
      </c>
      <c s="34" t="s">
        <v>1198</v>
      </c>
      <c s="35" t="s">
        <v>52</v>
      </c>
      <c s="6" t="s">
        <v>1199</v>
      </c>
      <c s="36" t="s">
        <v>1200</v>
      </c>
      <c s="37">
        <v>0.816</v>
      </c>
      <c s="36">
        <v>0</v>
      </c>
      <c s="36">
        <f>ROUND(G36*H36,6)</f>
      </c>
      <c r="L36" s="38">
        <v>0</v>
      </c>
      <c s="32">
        <f>ROUND(ROUND(L36,2)*ROUND(G36,3),2)</f>
      </c>
      <c s="36" t="s">
        <v>3015</v>
      </c>
      <c>
        <f>(M36*21)/100</f>
      </c>
      <c t="s">
        <v>28</v>
      </c>
    </row>
    <row r="37" spans="1:5" ht="12.75">
      <c r="A37" s="35" t="s">
        <v>56</v>
      </c>
      <c r="E37" s="39" t="s">
        <v>52</v>
      </c>
    </row>
    <row r="38" spans="1:5" ht="38.25">
      <c r="A38" s="35" t="s">
        <v>57</v>
      </c>
      <c r="E38" s="40" t="s">
        <v>6468</v>
      </c>
    </row>
    <row r="39" spans="1:5" ht="153">
      <c r="A39" t="s">
        <v>58</v>
      </c>
      <c r="E39" s="39" t="s">
        <v>1895</v>
      </c>
    </row>
    <row r="40" spans="1:16" ht="12.75">
      <c r="A40" t="s">
        <v>49</v>
      </c>
      <c s="34" t="s">
        <v>534</v>
      </c>
      <c s="34" t="s">
        <v>6469</v>
      </c>
      <c s="35" t="s">
        <v>52</v>
      </c>
      <c s="6" t="s">
        <v>6470</v>
      </c>
      <c s="36" t="s">
        <v>105</v>
      </c>
      <c s="37">
        <v>60</v>
      </c>
      <c s="36">
        <v>0</v>
      </c>
      <c s="36">
        <f>ROUND(G40*H40,6)</f>
      </c>
      <c r="L40" s="38">
        <v>0</v>
      </c>
      <c s="32">
        <f>ROUND(ROUND(L40,2)*ROUND(G40,3),2)</f>
      </c>
      <c s="36" t="s">
        <v>3015</v>
      </c>
      <c>
        <f>(M40*21)/100</f>
      </c>
      <c t="s">
        <v>28</v>
      </c>
    </row>
    <row r="41" spans="1:5" ht="12.75">
      <c r="A41" s="35" t="s">
        <v>56</v>
      </c>
      <c r="E41" s="39" t="s">
        <v>52</v>
      </c>
    </row>
    <row r="42" spans="1:5" ht="25.5">
      <c r="A42" s="35" t="s">
        <v>57</v>
      </c>
      <c r="E42" s="40" t="s">
        <v>6471</v>
      </c>
    </row>
    <row r="43" spans="1:5" ht="153">
      <c r="A43" t="s">
        <v>58</v>
      </c>
      <c r="E43" s="39" t="s">
        <v>6472</v>
      </c>
    </row>
    <row r="44" spans="1:16" ht="12.75">
      <c r="A44" t="s">
        <v>49</v>
      </c>
      <c s="34" t="s">
        <v>673</v>
      </c>
      <c s="34" t="s">
        <v>1207</v>
      </c>
      <c s="35" t="s">
        <v>52</v>
      </c>
      <c s="6" t="s">
        <v>1208</v>
      </c>
      <c s="36" t="s">
        <v>105</v>
      </c>
      <c s="37">
        <v>68</v>
      </c>
      <c s="36">
        <v>0</v>
      </c>
      <c s="36">
        <f>ROUND(G44*H44,6)</f>
      </c>
      <c r="L44" s="38">
        <v>0</v>
      </c>
      <c s="32">
        <f>ROUND(ROUND(L44,2)*ROUND(G44,3),2)</f>
      </c>
      <c s="36" t="s">
        <v>3015</v>
      </c>
      <c>
        <f>(M44*21)/100</f>
      </c>
      <c t="s">
        <v>28</v>
      </c>
    </row>
    <row r="45" spans="1:5" ht="12.75">
      <c r="A45" s="35" t="s">
        <v>56</v>
      </c>
      <c r="E45" s="39" t="s">
        <v>52</v>
      </c>
    </row>
    <row r="46" spans="1:5" ht="25.5">
      <c r="A46" s="35" t="s">
        <v>57</v>
      </c>
      <c r="E46" s="40" t="s">
        <v>6473</v>
      </c>
    </row>
    <row r="47" spans="1:5" ht="153">
      <c r="A47" t="s">
        <v>58</v>
      </c>
      <c r="E47" s="39" t="s">
        <v>1899</v>
      </c>
    </row>
    <row r="48" spans="1:16" ht="12.75">
      <c r="A48" t="s">
        <v>49</v>
      </c>
      <c s="34" t="s">
        <v>677</v>
      </c>
      <c s="34" t="s">
        <v>2074</v>
      </c>
      <c s="35" t="s">
        <v>52</v>
      </c>
      <c s="6" t="s">
        <v>2075</v>
      </c>
      <c s="36" t="s">
        <v>67</v>
      </c>
      <c s="37">
        <v>2</v>
      </c>
      <c s="36">
        <v>0</v>
      </c>
      <c s="36">
        <f>ROUND(G48*H48,6)</f>
      </c>
      <c r="L48" s="38">
        <v>0</v>
      </c>
      <c s="32">
        <f>ROUND(ROUND(L48,2)*ROUND(G48,3),2)</f>
      </c>
      <c s="36" t="s">
        <v>3015</v>
      </c>
      <c>
        <f>(M48*21)/100</f>
      </c>
      <c t="s">
        <v>28</v>
      </c>
    </row>
    <row r="49" spans="1:5" ht="12.75">
      <c r="A49" s="35" t="s">
        <v>56</v>
      </c>
      <c r="E49" s="39" t="s">
        <v>52</v>
      </c>
    </row>
    <row r="50" spans="1:5" ht="25.5">
      <c r="A50" s="35" t="s">
        <v>57</v>
      </c>
      <c r="E50" s="40" t="s">
        <v>6474</v>
      </c>
    </row>
    <row r="51" spans="1:5" ht="165.75">
      <c r="A51" t="s">
        <v>58</v>
      </c>
      <c r="E51" s="39" t="s">
        <v>1641</v>
      </c>
    </row>
    <row r="52" spans="1:16" ht="12.75">
      <c r="A52" t="s">
        <v>49</v>
      </c>
      <c s="34" t="s">
        <v>681</v>
      </c>
      <c s="34" t="s">
        <v>1252</v>
      </c>
      <c s="35" t="s">
        <v>52</v>
      </c>
      <c s="6" t="s">
        <v>1253</v>
      </c>
      <c s="36" t="s">
        <v>1254</v>
      </c>
      <c s="37">
        <v>1</v>
      </c>
      <c s="36">
        <v>0</v>
      </c>
      <c s="36">
        <f>ROUND(G52*H52,6)</f>
      </c>
      <c r="L52" s="38">
        <v>0</v>
      </c>
      <c s="32">
        <f>ROUND(ROUND(L52,2)*ROUND(G52,3),2)</f>
      </c>
      <c s="36" t="s">
        <v>3015</v>
      </c>
      <c>
        <f>(M52*21)/100</f>
      </c>
      <c t="s">
        <v>28</v>
      </c>
    </row>
    <row r="53" spans="1:5" ht="12.75">
      <c r="A53" s="35" t="s">
        <v>56</v>
      </c>
      <c r="E53" s="39" t="s">
        <v>52</v>
      </c>
    </row>
    <row r="54" spans="1:5" ht="25.5">
      <c r="A54" s="35" t="s">
        <v>57</v>
      </c>
      <c r="E54" s="40" t="s">
        <v>6475</v>
      </c>
    </row>
    <row r="55" spans="1:5" ht="153">
      <c r="A55" t="s">
        <v>58</v>
      </c>
      <c r="E55" s="39" t="s">
        <v>6476</v>
      </c>
    </row>
    <row r="56" spans="1:16" ht="12.75">
      <c r="A56" t="s">
        <v>49</v>
      </c>
      <c s="34" t="s">
        <v>685</v>
      </c>
      <c s="34" t="s">
        <v>6477</v>
      </c>
      <c s="35" t="s">
        <v>52</v>
      </c>
      <c s="6" t="s">
        <v>6478</v>
      </c>
      <c s="36" t="s">
        <v>54</v>
      </c>
      <c s="37">
        <v>5</v>
      </c>
      <c s="36">
        <v>0</v>
      </c>
      <c s="36">
        <f>ROUND(G56*H56,6)</f>
      </c>
      <c r="L56" s="38">
        <v>0</v>
      </c>
      <c s="32">
        <f>ROUND(ROUND(L56,2)*ROUND(G56,3),2)</f>
      </c>
      <c s="36" t="s">
        <v>1063</v>
      </c>
      <c>
        <f>(M56*21)/100</f>
      </c>
      <c t="s">
        <v>28</v>
      </c>
    </row>
    <row r="57" spans="1:5" ht="12.75">
      <c r="A57" s="35" t="s">
        <v>56</v>
      </c>
      <c r="E57" s="39" t="s">
        <v>52</v>
      </c>
    </row>
    <row r="58" spans="1:5" ht="25.5">
      <c r="A58" s="35" t="s">
        <v>57</v>
      </c>
      <c r="E58" s="40" t="s">
        <v>6479</v>
      </c>
    </row>
    <row r="59" spans="1:5" ht="25.5">
      <c r="A59" t="s">
        <v>58</v>
      </c>
      <c r="E59" s="39" t="s">
        <v>6480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6485</v>
      </c>
      <c r="E8" s="30" t="s">
        <v>6484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50.24</v>
      </c>
      <c s="36">
        <v>0</v>
      </c>
      <c s="36">
        <f>ROUND(G10*H10,6)</f>
      </c>
      <c r="L10" s="38">
        <v>0</v>
      </c>
      <c s="32">
        <f>ROUND(ROUND(L10,2)*ROUND(G10,3),2)</f>
      </c>
      <c s="36" t="s">
        <v>55</v>
      </c>
      <c>
        <f>(M10*21)/100</f>
      </c>
      <c t="s">
        <v>28</v>
      </c>
    </row>
    <row r="11" spans="1:5" ht="12.75">
      <c r="A11" s="35" t="s">
        <v>56</v>
      </c>
      <c r="E11" s="39" t="s">
        <v>6488</v>
      </c>
    </row>
    <row r="12" spans="1:5" ht="12.75">
      <c r="A12" s="35" t="s">
        <v>57</v>
      </c>
      <c r="E12" s="40" t="s">
        <v>6489</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6492</v>
      </c>
      <c r="E8" s="30" t="s">
        <v>6491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148</v>
      </c>
      <c s="36">
        <v>0</v>
      </c>
      <c s="36">
        <f>ROUND(G10*H10,6)</f>
      </c>
      <c r="L10" s="38">
        <v>0</v>
      </c>
      <c s="32">
        <f>ROUND(ROUND(L10,2)*ROUND(G10,3),2)</f>
      </c>
      <c s="36" t="s">
        <v>55</v>
      </c>
      <c>
        <f>(M10*21)/100</f>
      </c>
      <c t="s">
        <v>28</v>
      </c>
    </row>
    <row r="11" spans="1:5" ht="12.75">
      <c r="A11" s="35" t="s">
        <v>56</v>
      </c>
      <c r="E11" s="39" t="s">
        <v>6488</v>
      </c>
    </row>
    <row r="12" spans="1:5" ht="12.75">
      <c r="A12" s="35" t="s">
        <v>57</v>
      </c>
      <c r="E12" s="40" t="s">
        <v>6493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6496</v>
      </c>
      <c r="E8" s="30" t="s">
        <v>6495</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111.18</v>
      </c>
      <c s="36">
        <v>0</v>
      </c>
      <c s="36">
        <f>ROUND(G10*H10,6)</f>
      </c>
      <c r="L10" s="38">
        <v>0</v>
      </c>
      <c s="32">
        <f>ROUND(ROUND(L10,2)*ROUND(G10,3),2)</f>
      </c>
      <c s="36" t="s">
        <v>55</v>
      </c>
      <c>
        <f>(M10*21)/100</f>
      </c>
      <c t="s">
        <v>28</v>
      </c>
    </row>
    <row r="11" spans="1:5" ht="12.75">
      <c r="A11" s="35" t="s">
        <v>56</v>
      </c>
      <c r="E11" s="39" t="s">
        <v>6488</v>
      </c>
    </row>
    <row r="12" spans="1:5" ht="12.75">
      <c r="A12" s="35" t="s">
        <v>57</v>
      </c>
      <c r="E12" s="40" t="s">
        <v>6497</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6498</v>
      </c>
      <c s="35" t="s">
        <v>52</v>
      </c>
      <c s="6" t="s">
        <v>4420</v>
      </c>
      <c s="36" t="s">
        <v>67</v>
      </c>
      <c s="37">
        <v>1</v>
      </c>
      <c s="36">
        <v>0</v>
      </c>
      <c s="36">
        <f>ROUND(G15*H15,6)</f>
      </c>
      <c r="L15" s="38">
        <v>0</v>
      </c>
      <c s="32">
        <f>ROUND(ROUND(L15,2)*ROUND(G15,3),2)</f>
      </c>
      <c s="36" t="s">
        <v>55</v>
      </c>
      <c>
        <f>(M15*21)/100</f>
      </c>
      <c t="s">
        <v>28</v>
      </c>
    </row>
    <row r="16" spans="1:5" ht="12.75">
      <c r="A16" s="35" t="s">
        <v>56</v>
      </c>
      <c r="E16" s="39" t="s">
        <v>6499</v>
      </c>
    </row>
    <row r="17" spans="1:5" ht="12.75">
      <c r="A17" s="35" t="s">
        <v>57</v>
      </c>
      <c r="E17" s="40" t="s">
        <v>4477</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6502</v>
      </c>
      <c r="E8" s="30" t="s">
        <v>6501</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55.3</v>
      </c>
      <c s="36">
        <v>0</v>
      </c>
      <c s="36">
        <f>ROUND(G10*H10,6)</f>
      </c>
      <c r="L10" s="38">
        <v>0</v>
      </c>
      <c s="32">
        <f>ROUND(ROUND(L10,2)*ROUND(G10,3),2)</f>
      </c>
      <c s="36" t="s">
        <v>55</v>
      </c>
      <c>
        <f>(M10*21)/100</f>
      </c>
      <c t="s">
        <v>28</v>
      </c>
    </row>
    <row r="11" spans="1:5" ht="12.75">
      <c r="A11" s="35" t="s">
        <v>56</v>
      </c>
      <c r="E11" s="39" t="s">
        <v>6488</v>
      </c>
    </row>
    <row r="12" spans="1:5" ht="12.75">
      <c r="A12" s="35" t="s">
        <v>57</v>
      </c>
      <c r="E12" s="40" t="s">
        <v>6503</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6506</v>
      </c>
      <c r="E8" s="30" t="s">
        <v>6505</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204.74</v>
      </c>
      <c s="36">
        <v>0</v>
      </c>
      <c s="36">
        <f>ROUND(G10*H10,6)</f>
      </c>
      <c r="L10" s="38">
        <v>0</v>
      </c>
      <c s="32">
        <f>ROUND(ROUND(L10,2)*ROUND(G10,3),2)</f>
      </c>
      <c s="36" t="s">
        <v>55</v>
      </c>
      <c>
        <f>(M10*21)/100</f>
      </c>
      <c t="s">
        <v>28</v>
      </c>
    </row>
    <row r="11" spans="1:5" ht="12.75">
      <c r="A11" s="35" t="s">
        <v>56</v>
      </c>
      <c r="E11" s="39" t="s">
        <v>6488</v>
      </c>
    </row>
    <row r="12" spans="1:5" ht="12.75">
      <c r="A12" s="35" t="s">
        <v>57</v>
      </c>
      <c r="E12" s="40" t="s">
        <v>6507</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6498</v>
      </c>
      <c s="35" t="s">
        <v>52</v>
      </c>
      <c s="6" t="s">
        <v>4420</v>
      </c>
      <c s="36" t="s">
        <v>67</v>
      </c>
      <c s="37">
        <v>2</v>
      </c>
      <c s="36">
        <v>0</v>
      </c>
      <c s="36">
        <f>ROUND(G15*H15,6)</f>
      </c>
      <c r="L15" s="38">
        <v>0</v>
      </c>
      <c s="32">
        <f>ROUND(ROUND(L15,2)*ROUND(G15,3),2)</f>
      </c>
      <c s="36" t="s">
        <v>55</v>
      </c>
      <c>
        <f>(M15*21)/100</f>
      </c>
      <c t="s">
        <v>28</v>
      </c>
    </row>
    <row r="16" spans="1:5" ht="12.75">
      <c r="A16" s="35" t="s">
        <v>56</v>
      </c>
      <c r="E16" s="39" t="s">
        <v>6499</v>
      </c>
    </row>
    <row r="17" spans="1:5" ht="12.75">
      <c r="A17" s="35" t="s">
        <v>57</v>
      </c>
      <c r="E17" s="40" t="s">
        <v>4909</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6510</v>
      </c>
      <c r="E8" s="30" t="s">
        <v>6509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6487</v>
      </c>
      <c s="36" t="s">
        <v>54</v>
      </c>
      <c s="37">
        <v>90.35</v>
      </c>
      <c s="36">
        <v>0</v>
      </c>
      <c s="36">
        <f>ROUND(G10*H10,6)</f>
      </c>
      <c r="L10" s="38">
        <v>0</v>
      </c>
      <c s="32">
        <f>ROUND(ROUND(L10,2)*ROUND(G10,3),2)</f>
      </c>
      <c s="36" t="s">
        <v>55</v>
      </c>
      <c>
        <f>(M10*21)/100</f>
      </c>
      <c t="s">
        <v>28</v>
      </c>
    </row>
    <row r="11" spans="1:5" ht="12.75">
      <c r="A11" s="35" t="s">
        <v>56</v>
      </c>
      <c r="E11" s="39" t="s">
        <v>6488</v>
      </c>
    </row>
    <row r="12" spans="1:5" ht="12.75">
      <c r="A12" s="35" t="s">
        <v>57</v>
      </c>
      <c r="E12" s="40" t="s">
        <v>6511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6514</v>
      </c>
      <c r="E8" s="30" t="s">
        <v>6513</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147.35</v>
      </c>
      <c s="36">
        <v>0</v>
      </c>
      <c s="36">
        <f>ROUND(G10*H10,6)</f>
      </c>
      <c r="L10" s="38">
        <v>0</v>
      </c>
      <c s="32">
        <f>ROUND(ROUND(L10,2)*ROUND(G10,3),2)</f>
      </c>
      <c s="36" t="s">
        <v>55</v>
      </c>
      <c>
        <f>(M10*21)/100</f>
      </c>
      <c t="s">
        <v>28</v>
      </c>
    </row>
    <row r="11" spans="1:5" ht="12.75">
      <c r="A11" s="35" t="s">
        <v>56</v>
      </c>
      <c r="E11" s="39" t="s">
        <v>6516</v>
      </c>
    </row>
    <row r="12" spans="1:5" ht="12.75">
      <c r="A12" s="35" t="s">
        <v>57</v>
      </c>
      <c r="E12" s="40" t="s">
        <v>6517</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6520</v>
      </c>
      <c r="E8" s="30" t="s">
        <v>6519</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325.96</v>
      </c>
      <c s="36">
        <v>0</v>
      </c>
      <c s="36">
        <f>ROUND(G10*H10,6)</f>
      </c>
      <c r="L10" s="38">
        <v>0</v>
      </c>
      <c s="32">
        <f>ROUND(ROUND(L10,2)*ROUND(G10,3),2)</f>
      </c>
      <c s="36" t="s">
        <v>55</v>
      </c>
      <c>
        <f>(M10*21)/100</f>
      </c>
      <c t="s">
        <v>28</v>
      </c>
    </row>
    <row r="11" spans="1:5" ht="12.75">
      <c r="A11" s="35" t="s">
        <v>56</v>
      </c>
      <c r="E11" s="39" t="s">
        <v>6516</v>
      </c>
    </row>
    <row r="12" spans="1:5" ht="12.75">
      <c r="A12" s="35" t="s">
        <v>57</v>
      </c>
      <c r="E12" s="40" t="s">
        <v>6521</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6524</v>
      </c>
      <c r="E8" s="30" t="s">
        <v>6523</v>
      </c>
      <c r="J8" s="29">
        <f>0+J9+J14</f>
      </c>
      <c s="29">
        <f>0+K9+K14</f>
      </c>
      <c s="29">
        <f>0+L9+L14</f>
      </c>
      <c s="29">
        <f>0+M9+M14</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150.94</v>
      </c>
      <c s="36">
        <v>0</v>
      </c>
      <c s="36">
        <f>ROUND(G10*H10,6)</f>
      </c>
      <c r="L10" s="38">
        <v>0</v>
      </c>
      <c s="32">
        <f>ROUND(ROUND(L10,2)*ROUND(G10,3),2)</f>
      </c>
      <c s="36" t="s">
        <v>55</v>
      </c>
      <c>
        <f>(M10*21)/100</f>
      </c>
      <c t="s">
        <v>28</v>
      </c>
    </row>
    <row r="11" spans="1:5" ht="12.75">
      <c r="A11" s="35" t="s">
        <v>56</v>
      </c>
      <c r="E11" s="39" t="s">
        <v>6516</v>
      </c>
    </row>
    <row r="12" spans="1:5" ht="12.75">
      <c r="A12" s="35" t="s">
        <v>57</v>
      </c>
      <c r="E12" s="40" t="s">
        <v>6525</v>
      </c>
    </row>
    <row r="13" spans="1:5" ht="12.75">
      <c r="A13" t="s">
        <v>58</v>
      </c>
      <c r="E13" s="39" t="s">
        <v>984</v>
      </c>
    </row>
    <row r="14" spans="1:13" ht="12.75">
      <c r="A14" t="s">
        <v>47</v>
      </c>
      <c r="C14" s="31" t="s">
        <v>534</v>
      </c>
      <c r="E14" s="33" t="s">
        <v>1740</v>
      </c>
      <c r="J14" s="32">
        <f>0</f>
      </c>
      <c s="32">
        <f>0</f>
      </c>
      <c s="32">
        <f>0+L15</f>
      </c>
      <c s="32">
        <f>0+M15</f>
      </c>
    </row>
    <row r="15" spans="1:16" ht="12.75">
      <c r="A15" t="s">
        <v>49</v>
      </c>
      <c s="34" t="s">
        <v>28</v>
      </c>
      <c s="34" t="s">
        <v>6526</v>
      </c>
      <c s="35" t="s">
        <v>52</v>
      </c>
      <c s="6" t="s">
        <v>4425</v>
      </c>
      <c s="36" t="s">
        <v>67</v>
      </c>
      <c s="37">
        <v>5</v>
      </c>
      <c s="36">
        <v>0</v>
      </c>
      <c s="36">
        <f>ROUND(G15*H15,6)</f>
      </c>
      <c r="L15" s="38">
        <v>0</v>
      </c>
      <c s="32">
        <f>ROUND(ROUND(L15,2)*ROUND(G15,3),2)</f>
      </c>
      <c s="36" t="s">
        <v>55</v>
      </c>
      <c>
        <f>(M15*21)/100</f>
      </c>
      <c t="s">
        <v>28</v>
      </c>
    </row>
    <row r="16" spans="1:5" ht="12.75">
      <c r="A16" s="35" t="s">
        <v>56</v>
      </c>
      <c r="E16" s="39" t="s">
        <v>6527</v>
      </c>
    </row>
    <row r="17" spans="1:5" ht="12.75">
      <c r="A17" s="35" t="s">
        <v>57</v>
      </c>
      <c r="E17" s="40" t="s">
        <v>6528</v>
      </c>
    </row>
    <row r="18" spans="1:5" ht="12.75">
      <c r="A18" t="s">
        <v>58</v>
      </c>
      <c r="E1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6531</v>
      </c>
      <c r="E8" s="30" t="s">
        <v>6530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6515</v>
      </c>
      <c s="36" t="s">
        <v>54</v>
      </c>
      <c s="37">
        <v>89.1</v>
      </c>
      <c s="36">
        <v>0</v>
      </c>
      <c s="36">
        <f>ROUND(G10*H10,6)</f>
      </c>
      <c r="L10" s="38">
        <v>0</v>
      </c>
      <c s="32">
        <f>ROUND(ROUND(L10,2)*ROUND(G10,3),2)</f>
      </c>
      <c s="36" t="s">
        <v>55</v>
      </c>
      <c>
        <f>(M10*21)/100</f>
      </c>
      <c t="s">
        <v>28</v>
      </c>
    </row>
    <row r="11" spans="1:5" ht="12.75">
      <c r="A11" s="35" t="s">
        <v>56</v>
      </c>
      <c r="E11" s="39" t="s">
        <v>6516</v>
      </c>
    </row>
    <row r="12" spans="1:5" ht="12.75">
      <c r="A12" s="35" t="s">
        <v>57</v>
      </c>
      <c r="E12" s="40" t="s">
        <v>6532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6535</v>
      </c>
      <c r="E8" s="30" t="s">
        <v>6534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170.06</v>
      </c>
      <c s="36">
        <v>0</v>
      </c>
      <c s="36">
        <f>ROUND(G10*H10,6)</f>
      </c>
      <c r="L10" s="38">
        <v>0</v>
      </c>
      <c s="32">
        <f>ROUND(ROUND(L10,2)*ROUND(G10,3),2)</f>
      </c>
      <c s="36" t="s">
        <v>55</v>
      </c>
      <c>
        <f>(M10*21)/100</f>
      </c>
      <c t="s">
        <v>28</v>
      </c>
    </row>
    <row r="11" spans="1:5" ht="12.75">
      <c r="A11" s="35" t="s">
        <v>56</v>
      </c>
      <c r="E11" s="39" t="s">
        <v>6537</v>
      </c>
    </row>
    <row r="12" spans="1:5" ht="12.75">
      <c r="A12" s="35" t="s">
        <v>57</v>
      </c>
      <c r="E12" s="40" t="s">
        <v>6538</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6541</v>
      </c>
      <c r="E8" s="30" t="s">
        <v>6540</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41.86</v>
      </c>
      <c s="36">
        <v>0</v>
      </c>
      <c s="36">
        <f>ROUND(G10*H10,6)</f>
      </c>
      <c r="L10" s="38">
        <v>0</v>
      </c>
      <c s="32">
        <f>ROUND(ROUND(L10,2)*ROUND(G10,3),2)</f>
      </c>
      <c s="36" t="s">
        <v>55</v>
      </c>
      <c>
        <f>(M10*21)/100</f>
      </c>
      <c t="s">
        <v>28</v>
      </c>
    </row>
    <row r="11" spans="1:5" ht="12.75">
      <c r="A11" s="35" t="s">
        <v>56</v>
      </c>
      <c r="E11" s="39" t="s">
        <v>6537</v>
      </c>
    </row>
    <row r="12" spans="1:5" ht="12.75">
      <c r="A12" s="35" t="s">
        <v>57</v>
      </c>
      <c r="E12" s="40" t="s">
        <v>6542</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6545</v>
      </c>
      <c r="E8" s="30" t="s">
        <v>6544</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33.44</v>
      </c>
      <c s="36">
        <v>0</v>
      </c>
      <c s="36">
        <f>ROUND(G10*H10,6)</f>
      </c>
      <c r="L10" s="38">
        <v>0</v>
      </c>
      <c s="32">
        <f>ROUND(ROUND(L10,2)*ROUND(G10,3),2)</f>
      </c>
      <c s="36" t="s">
        <v>55</v>
      </c>
      <c>
        <f>(M10*21)/100</f>
      </c>
      <c t="s">
        <v>28</v>
      </c>
    </row>
    <row r="11" spans="1:5" ht="12.75">
      <c r="A11" s="35" t="s">
        <v>56</v>
      </c>
      <c r="E11" s="39" t="s">
        <v>6537</v>
      </c>
    </row>
    <row r="12" spans="1:5" ht="12.75">
      <c r="A12" s="35" t="s">
        <v>57</v>
      </c>
      <c r="E12" s="40" t="s">
        <v>6546</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6549</v>
      </c>
      <c r="E8" s="30" t="s">
        <v>6548</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233.23</v>
      </c>
      <c s="36">
        <v>0</v>
      </c>
      <c s="36">
        <f>ROUND(G10*H10,6)</f>
      </c>
      <c r="L10" s="38">
        <v>0</v>
      </c>
      <c s="32">
        <f>ROUND(ROUND(L10,2)*ROUND(G10,3),2)</f>
      </c>
      <c s="36" t="s">
        <v>55</v>
      </c>
      <c>
        <f>(M10*21)/100</f>
      </c>
      <c t="s">
        <v>28</v>
      </c>
    </row>
    <row r="11" spans="1:5" ht="12.75">
      <c r="A11" s="35" t="s">
        <v>56</v>
      </c>
      <c r="E11" s="39" t="s">
        <v>6537</v>
      </c>
    </row>
    <row r="12" spans="1:5" ht="12.75">
      <c r="A12" s="35" t="s">
        <v>57</v>
      </c>
      <c r="E12" s="40" t="s">
        <v>6550</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6553</v>
      </c>
      <c r="E8" s="30" t="s">
        <v>6552</v>
      </c>
      <c r="J8" s="29">
        <f>0+J9</f>
      </c>
      <c s="29">
        <f>0+K9</f>
      </c>
      <c s="29">
        <f>0+L9</f>
      </c>
      <c s="29">
        <f>0+M9</f>
      </c>
    </row>
    <row r="9" spans="1:13" ht="12.75">
      <c r="A9" t="s">
        <v>47</v>
      </c>
      <c r="C9" s="31" t="s">
        <v>644</v>
      </c>
      <c r="E9" s="33" t="s">
        <v>1157</v>
      </c>
      <c r="J9" s="32">
        <f>0</f>
      </c>
      <c s="32">
        <f>0</f>
      </c>
      <c s="32">
        <f>0+L10</f>
      </c>
      <c s="32">
        <f>0+M10</f>
      </c>
    </row>
    <row r="10" spans="1:16" ht="12.75">
      <c r="A10" t="s">
        <v>49</v>
      </c>
      <c s="34" t="s">
        <v>644</v>
      </c>
      <c s="34" t="s">
        <v>6486</v>
      </c>
      <c s="35" t="s">
        <v>52</v>
      </c>
      <c s="6" t="s">
        <v>6536</v>
      </c>
      <c s="36" t="s">
        <v>54</v>
      </c>
      <c s="37">
        <v>188.79</v>
      </c>
      <c s="36">
        <v>0</v>
      </c>
      <c s="36">
        <f>ROUND(G10*H10,6)</f>
      </c>
      <c r="L10" s="38">
        <v>0</v>
      </c>
      <c s="32">
        <f>ROUND(ROUND(L10,2)*ROUND(G10,3),2)</f>
      </c>
      <c s="36" t="s">
        <v>55</v>
      </c>
      <c>
        <f>(M10*21)/100</f>
      </c>
      <c t="s">
        <v>28</v>
      </c>
    </row>
    <row r="11" spans="1:5" ht="12.75">
      <c r="A11" s="35" t="s">
        <v>56</v>
      </c>
      <c r="E11" s="39" t="s">
        <v>6537</v>
      </c>
    </row>
    <row r="12" spans="1:5" ht="12.75">
      <c r="A12" s="35" t="s">
        <v>57</v>
      </c>
      <c r="E12" s="40" t="s">
        <v>6554</v>
      </c>
    </row>
    <row r="13" spans="1:5" ht="12.75">
      <c r="A13" t="s">
        <v>58</v>
      </c>
      <c r="E1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6557</v>
      </c>
      <c r="E8" s="30" t="s">
        <v>6556</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6486</v>
      </c>
      <c s="35" t="s">
        <v>52</v>
      </c>
      <c s="6" t="s">
        <v>6536</v>
      </c>
      <c s="36" t="s">
        <v>54</v>
      </c>
      <c s="37">
        <v>252.86</v>
      </c>
      <c s="36">
        <v>0</v>
      </c>
      <c s="36">
        <f>ROUND(G10*H10,6)</f>
      </c>
      <c r="L10" s="38">
        <v>0</v>
      </c>
      <c s="32">
        <f>ROUND(ROUND(L10,2)*ROUND(G10,3),2)</f>
      </c>
      <c s="36" t="s">
        <v>55</v>
      </c>
      <c>
        <f>(M10*21)/100</f>
      </c>
      <c t="s">
        <v>28</v>
      </c>
    </row>
    <row r="11" spans="1:5" ht="12.75">
      <c r="A11" s="35" t="s">
        <v>56</v>
      </c>
      <c r="E11" s="39" t="s">
        <v>6537</v>
      </c>
    </row>
    <row r="12" spans="1:5" ht="12.75">
      <c r="A12" s="35" t="s">
        <v>57</v>
      </c>
      <c r="E12" s="40" t="s">
        <v>6558</v>
      </c>
    </row>
    <row r="13" spans="1:5" ht="12.75">
      <c r="A13" t="s">
        <v>58</v>
      </c>
      <c r="E13" s="39" t="s">
        <v>984</v>
      </c>
    </row>
    <row r="14" spans="1:16" ht="12.75">
      <c r="A14" t="s">
        <v>49</v>
      </c>
      <c s="34" t="s">
        <v>28</v>
      </c>
      <c s="34" t="s">
        <v>6559</v>
      </c>
      <c s="35" t="s">
        <v>52</v>
      </c>
      <c s="6" t="s">
        <v>98</v>
      </c>
      <c s="36" t="s">
        <v>75</v>
      </c>
      <c s="37">
        <v>16</v>
      </c>
      <c s="36">
        <v>0</v>
      </c>
      <c s="36">
        <f>ROUND(G14*H14,6)</f>
      </c>
      <c r="L14" s="38">
        <v>0</v>
      </c>
      <c s="32">
        <f>ROUND(ROUND(L14,2)*ROUND(G14,3),2)</f>
      </c>
      <c s="36" t="s">
        <v>55</v>
      </c>
      <c>
        <f>(M14*21)/100</f>
      </c>
      <c t="s">
        <v>28</v>
      </c>
    </row>
    <row r="15" spans="1:5" ht="12.75">
      <c r="A15" s="35" t="s">
        <v>56</v>
      </c>
      <c r="E15" s="39" t="s">
        <v>6560</v>
      </c>
    </row>
    <row r="16" spans="1:5" ht="12.75">
      <c r="A16" s="35" t="s">
        <v>57</v>
      </c>
      <c r="E16" s="40" t="s">
        <v>6561</v>
      </c>
    </row>
    <row r="17" spans="1:5" ht="12.75">
      <c r="A17" t="s">
        <v>58</v>
      </c>
      <c r="E17" s="39" t="s">
        <v>984</v>
      </c>
    </row>
    <row r="18" spans="1:16" ht="12.75">
      <c r="A18" t="s">
        <v>49</v>
      </c>
      <c s="34" t="s">
        <v>26</v>
      </c>
      <c s="34" t="s">
        <v>6562</v>
      </c>
      <c s="35" t="s">
        <v>52</v>
      </c>
      <c s="6" t="s">
        <v>166</v>
      </c>
      <c s="36" t="s">
        <v>75</v>
      </c>
      <c s="37">
        <v>16</v>
      </c>
      <c s="36">
        <v>0</v>
      </c>
      <c s="36">
        <f>ROUND(G18*H18,6)</f>
      </c>
      <c r="L18" s="38">
        <v>0</v>
      </c>
      <c s="32">
        <f>ROUND(ROUND(L18,2)*ROUND(G18,3),2)</f>
      </c>
      <c s="36" t="s">
        <v>55</v>
      </c>
      <c>
        <f>(M18*21)/100</f>
      </c>
      <c t="s">
        <v>28</v>
      </c>
    </row>
    <row r="19" spans="1:5" ht="12.75">
      <c r="A19" s="35" t="s">
        <v>56</v>
      </c>
      <c r="E19" s="39" t="s">
        <v>6563</v>
      </c>
    </row>
    <row r="20" spans="1:5" ht="12.75">
      <c r="A20" s="35" t="s">
        <v>57</v>
      </c>
      <c r="E20" s="40" t="s">
        <v>6561</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6564</v>
      </c>
      <c s="35" t="s">
        <v>52</v>
      </c>
      <c s="6" t="s">
        <v>6565</v>
      </c>
      <c s="36" t="s">
        <v>54</v>
      </c>
      <c s="37">
        <v>40.5</v>
      </c>
      <c s="36">
        <v>0</v>
      </c>
      <c s="36">
        <f>ROUND(G23*H23,6)</f>
      </c>
      <c r="L23" s="38">
        <v>0</v>
      </c>
      <c s="32">
        <f>ROUND(ROUND(L23,2)*ROUND(G23,3),2)</f>
      </c>
      <c s="36" t="s">
        <v>55</v>
      </c>
      <c>
        <f>(M23*21)/100</f>
      </c>
      <c t="s">
        <v>28</v>
      </c>
    </row>
    <row r="24" spans="1:5" ht="25.5">
      <c r="A24" s="35" t="s">
        <v>56</v>
      </c>
      <c r="E24" s="39" t="s">
        <v>6566</v>
      </c>
    </row>
    <row r="25" spans="1:5" ht="12.75">
      <c r="A25" s="35" t="s">
        <v>57</v>
      </c>
      <c r="E25" s="40" t="s">
        <v>6567</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6568</v>
      </c>
      <c s="35" t="s">
        <v>52</v>
      </c>
      <c s="6" t="s">
        <v>6569</v>
      </c>
      <c s="36" t="s">
        <v>105</v>
      </c>
      <c s="37">
        <v>27</v>
      </c>
      <c s="36">
        <v>0</v>
      </c>
      <c s="36">
        <f>ROUND(G28*H28,6)</f>
      </c>
      <c r="L28" s="38">
        <v>0</v>
      </c>
      <c s="32">
        <f>ROUND(ROUND(L28,2)*ROUND(G28,3),2)</f>
      </c>
      <c s="36" t="s">
        <v>55</v>
      </c>
      <c>
        <f>(M28*21)/100</f>
      </c>
      <c t="s">
        <v>28</v>
      </c>
    </row>
    <row r="29" spans="1:5" ht="25.5">
      <c r="A29" s="35" t="s">
        <v>56</v>
      </c>
      <c r="E29" s="39" t="s">
        <v>6570</v>
      </c>
    </row>
    <row r="30" spans="1:5" ht="12.75">
      <c r="A30" s="35" t="s">
        <v>57</v>
      </c>
      <c r="E30" s="40" t="s">
        <v>6571</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6574</v>
      </c>
      <c r="E8" s="30" t="s">
        <v>6573</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6486</v>
      </c>
      <c s="35" t="s">
        <v>52</v>
      </c>
      <c s="6" t="s">
        <v>6536</v>
      </c>
      <c s="36" t="s">
        <v>54</v>
      </c>
      <c s="37">
        <v>559.24</v>
      </c>
      <c s="36">
        <v>0</v>
      </c>
      <c s="36">
        <f>ROUND(G10*H10,6)</f>
      </c>
      <c r="L10" s="38">
        <v>0</v>
      </c>
      <c s="32">
        <f>ROUND(ROUND(L10,2)*ROUND(G10,3),2)</f>
      </c>
      <c s="36" t="s">
        <v>55</v>
      </c>
      <c>
        <f>(M10*21)/100</f>
      </c>
      <c t="s">
        <v>28</v>
      </c>
    </row>
    <row r="11" spans="1:5" ht="12.75">
      <c r="A11" s="35" t="s">
        <v>56</v>
      </c>
      <c r="E11" s="39" t="s">
        <v>6537</v>
      </c>
    </row>
    <row r="12" spans="1:5" ht="12.75">
      <c r="A12" s="35" t="s">
        <v>57</v>
      </c>
      <c r="E12" s="40" t="s">
        <v>6575</v>
      </c>
    </row>
    <row r="13" spans="1:5" ht="12.75">
      <c r="A13" t="s">
        <v>58</v>
      </c>
      <c r="E13" s="39" t="s">
        <v>984</v>
      </c>
    </row>
    <row r="14" spans="1:16" ht="12.75">
      <c r="A14" t="s">
        <v>49</v>
      </c>
      <c s="34" t="s">
        <v>28</v>
      </c>
      <c s="34" t="s">
        <v>6559</v>
      </c>
      <c s="35" t="s">
        <v>52</v>
      </c>
      <c s="6" t="s">
        <v>98</v>
      </c>
      <c s="36" t="s">
        <v>75</v>
      </c>
      <c s="37">
        <v>32</v>
      </c>
      <c s="36">
        <v>0</v>
      </c>
      <c s="36">
        <f>ROUND(G14*H14,6)</f>
      </c>
      <c r="L14" s="38">
        <v>0</v>
      </c>
      <c s="32">
        <f>ROUND(ROUND(L14,2)*ROUND(G14,3),2)</f>
      </c>
      <c s="36" t="s">
        <v>55</v>
      </c>
      <c>
        <f>(M14*21)/100</f>
      </c>
      <c t="s">
        <v>28</v>
      </c>
    </row>
    <row r="15" spans="1:5" ht="12.75">
      <c r="A15" s="35" t="s">
        <v>56</v>
      </c>
      <c r="E15" s="39" t="s">
        <v>6576</v>
      </c>
    </row>
    <row r="16" spans="1:5" ht="12.75">
      <c r="A16" s="35" t="s">
        <v>57</v>
      </c>
      <c r="E16" s="40" t="s">
        <v>6577</v>
      </c>
    </row>
    <row r="17" spans="1:5" ht="12.75">
      <c r="A17" t="s">
        <v>58</v>
      </c>
      <c r="E17" s="39" t="s">
        <v>984</v>
      </c>
    </row>
    <row r="18" spans="1:16" ht="12.75">
      <c r="A18" t="s">
        <v>49</v>
      </c>
      <c s="34" t="s">
        <v>26</v>
      </c>
      <c s="34" t="s">
        <v>6562</v>
      </c>
      <c s="35" t="s">
        <v>52</v>
      </c>
      <c s="6" t="s">
        <v>166</v>
      </c>
      <c s="36" t="s">
        <v>75</v>
      </c>
      <c s="37">
        <v>32</v>
      </c>
      <c s="36">
        <v>0</v>
      </c>
      <c s="36">
        <f>ROUND(G18*H18,6)</f>
      </c>
      <c r="L18" s="38">
        <v>0</v>
      </c>
      <c s="32">
        <f>ROUND(ROUND(L18,2)*ROUND(G18,3),2)</f>
      </c>
      <c s="36" t="s">
        <v>55</v>
      </c>
      <c>
        <f>(M18*21)/100</f>
      </c>
      <c t="s">
        <v>28</v>
      </c>
    </row>
    <row r="19" spans="1:5" ht="12.75">
      <c r="A19" s="35" t="s">
        <v>56</v>
      </c>
      <c r="E19" s="39" t="s">
        <v>6563</v>
      </c>
    </row>
    <row r="20" spans="1:5" ht="12.75">
      <c r="A20" s="35" t="s">
        <v>57</v>
      </c>
      <c r="E20" s="40" t="s">
        <v>6577</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6564</v>
      </c>
      <c s="35" t="s">
        <v>52</v>
      </c>
      <c s="6" t="s">
        <v>6565</v>
      </c>
      <c s="36" t="s">
        <v>54</v>
      </c>
      <c s="37">
        <v>81</v>
      </c>
      <c s="36">
        <v>0</v>
      </c>
      <c s="36">
        <f>ROUND(G23*H23,6)</f>
      </c>
      <c r="L23" s="38">
        <v>0</v>
      </c>
      <c s="32">
        <f>ROUND(ROUND(L23,2)*ROUND(G23,3),2)</f>
      </c>
      <c s="36" t="s">
        <v>55</v>
      </c>
      <c>
        <f>(M23*21)/100</f>
      </c>
      <c t="s">
        <v>28</v>
      </c>
    </row>
    <row r="24" spans="1:5" ht="25.5">
      <c r="A24" s="35" t="s">
        <v>56</v>
      </c>
      <c r="E24" s="39" t="s">
        <v>6578</v>
      </c>
    </row>
    <row r="25" spans="1:5" ht="12.75">
      <c r="A25" s="35" t="s">
        <v>57</v>
      </c>
      <c r="E25" s="40" t="s">
        <v>6579</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6568</v>
      </c>
      <c s="35" t="s">
        <v>52</v>
      </c>
      <c s="6" t="s">
        <v>6569</v>
      </c>
      <c s="36" t="s">
        <v>105</v>
      </c>
      <c s="37">
        <v>39</v>
      </c>
      <c s="36">
        <v>0</v>
      </c>
      <c s="36">
        <f>ROUND(G28*H28,6)</f>
      </c>
      <c r="L28" s="38">
        <v>0</v>
      </c>
      <c s="32">
        <f>ROUND(ROUND(L28,2)*ROUND(G28,3),2)</f>
      </c>
      <c s="36" t="s">
        <v>55</v>
      </c>
      <c>
        <f>(M28*21)/100</f>
      </c>
      <c t="s">
        <v>28</v>
      </c>
    </row>
    <row r="29" spans="1:5" ht="25.5">
      <c r="A29" s="35" t="s">
        <v>56</v>
      </c>
      <c r="E29" s="39" t="s">
        <v>6570</v>
      </c>
    </row>
    <row r="30" spans="1:5" ht="12.75">
      <c r="A30" s="35" t="s">
        <v>57</v>
      </c>
      <c r="E30" s="40" t="s">
        <v>6580</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6481</v>
      </c>
      <c s="41">
        <f>Rekapitulace!C114</f>
      </c>
      <c s="20" t="s">
        <v>0</v>
      </c>
      <c t="s">
        <v>23</v>
      </c>
      <c t="s">
        <v>28</v>
      </c>
    </row>
    <row r="4" spans="1:16" ht="32" customHeight="1">
      <c r="A4" s="24" t="s">
        <v>20</v>
      </c>
      <c s="25" t="s">
        <v>29</v>
      </c>
      <c s="27" t="s">
        <v>6481</v>
      </c>
      <c r="E4" s="26" t="s">
        <v>6482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6583</v>
      </c>
      <c r="E8" s="30" t="s">
        <v>6582</v>
      </c>
      <c r="J8" s="29">
        <f>0+J9+J22+J27</f>
      </c>
      <c s="29">
        <f>0+K9+K22+K27</f>
      </c>
      <c s="29">
        <f>0+L9+L22+L27</f>
      </c>
      <c s="29">
        <f>0+M9+M22+M27</f>
      </c>
    </row>
    <row r="9" spans="1:13" ht="12.75">
      <c r="A9" t="s">
        <v>47</v>
      </c>
      <c r="C9" s="31" t="s">
        <v>644</v>
      </c>
      <c r="E9" s="33" t="s">
        <v>1157</v>
      </c>
      <c r="J9" s="32">
        <f>0</f>
      </c>
      <c s="32">
        <f>0</f>
      </c>
      <c s="32">
        <f>0+L10+L14+L18</f>
      </c>
      <c s="32">
        <f>0+M10+M14+M18</f>
      </c>
    </row>
    <row r="10" spans="1:16" ht="12.75">
      <c r="A10" t="s">
        <v>49</v>
      </c>
      <c s="34" t="s">
        <v>644</v>
      </c>
      <c s="34" t="s">
        <v>6486</v>
      </c>
      <c s="35" t="s">
        <v>52</v>
      </c>
      <c s="6" t="s">
        <v>6536</v>
      </c>
      <c s="36" t="s">
        <v>54</v>
      </c>
      <c s="37">
        <v>478.8</v>
      </c>
      <c s="36">
        <v>0</v>
      </c>
      <c s="36">
        <f>ROUND(G10*H10,6)</f>
      </c>
      <c r="L10" s="38">
        <v>0</v>
      </c>
      <c s="32">
        <f>ROUND(ROUND(L10,2)*ROUND(G10,3),2)</f>
      </c>
      <c s="36" t="s">
        <v>55</v>
      </c>
      <c>
        <f>(M10*21)/100</f>
      </c>
      <c t="s">
        <v>28</v>
      </c>
    </row>
    <row r="11" spans="1:5" ht="12.75">
      <c r="A11" s="35" t="s">
        <v>56</v>
      </c>
      <c r="E11" s="39" t="s">
        <v>6537</v>
      </c>
    </row>
    <row r="12" spans="1:5" ht="12.75">
      <c r="A12" s="35" t="s">
        <v>57</v>
      </c>
      <c r="E12" s="40" t="s">
        <v>6584</v>
      </c>
    </row>
    <row r="13" spans="1:5" ht="12.75">
      <c r="A13" t="s">
        <v>58</v>
      </c>
      <c r="E13" s="39" t="s">
        <v>984</v>
      </c>
    </row>
    <row r="14" spans="1:16" ht="12.75">
      <c r="A14" t="s">
        <v>49</v>
      </c>
      <c s="34" t="s">
        <v>28</v>
      </c>
      <c s="34" t="s">
        <v>6559</v>
      </c>
      <c s="35" t="s">
        <v>52</v>
      </c>
      <c s="6" t="s">
        <v>98</v>
      </c>
      <c s="36" t="s">
        <v>75</v>
      </c>
      <c s="37">
        <v>32</v>
      </c>
      <c s="36">
        <v>0</v>
      </c>
      <c s="36">
        <f>ROUND(G14*H14,6)</f>
      </c>
      <c r="L14" s="38">
        <v>0</v>
      </c>
      <c s="32">
        <f>ROUND(ROUND(L14,2)*ROUND(G14,3),2)</f>
      </c>
      <c s="36" t="s">
        <v>55</v>
      </c>
      <c>
        <f>(M14*21)/100</f>
      </c>
      <c t="s">
        <v>28</v>
      </c>
    </row>
    <row r="15" spans="1:5" ht="12.75">
      <c r="A15" s="35" t="s">
        <v>56</v>
      </c>
      <c r="E15" s="39" t="s">
        <v>6576</v>
      </c>
    </row>
    <row r="16" spans="1:5" ht="12.75">
      <c r="A16" s="35" t="s">
        <v>57</v>
      </c>
      <c r="E16" s="40" t="s">
        <v>6577</v>
      </c>
    </row>
    <row r="17" spans="1:5" ht="12.75">
      <c r="A17" t="s">
        <v>58</v>
      </c>
      <c r="E17" s="39" t="s">
        <v>984</v>
      </c>
    </row>
    <row r="18" spans="1:16" ht="12.75">
      <c r="A18" t="s">
        <v>49</v>
      </c>
      <c s="34" t="s">
        <v>26</v>
      </c>
      <c s="34" t="s">
        <v>6562</v>
      </c>
      <c s="35" t="s">
        <v>52</v>
      </c>
      <c s="6" t="s">
        <v>166</v>
      </c>
      <c s="36" t="s">
        <v>75</v>
      </c>
      <c s="37">
        <v>32</v>
      </c>
      <c s="36">
        <v>0</v>
      </c>
      <c s="36">
        <f>ROUND(G18*H18,6)</f>
      </c>
      <c r="L18" s="38">
        <v>0</v>
      </c>
      <c s="32">
        <f>ROUND(ROUND(L18,2)*ROUND(G18,3),2)</f>
      </c>
      <c s="36" t="s">
        <v>55</v>
      </c>
      <c>
        <f>(M18*21)/100</f>
      </c>
      <c t="s">
        <v>28</v>
      </c>
    </row>
    <row r="19" spans="1:5" ht="12.75">
      <c r="A19" s="35" t="s">
        <v>56</v>
      </c>
      <c r="E19" s="39" t="s">
        <v>6563</v>
      </c>
    </row>
    <row r="20" spans="1:5" ht="12.75">
      <c r="A20" s="35" t="s">
        <v>57</v>
      </c>
      <c r="E20" s="40" t="s">
        <v>6577</v>
      </c>
    </row>
    <row r="21" spans="1:5" ht="12.75">
      <c r="A21" t="s">
        <v>58</v>
      </c>
      <c r="E21" s="39" t="s">
        <v>984</v>
      </c>
    </row>
    <row r="22" spans="1:13" ht="12.75">
      <c r="A22" t="s">
        <v>47</v>
      </c>
      <c r="C22" s="31" t="s">
        <v>100</v>
      </c>
      <c r="E22" s="33" t="s">
        <v>1683</v>
      </c>
      <c r="J22" s="32">
        <f>0</f>
      </c>
      <c s="32">
        <f>0</f>
      </c>
      <c s="32">
        <f>0+L23</f>
      </c>
      <c s="32">
        <f>0+M23</f>
      </c>
    </row>
    <row r="23" spans="1:16" ht="12.75">
      <c r="A23" t="s">
        <v>49</v>
      </c>
      <c s="34" t="s">
        <v>94</v>
      </c>
      <c s="34" t="s">
        <v>6564</v>
      </c>
      <c s="35" t="s">
        <v>52</v>
      </c>
      <c s="6" t="s">
        <v>6565</v>
      </c>
      <c s="36" t="s">
        <v>54</v>
      </c>
      <c s="37">
        <v>94.5</v>
      </c>
      <c s="36">
        <v>0</v>
      </c>
      <c s="36">
        <f>ROUND(G23*H23,6)</f>
      </c>
      <c r="L23" s="38">
        <v>0</v>
      </c>
      <c s="32">
        <f>ROUND(ROUND(L23,2)*ROUND(G23,3),2)</f>
      </c>
      <c s="36" t="s">
        <v>55</v>
      </c>
      <c>
        <f>(M23*21)/100</f>
      </c>
      <c t="s">
        <v>28</v>
      </c>
    </row>
    <row r="24" spans="1:5" ht="25.5">
      <c r="A24" s="35" t="s">
        <v>56</v>
      </c>
      <c r="E24" s="39" t="s">
        <v>6585</v>
      </c>
    </row>
    <row r="25" spans="1:5" ht="12.75">
      <c r="A25" s="35" t="s">
        <v>57</v>
      </c>
      <c r="E25" s="40" t="s">
        <v>6586</v>
      </c>
    </row>
    <row r="26" spans="1:5" ht="12.75">
      <c r="A26" t="s">
        <v>58</v>
      </c>
      <c r="E26" s="39" t="s">
        <v>984</v>
      </c>
    </row>
    <row r="27" spans="1:13" ht="12.75">
      <c r="A27" t="s">
        <v>47</v>
      </c>
      <c r="C27" s="31" t="s">
        <v>673</v>
      </c>
      <c r="E27" s="33" t="s">
        <v>1744</v>
      </c>
      <c r="J27" s="32">
        <f>0</f>
      </c>
      <c s="32">
        <f>0</f>
      </c>
      <c s="32">
        <f>0+L28</f>
      </c>
      <c s="32">
        <f>0+M28</f>
      </c>
    </row>
    <row r="28" spans="1:16" ht="12.75">
      <c r="A28" t="s">
        <v>49</v>
      </c>
      <c s="34" t="s">
        <v>100</v>
      </c>
      <c s="34" t="s">
        <v>6568</v>
      </c>
      <c s="35" t="s">
        <v>52</v>
      </c>
      <c s="6" t="s">
        <v>6569</v>
      </c>
      <c s="36" t="s">
        <v>105</v>
      </c>
      <c s="37">
        <v>30</v>
      </c>
      <c s="36">
        <v>0</v>
      </c>
      <c s="36">
        <f>ROUND(G28*H28,6)</f>
      </c>
      <c r="L28" s="38">
        <v>0</v>
      </c>
      <c s="32">
        <f>ROUND(ROUND(L28,2)*ROUND(G28,3),2)</f>
      </c>
      <c s="36" t="s">
        <v>55</v>
      </c>
      <c>
        <f>(M28*21)/100</f>
      </c>
      <c t="s">
        <v>28</v>
      </c>
    </row>
    <row r="29" spans="1:5" ht="25.5">
      <c r="A29" s="35" t="s">
        <v>56</v>
      </c>
      <c r="E29" s="39" t="s">
        <v>6570</v>
      </c>
    </row>
    <row r="30" spans="1:5" ht="12.75">
      <c r="A30" s="35" t="s">
        <v>57</v>
      </c>
      <c r="E30" s="40" t="s">
        <v>6587</v>
      </c>
    </row>
    <row r="31" spans="1:5" ht="12.75">
      <c r="A31" t="s">
        <v>58</v>
      </c>
      <c r="E3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6588</v>
      </c>
      <c s="41">
        <f>Rekapitulace!C133</f>
      </c>
      <c s="20" t="s">
        <v>0</v>
      </c>
      <c t="s">
        <v>23</v>
      </c>
      <c t="s">
        <v>28</v>
      </c>
    </row>
    <row r="4" spans="1:16" ht="32" customHeight="1">
      <c r="A4" s="24" t="s">
        <v>20</v>
      </c>
      <c s="25" t="s">
        <v>29</v>
      </c>
      <c s="27" t="s">
        <v>6588</v>
      </c>
      <c r="E4" s="26" t="s">
        <v>6589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6592</v>
      </c>
      <c r="E8" s="30" t="s">
        <v>6591</v>
      </c>
      <c r="J8" s="29">
        <f>0+J9+J18+J39</f>
      </c>
      <c s="29">
        <f>0+K9+K18+K39</f>
      </c>
      <c s="29">
        <f>0+L9+L18+L39</f>
      </c>
      <c s="29">
        <f>0+M9+M18+M39</f>
      </c>
    </row>
    <row r="9" spans="1:13" ht="12.75">
      <c r="A9" t="s">
        <v>47</v>
      </c>
      <c r="C9" s="31" t="s">
        <v>644</v>
      </c>
      <c r="E9" s="33" t="s">
        <v>1157</v>
      </c>
      <c r="J9" s="32">
        <f>0</f>
      </c>
      <c s="32">
        <f>0</f>
      </c>
      <c s="32">
        <f>0+L10+L14</f>
      </c>
      <c s="32">
        <f>0+M10+M14</f>
      </c>
    </row>
    <row r="10" spans="1:16" ht="25.5">
      <c r="A10" t="s">
        <v>49</v>
      </c>
      <c s="34" t="s">
        <v>26</v>
      </c>
      <c s="34" t="s">
        <v>4322</v>
      </c>
      <c s="35" t="s">
        <v>52</v>
      </c>
      <c s="6" t="s">
        <v>4323</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6593</v>
      </c>
    </row>
    <row r="13" spans="1:5" ht="63.75">
      <c r="A13" t="s">
        <v>58</v>
      </c>
      <c r="E13" s="39" t="s">
        <v>3963</v>
      </c>
    </row>
    <row r="14" spans="1:16" ht="25.5">
      <c r="A14" t="s">
        <v>49</v>
      </c>
      <c s="34" t="s">
        <v>94</v>
      </c>
      <c s="34" t="s">
        <v>3964</v>
      </c>
      <c s="35" t="s">
        <v>52</v>
      </c>
      <c s="6" t="s">
        <v>3965</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6594</v>
      </c>
    </row>
    <row r="17" spans="1:5" ht="63.75">
      <c r="A17" t="s">
        <v>58</v>
      </c>
      <c r="E17" s="39" t="s">
        <v>3963</v>
      </c>
    </row>
    <row r="18" spans="1:13" ht="12.75">
      <c r="A18" t="s">
        <v>47</v>
      </c>
      <c r="C18" s="31" t="s">
        <v>100</v>
      </c>
      <c r="E18" s="33" t="s">
        <v>1683</v>
      </c>
      <c r="J18" s="32">
        <f>0</f>
      </c>
      <c s="32">
        <f>0</f>
      </c>
      <c s="32">
        <f>0+L19+L23+L27+L31+L35</f>
      </c>
      <c s="32">
        <f>0+M19+M23+M27+M31+M35</f>
      </c>
    </row>
    <row r="19" spans="1:16" ht="12.75">
      <c r="A19" t="s">
        <v>49</v>
      </c>
      <c s="34" t="s">
        <v>100</v>
      </c>
      <c s="34" t="s">
        <v>6595</v>
      </c>
      <c s="35" t="s">
        <v>52</v>
      </c>
      <c s="6" t="s">
        <v>6596</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6597</v>
      </c>
    </row>
    <row r="22" spans="1:5" ht="140.25">
      <c r="A22" t="s">
        <v>58</v>
      </c>
      <c r="E22" s="39" t="s">
        <v>5544</v>
      </c>
    </row>
    <row r="23" spans="1:16" ht="12.75">
      <c r="A23" t="s">
        <v>49</v>
      </c>
      <c s="34" t="s">
        <v>27</v>
      </c>
      <c s="34" t="s">
        <v>6598</v>
      </c>
      <c s="35" t="s">
        <v>52</v>
      </c>
      <c s="6" t="s">
        <v>6599</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6597</v>
      </c>
    </row>
    <row r="26" spans="1:5" ht="102">
      <c r="A26" t="s">
        <v>58</v>
      </c>
      <c r="E26" s="39" t="s">
        <v>6600</v>
      </c>
    </row>
    <row r="27" spans="1:16" ht="12.75">
      <c r="A27" t="s">
        <v>49</v>
      </c>
      <c s="34" t="s">
        <v>168</v>
      </c>
      <c s="34" t="s">
        <v>6601</v>
      </c>
      <c s="35" t="s">
        <v>52</v>
      </c>
      <c s="6" t="s">
        <v>6602</v>
      </c>
      <c s="36" t="s">
        <v>54</v>
      </c>
      <c s="37">
        <v>124.9</v>
      </c>
      <c s="36">
        <v>0</v>
      </c>
      <c s="36">
        <f>ROUND(G27*H27,6)</f>
      </c>
      <c r="L27" s="38">
        <v>0</v>
      </c>
      <c s="32">
        <f>ROUND(ROUND(L27,2)*ROUND(G27,3),2)</f>
      </c>
      <c s="36" t="s">
        <v>55</v>
      </c>
      <c>
        <f>(M27*21)/100</f>
      </c>
      <c t="s">
        <v>28</v>
      </c>
    </row>
    <row r="28" spans="1:5" ht="12.75">
      <c r="A28" s="35" t="s">
        <v>56</v>
      </c>
      <c r="E28" s="39" t="s">
        <v>6603</v>
      </c>
    </row>
    <row r="29" spans="1:5" ht="12.75">
      <c r="A29" s="35" t="s">
        <v>57</v>
      </c>
      <c r="E29" s="40" t="s">
        <v>6597</v>
      </c>
    </row>
    <row r="30" spans="1:5" ht="51">
      <c r="A30" t="s">
        <v>58</v>
      </c>
      <c r="E30" s="39" t="s">
        <v>6604</v>
      </c>
    </row>
    <row r="31" spans="1:16" ht="12.75">
      <c r="A31" t="s">
        <v>49</v>
      </c>
      <c s="34" t="s">
        <v>534</v>
      </c>
      <c s="34" t="s">
        <v>6605</v>
      </c>
      <c s="35" t="s">
        <v>52</v>
      </c>
      <c s="6" t="s">
        <v>6606</v>
      </c>
      <c s="36" t="s">
        <v>54</v>
      </c>
      <c s="37">
        <v>124.9</v>
      </c>
      <c s="36">
        <v>0</v>
      </c>
      <c s="36">
        <f>ROUND(G31*H31,6)</f>
      </c>
      <c r="L31" s="38">
        <v>0</v>
      </c>
      <c s="32">
        <f>ROUND(ROUND(L31,2)*ROUND(G31,3),2)</f>
      </c>
      <c s="36" t="s">
        <v>55</v>
      </c>
      <c>
        <f>(M31*21)/100</f>
      </c>
      <c t="s">
        <v>28</v>
      </c>
    </row>
    <row r="32" spans="1:5" ht="12.75">
      <c r="A32" s="35" t="s">
        <v>56</v>
      </c>
      <c r="E32" s="39" t="s">
        <v>6607</v>
      </c>
    </row>
    <row r="33" spans="1:5" ht="12.75">
      <c r="A33" s="35" t="s">
        <v>57</v>
      </c>
      <c r="E33" s="40" t="s">
        <v>6597</v>
      </c>
    </row>
    <row r="34" spans="1:5" ht="51">
      <c r="A34" t="s">
        <v>58</v>
      </c>
      <c r="E34" s="39" t="s">
        <v>6608</v>
      </c>
    </row>
    <row r="35" spans="1:16" ht="12.75">
      <c r="A35" t="s">
        <v>49</v>
      </c>
      <c s="34" t="s">
        <v>673</v>
      </c>
      <c s="34" t="s">
        <v>4398</v>
      </c>
      <c s="35" t="s">
        <v>52</v>
      </c>
      <c s="6" t="s">
        <v>4399</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6597</v>
      </c>
    </row>
    <row r="38" spans="1:5" ht="51">
      <c r="A38" t="s">
        <v>58</v>
      </c>
      <c r="E38" s="39" t="s">
        <v>6609</v>
      </c>
    </row>
    <row r="39" spans="1:13" ht="12.75">
      <c r="A39" t="s">
        <v>47</v>
      </c>
      <c r="C39" s="31" t="s">
        <v>642</v>
      </c>
      <c r="E39" s="33" t="s">
        <v>643</v>
      </c>
      <c r="J39" s="32">
        <f>0</f>
      </c>
      <c s="32">
        <f>0</f>
      </c>
      <c s="32">
        <f>0+L40+L44</f>
      </c>
      <c s="32">
        <f>0+M40+M44</f>
      </c>
    </row>
    <row r="40" spans="1:16" ht="25.5">
      <c r="A40" t="s">
        <v>49</v>
      </c>
      <c s="34" t="s">
        <v>644</v>
      </c>
      <c s="34" t="s">
        <v>2347</v>
      </c>
      <c s="35" t="s">
        <v>2348</v>
      </c>
      <c s="6" t="s">
        <v>2349</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6610</v>
      </c>
    </row>
    <row r="43" spans="1:5" ht="102">
      <c r="A43" t="s">
        <v>58</v>
      </c>
      <c r="E43" s="39" t="s">
        <v>651</v>
      </c>
    </row>
    <row r="44" spans="1:16" ht="25.5">
      <c r="A44" t="s">
        <v>49</v>
      </c>
      <c s="34" t="s">
        <v>28</v>
      </c>
      <c s="34" t="s">
        <v>3950</v>
      </c>
      <c s="35" t="s">
        <v>3951</v>
      </c>
      <c s="6" t="s">
        <v>3952</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6611</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6616</v>
      </c>
      <c r="E8" s="30" t="s">
        <v>6615</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1157</v>
      </c>
      <c r="J9" s="32">
        <f>0</f>
      </c>
      <c s="32">
        <f>0</f>
      </c>
      <c s="32">
        <f>0+L10+L14+L18+L22+L26+L30+L34+L38+L42+L46+L50+L54+L58+L62+L66+L70+L74+L78+L82+L86+L90</f>
      </c>
      <c s="32">
        <f>0+M10+M14+M18+M22+M26+M30+M34+M38+M42+M46+M50+M54+M58+M62+M66+M70+M74+M78+M82+M86+M90</f>
      </c>
    </row>
    <row r="10" spans="1:16" ht="12.75">
      <c r="A10" t="s">
        <v>49</v>
      </c>
      <c s="34" t="s">
        <v>644</v>
      </c>
      <c s="34" t="s">
        <v>6617</v>
      </c>
      <c s="35" t="s">
        <v>52</v>
      </c>
      <c s="6" t="s">
        <v>6618</v>
      </c>
      <c s="36" t="s">
        <v>2207</v>
      </c>
      <c s="37">
        <v>6.4</v>
      </c>
      <c s="36">
        <v>0.001</v>
      </c>
      <c s="36">
        <f>ROUND(G10*H10,6)</f>
      </c>
      <c r="L10" s="38">
        <v>0</v>
      </c>
      <c s="32">
        <f>ROUND(ROUND(L10,2)*ROUND(G10,3),2)</f>
      </c>
      <c s="36" t="s">
        <v>6619</v>
      </c>
      <c>
        <f>(M10*21)/100</f>
      </c>
      <c t="s">
        <v>28</v>
      </c>
    </row>
    <row r="11" spans="1:5" ht="12.75">
      <c r="A11" s="35" t="s">
        <v>56</v>
      </c>
      <c r="E11" s="39" t="s">
        <v>52</v>
      </c>
    </row>
    <row r="12" spans="1:5" ht="12.75">
      <c r="A12" s="35" t="s">
        <v>57</v>
      </c>
      <c r="E12" s="40" t="s">
        <v>6620</v>
      </c>
    </row>
    <row r="13" spans="1:5" ht="12.75">
      <c r="A13" t="s">
        <v>58</v>
      </c>
      <c r="E13" s="39" t="s">
        <v>52</v>
      </c>
    </row>
    <row r="14" spans="1:16" ht="12.75">
      <c r="A14" t="s">
        <v>49</v>
      </c>
      <c s="34" t="s">
        <v>28</v>
      </c>
      <c s="34" t="s">
        <v>6621</v>
      </c>
      <c s="35" t="s">
        <v>52</v>
      </c>
      <c s="6" t="s">
        <v>6622</v>
      </c>
      <c s="36" t="s">
        <v>75</v>
      </c>
      <c s="37">
        <v>1.008</v>
      </c>
      <c s="36">
        <v>0.22</v>
      </c>
      <c s="36">
        <f>ROUND(G14*H14,6)</f>
      </c>
      <c r="L14" s="38">
        <v>0</v>
      </c>
      <c s="32">
        <f>ROUND(ROUND(L14,2)*ROUND(G14,3),2)</f>
      </c>
      <c s="36" t="s">
        <v>6619</v>
      </c>
      <c>
        <f>(M14*21)/100</f>
      </c>
      <c t="s">
        <v>28</v>
      </c>
    </row>
    <row r="15" spans="1:5" ht="12.75">
      <c r="A15" s="35" t="s">
        <v>56</v>
      </c>
      <c r="E15" s="39" t="s">
        <v>52</v>
      </c>
    </row>
    <row r="16" spans="1:5" ht="12.75">
      <c r="A16" s="35" t="s">
        <v>57</v>
      </c>
      <c r="E16" s="40" t="s">
        <v>6623</v>
      </c>
    </row>
    <row r="17" spans="1:5" ht="12.75">
      <c r="A17" t="s">
        <v>58</v>
      </c>
      <c r="E17" s="39" t="s">
        <v>52</v>
      </c>
    </row>
    <row r="18" spans="1:16" ht="25.5">
      <c r="A18" t="s">
        <v>49</v>
      </c>
      <c s="34" t="s">
        <v>26</v>
      </c>
      <c s="34" t="s">
        <v>6624</v>
      </c>
      <c s="35" t="s">
        <v>52</v>
      </c>
      <c s="6" t="s">
        <v>6625</v>
      </c>
      <c s="36" t="s">
        <v>54</v>
      </c>
      <c s="37">
        <v>154</v>
      </c>
      <c s="36">
        <v>0</v>
      </c>
      <c s="36">
        <f>ROUND(G18*H18,6)</f>
      </c>
      <c r="L18" s="38">
        <v>0</v>
      </c>
      <c s="32">
        <f>ROUND(ROUND(L18,2)*ROUND(G18,3),2)</f>
      </c>
      <c s="36" t="s">
        <v>6619</v>
      </c>
      <c>
        <f>(M18*21)/100</f>
      </c>
      <c t="s">
        <v>28</v>
      </c>
    </row>
    <row r="19" spans="1:5" ht="12.75">
      <c r="A19" s="35" t="s">
        <v>56</v>
      </c>
      <c r="E19" s="39" t="s">
        <v>52</v>
      </c>
    </row>
    <row r="20" spans="1:5" ht="25.5">
      <c r="A20" s="35" t="s">
        <v>57</v>
      </c>
      <c r="E20" s="40" t="s">
        <v>6626</v>
      </c>
    </row>
    <row r="21" spans="1:5" ht="12.75">
      <c r="A21" t="s">
        <v>58</v>
      </c>
      <c r="E21" s="39" t="s">
        <v>52</v>
      </c>
    </row>
    <row r="22" spans="1:16" ht="12.75">
      <c r="A22" t="s">
        <v>49</v>
      </c>
      <c s="34" t="s">
        <v>94</v>
      </c>
      <c s="34" t="s">
        <v>6627</v>
      </c>
      <c s="35" t="s">
        <v>52</v>
      </c>
      <c s="6" t="s">
        <v>6628</v>
      </c>
      <c s="36" t="s">
        <v>54</v>
      </c>
      <c s="37">
        <v>154</v>
      </c>
      <c s="36">
        <v>0</v>
      </c>
      <c s="36">
        <f>ROUND(G22*H22,6)</f>
      </c>
      <c r="L22" s="38">
        <v>0</v>
      </c>
      <c s="32">
        <f>ROUND(ROUND(L22,2)*ROUND(G22,3),2)</f>
      </c>
      <c s="36" t="s">
        <v>6619</v>
      </c>
      <c>
        <f>(M22*21)/100</f>
      </c>
      <c t="s">
        <v>28</v>
      </c>
    </row>
    <row r="23" spans="1:5" ht="12.75">
      <c r="A23" s="35" t="s">
        <v>56</v>
      </c>
      <c r="E23" s="39" t="s">
        <v>52</v>
      </c>
    </row>
    <row r="24" spans="1:5" ht="25.5">
      <c r="A24" s="35" t="s">
        <v>57</v>
      </c>
      <c r="E24" s="40" t="s">
        <v>6629</v>
      </c>
    </row>
    <row r="25" spans="1:5" ht="12.75">
      <c r="A25" t="s">
        <v>58</v>
      </c>
      <c r="E25" s="39" t="s">
        <v>52</v>
      </c>
    </row>
    <row r="26" spans="1:16" ht="25.5">
      <c r="A26" t="s">
        <v>49</v>
      </c>
      <c s="34" t="s">
        <v>100</v>
      </c>
      <c s="34" t="s">
        <v>6630</v>
      </c>
      <c s="35" t="s">
        <v>52</v>
      </c>
      <c s="6" t="s">
        <v>6631</v>
      </c>
      <c s="36" t="s">
        <v>75</v>
      </c>
      <c s="37">
        <v>657.161</v>
      </c>
      <c s="36">
        <v>0</v>
      </c>
      <c s="36">
        <f>ROUND(G26*H26,6)</f>
      </c>
      <c r="L26" s="38">
        <v>0</v>
      </c>
      <c s="32">
        <f>ROUND(ROUND(L26,2)*ROUND(G26,3),2)</f>
      </c>
      <c s="36" t="s">
        <v>6619</v>
      </c>
      <c>
        <f>(M26*21)/100</f>
      </c>
      <c t="s">
        <v>28</v>
      </c>
    </row>
    <row r="27" spans="1:5" ht="12.75">
      <c r="A27" s="35" t="s">
        <v>56</v>
      </c>
      <c r="E27" s="39" t="s">
        <v>52</v>
      </c>
    </row>
    <row r="28" spans="1:5" ht="229.5">
      <c r="A28" s="35" t="s">
        <v>57</v>
      </c>
      <c r="E28" s="40" t="s">
        <v>6632</v>
      </c>
    </row>
    <row r="29" spans="1:5" ht="12.75">
      <c r="A29" t="s">
        <v>58</v>
      </c>
      <c r="E29" s="39" t="s">
        <v>52</v>
      </c>
    </row>
    <row r="30" spans="1:16" ht="25.5">
      <c r="A30" t="s">
        <v>49</v>
      </c>
      <c s="34" t="s">
        <v>27</v>
      </c>
      <c s="34" t="s">
        <v>6633</v>
      </c>
      <c s="35" t="s">
        <v>52</v>
      </c>
      <c s="6" t="s">
        <v>6634</v>
      </c>
      <c s="36" t="s">
        <v>75</v>
      </c>
      <c s="37">
        <v>112.32</v>
      </c>
      <c s="36">
        <v>0</v>
      </c>
      <c s="36">
        <f>ROUND(G30*H30,6)</f>
      </c>
      <c r="L30" s="38">
        <v>0</v>
      </c>
      <c s="32">
        <f>ROUND(ROUND(L30,2)*ROUND(G30,3),2)</f>
      </c>
      <c s="36" t="s">
        <v>6619</v>
      </c>
      <c>
        <f>(M30*21)/100</f>
      </c>
      <c t="s">
        <v>28</v>
      </c>
    </row>
    <row r="31" spans="1:5" ht="12.75">
      <c r="A31" s="35" t="s">
        <v>56</v>
      </c>
      <c r="E31" s="39" t="s">
        <v>52</v>
      </c>
    </row>
    <row r="32" spans="1:5" ht="63.75">
      <c r="A32" s="35" t="s">
        <v>57</v>
      </c>
      <c r="E32" s="40" t="s">
        <v>6635</v>
      </c>
    </row>
    <row r="33" spans="1:5" ht="12.75">
      <c r="A33" t="s">
        <v>58</v>
      </c>
      <c r="E33" s="39" t="s">
        <v>52</v>
      </c>
    </row>
    <row r="34" spans="1:16" ht="25.5">
      <c r="A34" t="s">
        <v>49</v>
      </c>
      <c s="34" t="s">
        <v>168</v>
      </c>
      <c s="34" t="s">
        <v>6636</v>
      </c>
      <c s="35" t="s">
        <v>52</v>
      </c>
      <c s="6" t="s">
        <v>6637</v>
      </c>
      <c s="36" t="s">
        <v>75</v>
      </c>
      <c s="37">
        <v>286.823</v>
      </c>
      <c s="36">
        <v>0</v>
      </c>
      <c s="36">
        <f>ROUND(G34*H34,6)</f>
      </c>
      <c r="L34" s="38">
        <v>0</v>
      </c>
      <c s="32">
        <f>ROUND(ROUND(L34,2)*ROUND(G34,3),2)</f>
      </c>
      <c s="36" t="s">
        <v>6619</v>
      </c>
      <c>
        <f>(M34*21)/100</f>
      </c>
      <c t="s">
        <v>28</v>
      </c>
    </row>
    <row r="35" spans="1:5" ht="12.75">
      <c r="A35" s="35" t="s">
        <v>56</v>
      </c>
      <c r="E35" s="39" t="s">
        <v>52</v>
      </c>
    </row>
    <row r="36" spans="1:5" ht="89.25">
      <c r="A36" s="35" t="s">
        <v>57</v>
      </c>
      <c r="E36" s="40" t="s">
        <v>6638</v>
      </c>
    </row>
    <row r="37" spans="1:5" ht="12.75">
      <c r="A37" t="s">
        <v>58</v>
      </c>
      <c r="E37" s="39" t="s">
        <v>52</v>
      </c>
    </row>
    <row r="38" spans="1:16" ht="12.75">
      <c r="A38" t="s">
        <v>49</v>
      </c>
      <c s="34" t="s">
        <v>534</v>
      </c>
      <c s="34" t="s">
        <v>6639</v>
      </c>
      <c s="35" t="s">
        <v>52</v>
      </c>
      <c s="6" t="s">
        <v>6640</v>
      </c>
      <c s="36" t="s">
        <v>75</v>
      </c>
      <c s="37">
        <v>286.823</v>
      </c>
      <c s="36">
        <v>0</v>
      </c>
      <c s="36">
        <f>ROUND(G38*H38,6)</f>
      </c>
      <c r="L38" s="38">
        <v>0</v>
      </c>
      <c s="32">
        <f>ROUND(ROUND(L38,2)*ROUND(G38,3),2)</f>
      </c>
      <c s="36" t="s">
        <v>6619</v>
      </c>
      <c>
        <f>(M38*21)/100</f>
      </c>
      <c t="s">
        <v>28</v>
      </c>
    </row>
    <row r="39" spans="1:5" ht="12.75">
      <c r="A39" s="35" t="s">
        <v>56</v>
      </c>
      <c r="E39" s="39" t="s">
        <v>52</v>
      </c>
    </row>
    <row r="40" spans="1:5" ht="89.25">
      <c r="A40" s="35" t="s">
        <v>57</v>
      </c>
      <c r="E40" s="40" t="s">
        <v>6638</v>
      </c>
    </row>
    <row r="41" spans="1:5" ht="12.75">
      <c r="A41" t="s">
        <v>58</v>
      </c>
      <c r="E41" s="39" t="s">
        <v>52</v>
      </c>
    </row>
    <row r="42" spans="1:16" ht="12.75">
      <c r="A42" t="s">
        <v>49</v>
      </c>
      <c s="34" t="s">
        <v>673</v>
      </c>
      <c s="34" t="s">
        <v>6641</v>
      </c>
      <c s="35" t="s">
        <v>52</v>
      </c>
      <c s="6" t="s">
        <v>6642</v>
      </c>
      <c s="36" t="s">
        <v>75</v>
      </c>
      <c s="37">
        <v>386.846</v>
      </c>
      <c s="36">
        <v>0</v>
      </c>
      <c s="36">
        <f>ROUND(G42*H42,6)</f>
      </c>
      <c r="L42" s="38">
        <v>0</v>
      </c>
      <c s="32">
        <f>ROUND(ROUND(L42,2)*ROUND(G42,3),2)</f>
      </c>
      <c s="36" t="s">
        <v>6619</v>
      </c>
      <c>
        <f>(M42*21)/100</f>
      </c>
      <c t="s">
        <v>28</v>
      </c>
    </row>
    <row r="43" spans="1:5" ht="12.75">
      <c r="A43" s="35" t="s">
        <v>56</v>
      </c>
      <c r="E43" s="39" t="s">
        <v>52</v>
      </c>
    </row>
    <row r="44" spans="1:5" ht="344.25">
      <c r="A44" s="35" t="s">
        <v>57</v>
      </c>
      <c r="E44" s="40" t="s">
        <v>6643</v>
      </c>
    </row>
    <row r="45" spans="1:5" ht="12.75">
      <c r="A45" t="s">
        <v>58</v>
      </c>
      <c r="E45" s="39" t="s">
        <v>52</v>
      </c>
    </row>
    <row r="46" spans="1:16" ht="12.75">
      <c r="A46" t="s">
        <v>49</v>
      </c>
      <c s="34" t="s">
        <v>677</v>
      </c>
      <c s="34" t="s">
        <v>6644</v>
      </c>
      <c s="35" t="s">
        <v>52</v>
      </c>
      <c s="6" t="s">
        <v>6645</v>
      </c>
      <c s="36" t="s">
        <v>75</v>
      </c>
      <c s="37">
        <v>1.26</v>
      </c>
      <c s="36">
        <v>0</v>
      </c>
      <c s="36">
        <f>ROUND(G46*H46,6)</f>
      </c>
      <c r="L46" s="38">
        <v>0</v>
      </c>
      <c s="32">
        <f>ROUND(ROUND(L46,2)*ROUND(G46,3),2)</f>
      </c>
      <c s="36" t="s">
        <v>6619</v>
      </c>
      <c>
        <f>(M46*21)/100</f>
      </c>
      <c t="s">
        <v>28</v>
      </c>
    </row>
    <row r="47" spans="1:5" ht="12.75">
      <c r="A47" s="35" t="s">
        <v>56</v>
      </c>
      <c r="E47" s="39" t="s">
        <v>52</v>
      </c>
    </row>
    <row r="48" spans="1:5" ht="38.25">
      <c r="A48" s="35" t="s">
        <v>57</v>
      </c>
      <c r="E48" s="40" t="s">
        <v>6646</v>
      </c>
    </row>
    <row r="49" spans="1:5" ht="12.75">
      <c r="A49" t="s">
        <v>58</v>
      </c>
      <c r="E49" s="39" t="s">
        <v>52</v>
      </c>
    </row>
    <row r="50" spans="1:16" ht="12.75">
      <c r="A50" t="s">
        <v>49</v>
      </c>
      <c s="34" t="s">
        <v>681</v>
      </c>
      <c s="34" t="s">
        <v>6647</v>
      </c>
      <c s="35" t="s">
        <v>52</v>
      </c>
      <c s="6" t="s">
        <v>6648</v>
      </c>
      <c s="36" t="s">
        <v>75</v>
      </c>
      <c s="37">
        <v>40.128</v>
      </c>
      <c s="36">
        <v>0</v>
      </c>
      <c s="36">
        <f>ROUND(G50*H50,6)</f>
      </c>
      <c r="L50" s="38">
        <v>0</v>
      </c>
      <c s="32">
        <f>ROUND(ROUND(L50,2)*ROUND(G50,3),2)</f>
      </c>
      <c s="36" t="s">
        <v>6619</v>
      </c>
      <c>
        <f>(M50*21)/100</f>
      </c>
      <c t="s">
        <v>28</v>
      </c>
    </row>
    <row r="51" spans="1:5" ht="12.75">
      <c r="A51" s="35" t="s">
        <v>56</v>
      </c>
      <c r="E51" s="39" t="s">
        <v>52</v>
      </c>
    </row>
    <row r="52" spans="1:5" ht="89.25">
      <c r="A52" s="35" t="s">
        <v>57</v>
      </c>
      <c r="E52" s="40" t="s">
        <v>6649</v>
      </c>
    </row>
    <row r="53" spans="1:5" ht="12.75">
      <c r="A53" t="s">
        <v>58</v>
      </c>
      <c r="E53" s="39" t="s">
        <v>52</v>
      </c>
    </row>
    <row r="54" spans="1:16" ht="12.75">
      <c r="A54" t="s">
        <v>49</v>
      </c>
      <c s="34" t="s">
        <v>685</v>
      </c>
      <c s="34" t="s">
        <v>6650</v>
      </c>
      <c s="35" t="s">
        <v>52</v>
      </c>
      <c s="6" t="s">
        <v>6651</v>
      </c>
      <c s="36" t="s">
        <v>54</v>
      </c>
      <c s="37">
        <v>320</v>
      </c>
      <c s="36">
        <v>0</v>
      </c>
      <c s="36">
        <f>ROUND(G54*H54,6)</f>
      </c>
      <c r="L54" s="38">
        <v>0</v>
      </c>
      <c s="32">
        <f>ROUND(ROUND(L54,2)*ROUND(G54,3),2)</f>
      </c>
      <c s="36" t="s">
        <v>6619</v>
      </c>
      <c>
        <f>(M54*21)/100</f>
      </c>
      <c t="s">
        <v>28</v>
      </c>
    </row>
    <row r="55" spans="1:5" ht="12.75">
      <c r="A55" s="35" t="s">
        <v>56</v>
      </c>
      <c r="E55" s="39" t="s">
        <v>52</v>
      </c>
    </row>
    <row r="56" spans="1:5" ht="12.75">
      <c r="A56" s="35" t="s">
        <v>57</v>
      </c>
      <c r="E56" s="40" t="s">
        <v>6652</v>
      </c>
    </row>
    <row r="57" spans="1:5" ht="12.75">
      <c r="A57" t="s">
        <v>58</v>
      </c>
      <c r="E57" s="39" t="s">
        <v>52</v>
      </c>
    </row>
    <row r="58" spans="1:16" ht="25.5">
      <c r="A58" t="s">
        <v>49</v>
      </c>
      <c s="34" t="s">
        <v>50</v>
      </c>
      <c s="34" t="s">
        <v>6653</v>
      </c>
      <c s="35" t="s">
        <v>52</v>
      </c>
      <c s="6" t="s">
        <v>6654</v>
      </c>
      <c s="36" t="s">
        <v>54</v>
      </c>
      <c s="37">
        <v>5.04</v>
      </c>
      <c s="36">
        <v>0</v>
      </c>
      <c s="36">
        <f>ROUND(G58*H58,6)</f>
      </c>
      <c r="L58" s="38">
        <v>0</v>
      </c>
      <c s="32">
        <f>ROUND(ROUND(L58,2)*ROUND(G58,3),2)</f>
      </c>
      <c s="36" t="s">
        <v>6619</v>
      </c>
      <c>
        <f>(M58*21)/100</f>
      </c>
      <c t="s">
        <v>28</v>
      </c>
    </row>
    <row r="59" spans="1:5" ht="12.75">
      <c r="A59" s="35" t="s">
        <v>56</v>
      </c>
      <c r="E59" s="39" t="s">
        <v>52</v>
      </c>
    </row>
    <row r="60" spans="1:5" ht="12.75">
      <c r="A60" s="35" t="s">
        <v>57</v>
      </c>
      <c r="E60" s="40" t="s">
        <v>6655</v>
      </c>
    </row>
    <row r="61" spans="1:5" ht="12.75">
      <c r="A61" t="s">
        <v>58</v>
      </c>
      <c r="E61" s="39" t="s">
        <v>52</v>
      </c>
    </row>
    <row r="62" spans="1:16" ht="25.5">
      <c r="A62" t="s">
        <v>49</v>
      </c>
      <c s="34" t="s">
        <v>60</v>
      </c>
      <c s="34" t="s">
        <v>6656</v>
      </c>
      <c s="35" t="s">
        <v>52</v>
      </c>
      <c s="6" t="s">
        <v>6657</v>
      </c>
      <c s="36" t="s">
        <v>67</v>
      </c>
      <c s="37">
        <v>6</v>
      </c>
      <c s="36">
        <v>0</v>
      </c>
      <c s="36">
        <f>ROUND(G62*H62,6)</f>
      </c>
      <c r="L62" s="38">
        <v>0</v>
      </c>
      <c s="32">
        <f>ROUND(ROUND(L62,2)*ROUND(G62,3),2)</f>
      </c>
      <c s="36" t="s">
        <v>6619</v>
      </c>
      <c>
        <f>(M62*21)/100</f>
      </c>
      <c t="s">
        <v>28</v>
      </c>
    </row>
    <row r="63" spans="1:5" ht="12.75">
      <c r="A63" s="35" t="s">
        <v>56</v>
      </c>
      <c r="E63" s="39" t="s">
        <v>52</v>
      </c>
    </row>
    <row r="64" spans="1:5" ht="12.75">
      <c r="A64" s="35" t="s">
        <v>57</v>
      </c>
      <c r="E64" s="40" t="s">
        <v>6658</v>
      </c>
    </row>
    <row r="65" spans="1:5" ht="12.75">
      <c r="A65" t="s">
        <v>58</v>
      </c>
      <c r="E65" s="39" t="s">
        <v>52</v>
      </c>
    </row>
    <row r="66" spans="1:16" ht="12.75">
      <c r="A66" t="s">
        <v>49</v>
      </c>
      <c s="34" t="s">
        <v>64</v>
      </c>
      <c s="34" t="s">
        <v>6659</v>
      </c>
      <c s="35" t="s">
        <v>52</v>
      </c>
      <c s="6" t="s">
        <v>6660</v>
      </c>
      <c s="36" t="s">
        <v>648</v>
      </c>
      <c s="37">
        <v>58.914</v>
      </c>
      <c s="36">
        <v>0</v>
      </c>
      <c s="36">
        <f>ROUND(G66*H66,6)</f>
      </c>
      <c r="L66" s="38">
        <v>0</v>
      </c>
      <c s="32">
        <f>ROUND(ROUND(L66,2)*ROUND(G66,3),2)</f>
      </c>
      <c s="36" t="s">
        <v>6619</v>
      </c>
      <c>
        <f>(M66*21)/100</f>
      </c>
      <c t="s">
        <v>28</v>
      </c>
    </row>
    <row r="67" spans="1:5" ht="12.75">
      <c r="A67" s="35" t="s">
        <v>56</v>
      </c>
      <c r="E67" s="39" t="s">
        <v>52</v>
      </c>
    </row>
    <row r="68" spans="1:5" ht="12.75">
      <c r="A68" s="35" t="s">
        <v>57</v>
      </c>
      <c r="E68" s="40" t="s">
        <v>6661</v>
      </c>
    </row>
    <row r="69" spans="1:5" ht="12.75">
      <c r="A69" t="s">
        <v>58</v>
      </c>
      <c r="E69" s="39" t="s">
        <v>52</v>
      </c>
    </row>
    <row r="70" spans="1:16" ht="12.75">
      <c r="A70" t="s">
        <v>49</v>
      </c>
      <c s="34" t="s">
        <v>69</v>
      </c>
      <c s="34" t="s">
        <v>6662</v>
      </c>
      <c s="35" t="s">
        <v>52</v>
      </c>
      <c s="6" t="s">
        <v>6663</v>
      </c>
      <c s="36" t="s">
        <v>648</v>
      </c>
      <c s="37">
        <v>69.803</v>
      </c>
      <c s="36">
        <v>0</v>
      </c>
      <c s="36">
        <f>ROUND(G70*H70,6)</f>
      </c>
      <c r="L70" s="38">
        <v>0</v>
      </c>
      <c s="32">
        <f>ROUND(ROUND(L70,2)*ROUND(G70,3),2)</f>
      </c>
      <c s="36" t="s">
        <v>6619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6664</v>
      </c>
      <c s="35" t="s">
        <v>52</v>
      </c>
      <c s="6" t="s">
        <v>6665</v>
      </c>
      <c s="36" t="s">
        <v>648</v>
      </c>
      <c s="37">
        <v>0.403</v>
      </c>
      <c s="36">
        <v>1</v>
      </c>
      <c s="36">
        <f>ROUND(G74*H74,6)</f>
      </c>
      <c r="L74" s="38">
        <v>0</v>
      </c>
      <c s="32">
        <f>ROUND(ROUND(L74,2)*ROUND(G74,3),2)</f>
      </c>
      <c s="36" t="s">
        <v>6619</v>
      </c>
      <c>
        <f>(M74*21)/100</f>
      </c>
      <c t="s">
        <v>28</v>
      </c>
    </row>
    <row r="75" spans="1:5" ht="12.75">
      <c r="A75" s="35" t="s">
        <v>56</v>
      </c>
      <c r="E75" s="39" t="s">
        <v>52</v>
      </c>
    </row>
    <row r="76" spans="1:5" ht="12.75">
      <c r="A76" s="35" t="s">
        <v>57</v>
      </c>
      <c r="E76" s="40" t="s">
        <v>6666</v>
      </c>
    </row>
    <row r="77" spans="1:5" ht="12.75">
      <c r="A77" t="s">
        <v>58</v>
      </c>
      <c r="E77" s="39" t="s">
        <v>52</v>
      </c>
    </row>
    <row r="78" spans="1:16" ht="12.75">
      <c r="A78" t="s">
        <v>49</v>
      </c>
      <c s="34" t="s">
        <v>78</v>
      </c>
      <c s="34" t="s">
        <v>6667</v>
      </c>
      <c s="35" t="s">
        <v>52</v>
      </c>
      <c s="6" t="s">
        <v>6668</v>
      </c>
      <c s="36" t="s">
        <v>648</v>
      </c>
      <c s="37">
        <v>73.273</v>
      </c>
      <c s="36">
        <v>0</v>
      </c>
      <c s="36">
        <f>ROUND(G78*H78,6)</f>
      </c>
      <c r="L78" s="38">
        <v>0</v>
      </c>
      <c s="32">
        <f>ROUND(ROUND(L78,2)*ROUND(G78,3),2)</f>
      </c>
      <c s="36" t="s">
        <v>6619</v>
      </c>
      <c>
        <f>(M78*21)/100</f>
      </c>
      <c t="s">
        <v>28</v>
      </c>
    </row>
    <row r="79" spans="1:5" ht="12.75">
      <c r="A79" s="35" t="s">
        <v>56</v>
      </c>
      <c r="E79" s="39" t="s">
        <v>52</v>
      </c>
    </row>
    <row r="80" spans="1:5" ht="51">
      <c r="A80" s="35" t="s">
        <v>57</v>
      </c>
      <c r="E80" s="40" t="s">
        <v>6669</v>
      </c>
    </row>
    <row r="81" spans="1:5" ht="12.75">
      <c r="A81" t="s">
        <v>58</v>
      </c>
      <c r="E81" s="39" t="s">
        <v>52</v>
      </c>
    </row>
    <row r="82" spans="1:16" ht="12.75">
      <c r="A82" t="s">
        <v>49</v>
      </c>
      <c s="34" t="s">
        <v>83</v>
      </c>
      <c s="34" t="s">
        <v>6670</v>
      </c>
      <c s="35" t="s">
        <v>52</v>
      </c>
      <c s="6" t="s">
        <v>6671</v>
      </c>
      <c s="36" t="s">
        <v>648</v>
      </c>
      <c s="37">
        <v>3.812</v>
      </c>
      <c s="36">
        <v>1</v>
      </c>
      <c s="36">
        <f>ROUND(G82*H82,6)</f>
      </c>
      <c r="L82" s="38">
        <v>0</v>
      </c>
      <c s="32">
        <f>ROUND(ROUND(L82,2)*ROUND(G82,3),2)</f>
      </c>
      <c s="36" t="s">
        <v>6619</v>
      </c>
      <c>
        <f>(M82*21)/100</f>
      </c>
      <c t="s">
        <v>28</v>
      </c>
    </row>
    <row r="83" spans="1:5" ht="12.75">
      <c r="A83" s="35" t="s">
        <v>56</v>
      </c>
      <c r="E83" s="39" t="s">
        <v>52</v>
      </c>
    </row>
    <row r="84" spans="1:5" ht="12.75">
      <c r="A84" s="35" t="s">
        <v>57</v>
      </c>
      <c r="E84" s="40" t="s">
        <v>6672</v>
      </c>
    </row>
    <row r="85" spans="1:5" ht="12.75">
      <c r="A85" t="s">
        <v>58</v>
      </c>
      <c r="E85" s="39" t="s">
        <v>52</v>
      </c>
    </row>
    <row r="86" spans="1:16" ht="12.75">
      <c r="A86" t="s">
        <v>49</v>
      </c>
      <c s="34" t="s">
        <v>87</v>
      </c>
      <c s="34" t="s">
        <v>6673</v>
      </c>
      <c s="35" t="s">
        <v>52</v>
      </c>
      <c s="6" t="s">
        <v>6674</v>
      </c>
      <c s="36" t="s">
        <v>1061</v>
      </c>
      <c s="37">
        <v>6</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6675</v>
      </c>
      <c s="35" t="s">
        <v>52</v>
      </c>
      <c s="6" t="s">
        <v>6676</v>
      </c>
      <c s="36" t="s">
        <v>54</v>
      </c>
      <c s="37">
        <v>318.04</v>
      </c>
      <c s="36">
        <v>0</v>
      </c>
      <c s="36">
        <f>ROUND(G90*H90,6)</f>
      </c>
      <c r="L90" s="38">
        <v>0</v>
      </c>
      <c s="32">
        <f>ROUND(ROUND(L90,2)*ROUND(G90,3),2)</f>
      </c>
      <c s="36" t="s">
        <v>1063</v>
      </c>
      <c>
        <f>(M90*21)/100</f>
      </c>
      <c t="s">
        <v>28</v>
      </c>
    </row>
    <row r="91" spans="1:5" ht="12.75">
      <c r="A91" s="35" t="s">
        <v>56</v>
      </c>
      <c r="E91" s="39" t="s">
        <v>52</v>
      </c>
    </row>
    <row r="92" spans="1:5" ht="25.5">
      <c r="A92" s="35" t="s">
        <v>57</v>
      </c>
      <c r="E92" s="40" t="s">
        <v>6677</v>
      </c>
    </row>
    <row r="93" spans="1:5" ht="12.75">
      <c r="A93" t="s">
        <v>58</v>
      </c>
      <c r="E93" s="39" t="s">
        <v>52</v>
      </c>
    </row>
    <row r="94" spans="1:13" ht="12.75">
      <c r="A94" t="s">
        <v>47</v>
      </c>
      <c r="C94" s="31" t="s">
        <v>28</v>
      </c>
      <c r="E94" s="33" t="s">
        <v>6678</v>
      </c>
      <c r="J94" s="32">
        <f>0</f>
      </c>
      <c s="32">
        <f>0</f>
      </c>
      <c s="32">
        <f>0+L95+L99+L103+L107+L111+L115+L119+L123+L127+L131+L135+L139+L143+L147+L151+L155</f>
      </c>
      <c s="32">
        <f>0+M95+M99+M103+M107+M111+M115+M119+M123+M127+M131+M135+M139+M143+M147+M151+M155</f>
      </c>
    </row>
    <row r="95" spans="1:16" ht="25.5">
      <c r="A95" t="s">
        <v>49</v>
      </c>
      <c s="34" t="s">
        <v>96</v>
      </c>
      <c s="34" t="s">
        <v>6679</v>
      </c>
      <c s="35" t="s">
        <v>52</v>
      </c>
      <c s="6" t="s">
        <v>6680</v>
      </c>
      <c s="36" t="s">
        <v>75</v>
      </c>
      <c s="37">
        <v>71.46</v>
      </c>
      <c s="36">
        <v>0</v>
      </c>
      <c s="36">
        <f>ROUND(G95*H95,6)</f>
      </c>
      <c r="L95" s="38">
        <v>0</v>
      </c>
      <c s="32">
        <f>ROUND(ROUND(L95,2)*ROUND(G95,3),2)</f>
      </c>
      <c s="36" t="s">
        <v>6619</v>
      </c>
      <c>
        <f>(M95*21)/100</f>
      </c>
      <c t="s">
        <v>28</v>
      </c>
    </row>
    <row r="96" spans="1:5" ht="12.75">
      <c r="A96" s="35" t="s">
        <v>56</v>
      </c>
      <c r="E96" s="39" t="s">
        <v>52</v>
      </c>
    </row>
    <row r="97" spans="1:5" ht="51">
      <c r="A97" s="35" t="s">
        <v>57</v>
      </c>
      <c r="E97" s="40" t="s">
        <v>6681</v>
      </c>
    </row>
    <row r="98" spans="1:5" ht="12.75">
      <c r="A98" t="s">
        <v>58</v>
      </c>
      <c r="E98" s="39" t="s">
        <v>52</v>
      </c>
    </row>
    <row r="99" spans="1:16" ht="12.75">
      <c r="A99" t="s">
        <v>49</v>
      </c>
      <c s="34" t="s">
        <v>1000</v>
      </c>
      <c s="34" t="s">
        <v>6682</v>
      </c>
      <c s="35" t="s">
        <v>52</v>
      </c>
      <c s="6" t="s">
        <v>6683</v>
      </c>
      <c s="36" t="s">
        <v>75</v>
      </c>
      <c s="37">
        <v>23.202</v>
      </c>
      <c s="36">
        <v>0</v>
      </c>
      <c s="36">
        <f>ROUND(G99*H99,6)</f>
      </c>
      <c r="L99" s="38">
        <v>0</v>
      </c>
      <c s="32">
        <f>ROUND(ROUND(L99,2)*ROUND(G99,3),2)</f>
      </c>
      <c s="36" t="s">
        <v>6619</v>
      </c>
      <c>
        <f>(M99*21)/100</f>
      </c>
      <c t="s">
        <v>28</v>
      </c>
    </row>
    <row r="100" spans="1:5" ht="12.75">
      <c r="A100" s="35" t="s">
        <v>56</v>
      </c>
      <c r="E100" s="39" t="s">
        <v>52</v>
      </c>
    </row>
    <row r="101" spans="1:5" ht="25.5">
      <c r="A101" s="35" t="s">
        <v>57</v>
      </c>
      <c r="E101" s="40" t="s">
        <v>6684</v>
      </c>
    </row>
    <row r="102" spans="1:5" ht="12.75">
      <c r="A102" t="s">
        <v>58</v>
      </c>
      <c r="E102" s="39" t="s">
        <v>52</v>
      </c>
    </row>
    <row r="103" spans="1:16" ht="12.75">
      <c r="A103" t="s">
        <v>49</v>
      </c>
      <c s="34" t="s">
        <v>102</v>
      </c>
      <c s="34" t="s">
        <v>6685</v>
      </c>
      <c s="35" t="s">
        <v>52</v>
      </c>
      <c s="6" t="s">
        <v>6686</v>
      </c>
      <c s="36" t="s">
        <v>648</v>
      </c>
      <c s="37">
        <v>0.735</v>
      </c>
      <c s="36">
        <v>1.06277</v>
      </c>
      <c s="36">
        <f>ROUND(G103*H103,6)</f>
      </c>
      <c r="L103" s="38">
        <v>0</v>
      </c>
      <c s="32">
        <f>ROUND(ROUND(L103,2)*ROUND(G103,3),2)</f>
      </c>
      <c s="36" t="s">
        <v>6619</v>
      </c>
      <c>
        <f>(M103*21)/100</f>
      </c>
      <c t="s">
        <v>28</v>
      </c>
    </row>
    <row r="104" spans="1:5" ht="12.75">
      <c r="A104" s="35" t="s">
        <v>56</v>
      </c>
      <c r="E104" s="39" t="s">
        <v>52</v>
      </c>
    </row>
    <row r="105" spans="1:5" ht="25.5">
      <c r="A105" s="35" t="s">
        <v>57</v>
      </c>
      <c r="E105" s="40" t="s">
        <v>6687</v>
      </c>
    </row>
    <row r="106" spans="1:5" ht="12.75">
      <c r="A106" t="s">
        <v>58</v>
      </c>
      <c r="E106" s="39" t="s">
        <v>52</v>
      </c>
    </row>
    <row r="107" spans="1:16" ht="12.75">
      <c r="A107" t="s">
        <v>49</v>
      </c>
      <c s="34" t="s">
        <v>924</v>
      </c>
      <c s="34" t="s">
        <v>6688</v>
      </c>
      <c s="35" t="s">
        <v>52</v>
      </c>
      <c s="6" t="s">
        <v>6689</v>
      </c>
      <c s="36" t="s">
        <v>75</v>
      </c>
      <c s="37">
        <v>1.624</v>
      </c>
      <c s="36">
        <v>0</v>
      </c>
      <c s="36">
        <f>ROUND(G107*H107,6)</f>
      </c>
      <c r="L107" s="38">
        <v>0</v>
      </c>
      <c s="32">
        <f>ROUND(ROUND(L107,2)*ROUND(G107,3),2)</f>
      </c>
      <c s="36" t="s">
        <v>6619</v>
      </c>
      <c>
        <f>(M107*21)/100</f>
      </c>
      <c t="s">
        <v>28</v>
      </c>
    </row>
    <row r="108" spans="1:5" ht="12.75">
      <c r="A108" s="35" t="s">
        <v>56</v>
      </c>
      <c r="E108" s="39" t="s">
        <v>52</v>
      </c>
    </row>
    <row r="109" spans="1:5" ht="25.5">
      <c r="A109" s="35" t="s">
        <v>57</v>
      </c>
      <c r="E109" s="40" t="s">
        <v>6690</v>
      </c>
    </row>
    <row r="110" spans="1:5" ht="12.75">
      <c r="A110" t="s">
        <v>58</v>
      </c>
      <c r="E110" s="39" t="s">
        <v>52</v>
      </c>
    </row>
    <row r="111" spans="1:16" ht="12.75">
      <c r="A111" t="s">
        <v>49</v>
      </c>
      <c s="34" t="s">
        <v>108</v>
      </c>
      <c s="34" t="s">
        <v>6691</v>
      </c>
      <c s="35" t="s">
        <v>52</v>
      </c>
      <c s="6" t="s">
        <v>6692</v>
      </c>
      <c s="36" t="s">
        <v>54</v>
      </c>
      <c s="37">
        <v>5.8</v>
      </c>
      <c s="36">
        <v>0.00269</v>
      </c>
      <c s="36">
        <f>ROUND(G111*H111,6)</f>
      </c>
      <c r="L111" s="38">
        <v>0</v>
      </c>
      <c s="32">
        <f>ROUND(ROUND(L111,2)*ROUND(G111,3),2)</f>
      </c>
      <c s="36" t="s">
        <v>6619</v>
      </c>
      <c>
        <f>(M111*21)/100</f>
      </c>
      <c t="s">
        <v>28</v>
      </c>
    </row>
    <row r="112" spans="1:5" ht="12.75">
      <c r="A112" s="35" t="s">
        <v>56</v>
      </c>
      <c r="E112" s="39" t="s">
        <v>52</v>
      </c>
    </row>
    <row r="113" spans="1:5" ht="25.5">
      <c r="A113" s="35" t="s">
        <v>57</v>
      </c>
      <c r="E113" s="40" t="s">
        <v>6693</v>
      </c>
    </row>
    <row r="114" spans="1:5" ht="12.75">
      <c r="A114" t="s">
        <v>58</v>
      </c>
      <c r="E114" s="39" t="s">
        <v>52</v>
      </c>
    </row>
    <row r="115" spans="1:16" ht="12.75">
      <c r="A115" t="s">
        <v>49</v>
      </c>
      <c s="34" t="s">
        <v>112</v>
      </c>
      <c s="34" t="s">
        <v>6694</v>
      </c>
      <c s="35" t="s">
        <v>52</v>
      </c>
      <c s="6" t="s">
        <v>6695</v>
      </c>
      <c s="36" t="s">
        <v>54</v>
      </c>
      <c s="37">
        <v>5.8</v>
      </c>
      <c s="36">
        <v>0</v>
      </c>
      <c s="36">
        <f>ROUND(G115*H115,6)</f>
      </c>
      <c r="L115" s="38">
        <v>0</v>
      </c>
      <c s="32">
        <f>ROUND(ROUND(L115,2)*ROUND(G115,3),2)</f>
      </c>
      <c s="36" t="s">
        <v>6619</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6696</v>
      </c>
      <c s="35" t="s">
        <v>52</v>
      </c>
      <c s="6" t="s">
        <v>6697</v>
      </c>
      <c s="36" t="s">
        <v>648</v>
      </c>
      <c s="37">
        <v>0.027</v>
      </c>
      <c s="36">
        <v>1.06277</v>
      </c>
      <c s="36">
        <f>ROUND(G119*H119,6)</f>
      </c>
      <c r="L119" s="38">
        <v>0</v>
      </c>
      <c s="32">
        <f>ROUND(ROUND(L119,2)*ROUND(G119,3),2)</f>
      </c>
      <c s="36" t="s">
        <v>6619</v>
      </c>
      <c>
        <f>(M119*21)/100</f>
      </c>
      <c t="s">
        <v>28</v>
      </c>
    </row>
    <row r="120" spans="1:5" ht="12.75">
      <c r="A120" s="35" t="s">
        <v>56</v>
      </c>
      <c r="E120" s="39" t="s">
        <v>52</v>
      </c>
    </row>
    <row r="121" spans="1:5" ht="25.5">
      <c r="A121" s="35" t="s">
        <v>57</v>
      </c>
      <c r="E121" s="40" t="s">
        <v>6698</v>
      </c>
    </row>
    <row r="122" spans="1:5" ht="12.75">
      <c r="A122" t="s">
        <v>58</v>
      </c>
      <c r="E122" s="39" t="s">
        <v>52</v>
      </c>
    </row>
    <row r="123" spans="1:16" ht="12.75">
      <c r="A123" t="s">
        <v>49</v>
      </c>
      <c s="34" t="s">
        <v>120</v>
      </c>
      <c s="34" t="s">
        <v>6699</v>
      </c>
      <c s="35" t="s">
        <v>52</v>
      </c>
      <c s="6" t="s">
        <v>6700</v>
      </c>
      <c s="36" t="s">
        <v>75</v>
      </c>
      <c s="37">
        <v>0.461</v>
      </c>
      <c s="36">
        <v>0</v>
      </c>
      <c s="36">
        <f>ROUND(G123*H123,6)</f>
      </c>
      <c r="L123" s="38">
        <v>0</v>
      </c>
      <c s="32">
        <f>ROUND(ROUND(L123,2)*ROUND(G123,3),2)</f>
      </c>
      <c s="36" t="s">
        <v>6619</v>
      </c>
      <c>
        <f>(M123*21)/100</f>
      </c>
      <c t="s">
        <v>28</v>
      </c>
    </row>
    <row r="124" spans="1:5" ht="12.75">
      <c r="A124" s="35" t="s">
        <v>56</v>
      </c>
      <c r="E124" s="39" t="s">
        <v>52</v>
      </c>
    </row>
    <row r="125" spans="1:5" ht="63.75">
      <c r="A125" s="35" t="s">
        <v>57</v>
      </c>
      <c r="E125" s="40" t="s">
        <v>6701</v>
      </c>
    </row>
    <row r="126" spans="1:5" ht="12.75">
      <c r="A126" t="s">
        <v>58</v>
      </c>
      <c r="E126" s="39" t="s">
        <v>52</v>
      </c>
    </row>
    <row r="127" spans="1:16" ht="12.75">
      <c r="A127" t="s">
        <v>49</v>
      </c>
      <c s="34" t="s">
        <v>124</v>
      </c>
      <c s="34" t="s">
        <v>6702</v>
      </c>
      <c s="35" t="s">
        <v>52</v>
      </c>
      <c s="6" t="s">
        <v>6703</v>
      </c>
      <c s="36" t="s">
        <v>75</v>
      </c>
      <c s="37">
        <v>0.112</v>
      </c>
      <c s="36">
        <v>0</v>
      </c>
      <c s="36">
        <f>ROUND(G127*H127,6)</f>
      </c>
      <c r="L127" s="38">
        <v>0</v>
      </c>
      <c s="32">
        <f>ROUND(ROUND(L127,2)*ROUND(G127,3),2)</f>
      </c>
      <c s="36" t="s">
        <v>6619</v>
      </c>
      <c>
        <f>(M127*21)/100</f>
      </c>
      <c t="s">
        <v>28</v>
      </c>
    </row>
    <row r="128" spans="1:5" ht="12.75">
      <c r="A128" s="35" t="s">
        <v>56</v>
      </c>
      <c r="E128" s="39" t="s">
        <v>52</v>
      </c>
    </row>
    <row r="129" spans="1:5" ht="12.75">
      <c r="A129" s="35" t="s">
        <v>57</v>
      </c>
      <c r="E129" s="40" t="s">
        <v>6704</v>
      </c>
    </row>
    <row r="130" spans="1:5" ht="12.75">
      <c r="A130" t="s">
        <v>58</v>
      </c>
      <c r="E130" s="39" t="s">
        <v>52</v>
      </c>
    </row>
    <row r="131" spans="1:16" ht="12.75">
      <c r="A131" t="s">
        <v>49</v>
      </c>
      <c s="34" t="s">
        <v>128</v>
      </c>
      <c s="34" t="s">
        <v>6705</v>
      </c>
      <c s="35" t="s">
        <v>52</v>
      </c>
      <c s="6" t="s">
        <v>6706</v>
      </c>
      <c s="36" t="s">
        <v>75</v>
      </c>
      <c s="37">
        <v>1.323</v>
      </c>
      <c s="36">
        <v>0</v>
      </c>
      <c s="36">
        <f>ROUND(G131*H131,6)</f>
      </c>
      <c r="L131" s="38">
        <v>0</v>
      </c>
      <c s="32">
        <f>ROUND(ROUND(L131,2)*ROUND(G131,3),2)</f>
      </c>
      <c s="36" t="s">
        <v>6619</v>
      </c>
      <c>
        <f>(M131*21)/100</f>
      </c>
      <c t="s">
        <v>28</v>
      </c>
    </row>
    <row r="132" spans="1:5" ht="12.75">
      <c r="A132" s="35" t="s">
        <v>56</v>
      </c>
      <c r="E132" s="39" t="s">
        <v>52</v>
      </c>
    </row>
    <row r="133" spans="1:5" ht="12.75">
      <c r="A133" s="35" t="s">
        <v>57</v>
      </c>
      <c r="E133" s="40" t="s">
        <v>6707</v>
      </c>
    </row>
    <row r="134" spans="1:5" ht="12.75">
      <c r="A134" t="s">
        <v>58</v>
      </c>
      <c r="E134" s="39" t="s">
        <v>52</v>
      </c>
    </row>
    <row r="135" spans="1:16" ht="12.75">
      <c r="A135" t="s">
        <v>49</v>
      </c>
      <c s="34" t="s">
        <v>132</v>
      </c>
      <c s="34" t="s">
        <v>6708</v>
      </c>
      <c s="35" t="s">
        <v>52</v>
      </c>
      <c s="6" t="s">
        <v>6709</v>
      </c>
      <c s="36" t="s">
        <v>54</v>
      </c>
      <c s="37">
        <v>10.442</v>
      </c>
      <c s="36">
        <v>0.00264</v>
      </c>
      <c s="36">
        <f>ROUND(G135*H135,6)</f>
      </c>
      <c r="L135" s="38">
        <v>0</v>
      </c>
      <c s="32">
        <f>ROUND(ROUND(L135,2)*ROUND(G135,3),2)</f>
      </c>
      <c s="36" t="s">
        <v>6619</v>
      </c>
      <c>
        <f>(M135*21)/100</f>
      </c>
      <c t="s">
        <v>28</v>
      </c>
    </row>
    <row r="136" spans="1:5" ht="12.75">
      <c r="A136" s="35" t="s">
        <v>56</v>
      </c>
      <c r="E136" s="39" t="s">
        <v>52</v>
      </c>
    </row>
    <row r="137" spans="1:5" ht="89.25">
      <c r="A137" s="35" t="s">
        <v>57</v>
      </c>
      <c r="E137" s="40" t="s">
        <v>6710</v>
      </c>
    </row>
    <row r="138" spans="1:5" ht="12.75">
      <c r="A138" t="s">
        <v>58</v>
      </c>
      <c r="E138" s="39" t="s">
        <v>52</v>
      </c>
    </row>
    <row r="139" spans="1:16" ht="12.75">
      <c r="A139" t="s">
        <v>49</v>
      </c>
      <c s="34" t="s">
        <v>136</v>
      </c>
      <c s="34" t="s">
        <v>6711</v>
      </c>
      <c s="35" t="s">
        <v>52</v>
      </c>
      <c s="6" t="s">
        <v>6712</v>
      </c>
      <c s="36" t="s">
        <v>54</v>
      </c>
      <c s="37">
        <v>10.442</v>
      </c>
      <c s="36">
        <v>0</v>
      </c>
      <c s="36">
        <f>ROUND(G139*H139,6)</f>
      </c>
      <c r="L139" s="38">
        <v>0</v>
      </c>
      <c s="32">
        <f>ROUND(ROUND(L139,2)*ROUND(G139,3),2)</f>
      </c>
      <c s="36" t="s">
        <v>6619</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6713</v>
      </c>
      <c s="35" t="s">
        <v>52</v>
      </c>
      <c s="6" t="s">
        <v>6714</v>
      </c>
      <c s="36" t="s">
        <v>648</v>
      </c>
      <c s="37">
        <v>0.106</v>
      </c>
      <c s="36">
        <v>1.06062</v>
      </c>
      <c s="36">
        <f>ROUND(G143*H143,6)</f>
      </c>
      <c r="L143" s="38">
        <v>0</v>
      </c>
      <c s="32">
        <f>ROUND(ROUND(L143,2)*ROUND(G143,3),2)</f>
      </c>
      <c s="36" t="s">
        <v>6619</v>
      </c>
      <c>
        <f>(M143*21)/100</f>
      </c>
      <c t="s">
        <v>28</v>
      </c>
    </row>
    <row r="144" spans="1:5" ht="12.75">
      <c r="A144" s="35" t="s">
        <v>56</v>
      </c>
      <c r="E144" s="39" t="s">
        <v>52</v>
      </c>
    </row>
    <row r="145" spans="1:5" ht="12.75">
      <c r="A145" s="35" t="s">
        <v>57</v>
      </c>
      <c r="E145" s="40" t="s">
        <v>6715</v>
      </c>
    </row>
    <row r="146" spans="1:5" ht="12.75">
      <c r="A146" t="s">
        <v>58</v>
      </c>
      <c r="E146" s="39" t="s">
        <v>52</v>
      </c>
    </row>
    <row r="147" spans="1:16" ht="12.75">
      <c r="A147" t="s">
        <v>49</v>
      </c>
      <c s="34" t="s">
        <v>143</v>
      </c>
      <c s="34" t="s">
        <v>6716</v>
      </c>
      <c s="35" t="s">
        <v>52</v>
      </c>
      <c s="6" t="s">
        <v>6717</v>
      </c>
      <c s="36" t="s">
        <v>54</v>
      </c>
      <c s="37">
        <v>0.761</v>
      </c>
      <c s="36">
        <v>0.10627</v>
      </c>
      <c s="36">
        <f>ROUND(G147*H147,6)</f>
      </c>
      <c r="L147" s="38">
        <v>0</v>
      </c>
      <c s="32">
        <f>ROUND(ROUND(L147,2)*ROUND(G147,3),2)</f>
      </c>
      <c s="36" t="s">
        <v>6619</v>
      </c>
      <c>
        <f>(M147*21)/100</f>
      </c>
      <c t="s">
        <v>28</v>
      </c>
    </row>
    <row r="148" spans="1:5" ht="12.75">
      <c r="A148" s="35" t="s">
        <v>56</v>
      </c>
      <c r="E148" s="39" t="s">
        <v>52</v>
      </c>
    </row>
    <row r="149" spans="1:5" ht="51">
      <c r="A149" s="35" t="s">
        <v>57</v>
      </c>
      <c r="E149" s="40" t="s">
        <v>6718</v>
      </c>
    </row>
    <row r="150" spans="1:5" ht="12.75">
      <c r="A150" t="s">
        <v>58</v>
      </c>
      <c r="E150" s="39" t="s">
        <v>52</v>
      </c>
    </row>
    <row r="151" spans="1:16" ht="12.75">
      <c r="A151" t="s">
        <v>49</v>
      </c>
      <c s="34" t="s">
        <v>147</v>
      </c>
      <c s="34" t="s">
        <v>6719</v>
      </c>
      <c s="35" t="s">
        <v>52</v>
      </c>
      <c s="6" t="s">
        <v>6720</v>
      </c>
      <c s="36" t="s">
        <v>648</v>
      </c>
      <c s="37">
        <v>0.174</v>
      </c>
      <c s="36">
        <v>1.0594</v>
      </c>
      <c s="36">
        <f>ROUND(G151*H151,6)</f>
      </c>
      <c r="L151" s="38">
        <v>0</v>
      </c>
      <c s="32">
        <f>ROUND(ROUND(L151,2)*ROUND(G151,3),2)</f>
      </c>
      <c s="36" t="s">
        <v>6619</v>
      </c>
      <c>
        <f>(M151*21)/100</f>
      </c>
      <c t="s">
        <v>28</v>
      </c>
    </row>
    <row r="152" spans="1:5" ht="12.75">
      <c r="A152" s="35" t="s">
        <v>56</v>
      </c>
      <c r="E152" s="39" t="s">
        <v>52</v>
      </c>
    </row>
    <row r="153" spans="1:5" ht="25.5">
      <c r="A153" s="35" t="s">
        <v>57</v>
      </c>
      <c r="E153" s="40" t="s">
        <v>6721</v>
      </c>
    </row>
    <row r="154" spans="1:5" ht="12.75">
      <c r="A154" t="s">
        <v>58</v>
      </c>
      <c r="E154" s="39" t="s">
        <v>52</v>
      </c>
    </row>
    <row r="155" spans="1:16" ht="25.5">
      <c r="A155" t="s">
        <v>49</v>
      </c>
      <c s="34" t="s">
        <v>170</v>
      </c>
      <c s="34" t="s">
        <v>6722</v>
      </c>
      <c s="35" t="s">
        <v>52</v>
      </c>
      <c s="6" t="s">
        <v>6723</v>
      </c>
      <c s="36" t="s">
        <v>54</v>
      </c>
      <c s="37">
        <v>4.35</v>
      </c>
      <c s="36">
        <v>1.020361</v>
      </c>
      <c s="36">
        <f>ROUND(G155*H155,6)</f>
      </c>
      <c r="L155" s="38">
        <v>0</v>
      </c>
      <c s="32">
        <f>ROUND(ROUND(L155,2)*ROUND(G155,3),2)</f>
      </c>
      <c s="36" t="s">
        <v>1063</v>
      </c>
      <c>
        <f>(M155*21)/100</f>
      </c>
      <c t="s">
        <v>28</v>
      </c>
    </row>
    <row r="156" spans="1:5" ht="12.75">
      <c r="A156" s="35" t="s">
        <v>56</v>
      </c>
      <c r="E156" s="39" t="s">
        <v>52</v>
      </c>
    </row>
    <row r="157" spans="1:5" ht="25.5">
      <c r="A157" s="35" t="s">
        <v>57</v>
      </c>
      <c r="E157" s="40" t="s">
        <v>6724</v>
      </c>
    </row>
    <row r="158" spans="1:5" ht="12.75">
      <c r="A158" t="s">
        <v>58</v>
      </c>
      <c r="E158" s="39" t="s">
        <v>52</v>
      </c>
    </row>
    <row r="159" spans="1:13" ht="12.75">
      <c r="A159" t="s">
        <v>47</v>
      </c>
      <c r="C159" s="31" t="s">
        <v>26</v>
      </c>
      <c r="E159" s="33" t="s">
        <v>6725</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6726</v>
      </c>
      <c s="35" t="s">
        <v>52</v>
      </c>
      <c s="6" t="s">
        <v>6727</v>
      </c>
      <c s="36" t="s">
        <v>54</v>
      </c>
      <c s="37">
        <v>158.3</v>
      </c>
      <c s="36">
        <v>0.18415</v>
      </c>
      <c s="36">
        <f>ROUND(G160*H160,6)</f>
      </c>
      <c r="L160" s="38">
        <v>0</v>
      </c>
      <c s="32">
        <f>ROUND(ROUND(L160,2)*ROUND(G160,3),2)</f>
      </c>
      <c s="36" t="s">
        <v>6619</v>
      </c>
      <c>
        <f>(M160*21)/100</f>
      </c>
      <c t="s">
        <v>28</v>
      </c>
    </row>
    <row r="161" spans="1:5" ht="12.75">
      <c r="A161" s="35" t="s">
        <v>56</v>
      </c>
      <c r="E161" s="39" t="s">
        <v>52</v>
      </c>
    </row>
    <row r="162" spans="1:5" ht="38.25">
      <c r="A162" s="35" t="s">
        <v>57</v>
      </c>
      <c r="E162" s="40" t="s">
        <v>6728</v>
      </c>
    </row>
    <row r="163" spans="1:5" ht="12.75">
      <c r="A163" t="s">
        <v>58</v>
      </c>
      <c r="E163" s="39" t="s">
        <v>52</v>
      </c>
    </row>
    <row r="164" spans="1:16" ht="12.75">
      <c r="A164" t="s">
        <v>49</v>
      </c>
      <c s="34" t="s">
        <v>178</v>
      </c>
      <c s="34" t="s">
        <v>6729</v>
      </c>
      <c s="35" t="s">
        <v>52</v>
      </c>
      <c s="6" t="s">
        <v>6730</v>
      </c>
      <c s="36" t="s">
        <v>105</v>
      </c>
      <c s="37">
        <v>46</v>
      </c>
      <c s="36">
        <v>0.00934</v>
      </c>
      <c s="36">
        <f>ROUND(G164*H164,6)</f>
      </c>
      <c r="L164" s="38">
        <v>0</v>
      </c>
      <c s="32">
        <f>ROUND(ROUND(L164,2)*ROUND(G164,3),2)</f>
      </c>
      <c s="36" t="s">
        <v>6619</v>
      </c>
      <c>
        <f>(M164*21)/100</f>
      </c>
      <c t="s">
        <v>28</v>
      </c>
    </row>
    <row r="165" spans="1:5" ht="12.75">
      <c r="A165" s="35" t="s">
        <v>56</v>
      </c>
      <c r="E165" s="39" t="s">
        <v>52</v>
      </c>
    </row>
    <row r="166" spans="1:5" ht="38.25">
      <c r="A166" s="35" t="s">
        <v>57</v>
      </c>
      <c r="E166" s="40" t="s">
        <v>6731</v>
      </c>
    </row>
    <row r="167" spans="1:5" ht="12.75">
      <c r="A167" t="s">
        <v>58</v>
      </c>
      <c r="E167" s="39" t="s">
        <v>52</v>
      </c>
    </row>
    <row r="168" spans="1:16" ht="12.75">
      <c r="A168" t="s">
        <v>49</v>
      </c>
      <c s="34" t="s">
        <v>181</v>
      </c>
      <c s="34" t="s">
        <v>6732</v>
      </c>
      <c s="35" t="s">
        <v>52</v>
      </c>
      <c s="6" t="s">
        <v>6733</v>
      </c>
      <c s="36" t="s">
        <v>67</v>
      </c>
      <c s="37">
        <v>6</v>
      </c>
      <c s="36">
        <v>0.02071</v>
      </c>
      <c s="36">
        <f>ROUND(G168*H168,6)</f>
      </c>
      <c r="L168" s="38">
        <v>0</v>
      </c>
      <c s="32">
        <f>ROUND(ROUND(L168,2)*ROUND(G168,3),2)</f>
      </c>
      <c s="36" t="s">
        <v>6619</v>
      </c>
      <c>
        <f>(M168*21)/100</f>
      </c>
      <c t="s">
        <v>28</v>
      </c>
    </row>
    <row r="169" spans="1:5" ht="12.75">
      <c r="A169" s="35" t="s">
        <v>56</v>
      </c>
      <c r="E169" s="39" t="s">
        <v>52</v>
      </c>
    </row>
    <row r="170" spans="1:5" ht="12.75">
      <c r="A170" s="35" t="s">
        <v>57</v>
      </c>
      <c r="E170" s="40" t="s">
        <v>6734</v>
      </c>
    </row>
    <row r="171" spans="1:5" ht="12.75">
      <c r="A171" t="s">
        <v>58</v>
      </c>
      <c r="E171" s="39" t="s">
        <v>52</v>
      </c>
    </row>
    <row r="172" spans="1:16" ht="12.75">
      <c r="A172" t="s">
        <v>49</v>
      </c>
      <c s="34" t="s">
        <v>185</v>
      </c>
      <c s="34" t="s">
        <v>6735</v>
      </c>
      <c s="35" t="s">
        <v>52</v>
      </c>
      <c s="6" t="s">
        <v>6736</v>
      </c>
      <c s="36" t="s">
        <v>67</v>
      </c>
      <c s="37">
        <v>3</v>
      </c>
      <c s="36">
        <v>0.02375</v>
      </c>
      <c s="36">
        <f>ROUND(G172*H172,6)</f>
      </c>
      <c r="L172" s="38">
        <v>0</v>
      </c>
      <c s="32">
        <f>ROUND(ROUND(L172,2)*ROUND(G172,3),2)</f>
      </c>
      <c s="36" t="s">
        <v>6619</v>
      </c>
      <c>
        <f>(M172*21)/100</f>
      </c>
      <c t="s">
        <v>28</v>
      </c>
    </row>
    <row r="173" spans="1:5" ht="12.75">
      <c r="A173" s="35" t="s">
        <v>56</v>
      </c>
      <c r="E173" s="39" t="s">
        <v>52</v>
      </c>
    </row>
    <row r="174" spans="1:5" ht="12.75">
      <c r="A174" s="35" t="s">
        <v>57</v>
      </c>
      <c r="E174" s="40" t="s">
        <v>6737</v>
      </c>
    </row>
    <row r="175" spans="1:5" ht="12.75">
      <c r="A175" t="s">
        <v>58</v>
      </c>
      <c r="E175" s="39" t="s">
        <v>52</v>
      </c>
    </row>
    <row r="176" spans="1:16" ht="12.75">
      <c r="A176" t="s">
        <v>49</v>
      </c>
      <c s="34" t="s">
        <v>925</v>
      </c>
      <c s="34" t="s">
        <v>6738</v>
      </c>
      <c s="35" t="s">
        <v>52</v>
      </c>
      <c s="6" t="s">
        <v>6739</v>
      </c>
      <c s="36" t="s">
        <v>67</v>
      </c>
      <c s="37">
        <v>3</v>
      </c>
      <c s="36">
        <v>0.03352</v>
      </c>
      <c s="36">
        <f>ROUND(G176*H176,6)</f>
      </c>
      <c r="L176" s="38">
        <v>0</v>
      </c>
      <c s="32">
        <f>ROUND(ROUND(L176,2)*ROUND(G176,3),2)</f>
      </c>
      <c s="36" t="s">
        <v>6619</v>
      </c>
      <c>
        <f>(M176*21)/100</f>
      </c>
      <c t="s">
        <v>28</v>
      </c>
    </row>
    <row r="177" spans="1:5" ht="12.75">
      <c r="A177" s="35" t="s">
        <v>56</v>
      </c>
      <c r="E177" s="39" t="s">
        <v>52</v>
      </c>
    </row>
    <row r="178" spans="1:5" ht="12.75">
      <c r="A178" s="35" t="s">
        <v>57</v>
      </c>
      <c r="E178" s="40" t="s">
        <v>6740</v>
      </c>
    </row>
    <row r="179" spans="1:5" ht="12.75">
      <c r="A179" t="s">
        <v>58</v>
      </c>
      <c r="E179" s="39" t="s">
        <v>52</v>
      </c>
    </row>
    <row r="180" spans="1:16" ht="12.75">
      <c r="A180" t="s">
        <v>49</v>
      </c>
      <c s="34" t="s">
        <v>926</v>
      </c>
      <c s="34" t="s">
        <v>6741</v>
      </c>
      <c s="35" t="s">
        <v>52</v>
      </c>
      <c s="6" t="s">
        <v>6742</v>
      </c>
      <c s="36" t="s">
        <v>67</v>
      </c>
      <c s="37">
        <v>1</v>
      </c>
      <c s="36">
        <v>0.04072</v>
      </c>
      <c s="36">
        <f>ROUND(G180*H180,6)</f>
      </c>
      <c r="L180" s="38">
        <v>0</v>
      </c>
      <c s="32">
        <f>ROUND(ROUND(L180,2)*ROUND(G180,3),2)</f>
      </c>
      <c s="36" t="s">
        <v>6619</v>
      </c>
      <c>
        <f>(M180*21)/100</f>
      </c>
      <c t="s">
        <v>28</v>
      </c>
    </row>
    <row r="181" spans="1:5" ht="12.75">
      <c r="A181" s="35" t="s">
        <v>56</v>
      </c>
      <c r="E181" s="39" t="s">
        <v>52</v>
      </c>
    </row>
    <row r="182" spans="1:5" ht="12.75">
      <c r="A182" s="35" t="s">
        <v>57</v>
      </c>
      <c r="E182" s="40" t="s">
        <v>6743</v>
      </c>
    </row>
    <row r="183" spans="1:5" ht="12.75">
      <c r="A183" t="s">
        <v>58</v>
      </c>
      <c r="E183" s="39" t="s">
        <v>52</v>
      </c>
    </row>
    <row r="184" spans="1:16" ht="12.75">
      <c r="A184" t="s">
        <v>49</v>
      </c>
      <c s="34" t="s">
        <v>831</v>
      </c>
      <c s="34" t="s">
        <v>6744</v>
      </c>
      <c s="35" t="s">
        <v>52</v>
      </c>
      <c s="6" t="s">
        <v>6745</v>
      </c>
      <c s="36" t="s">
        <v>67</v>
      </c>
      <c s="37">
        <v>1</v>
      </c>
      <c s="36">
        <v>0.04892</v>
      </c>
      <c s="36">
        <f>ROUND(G184*H184,6)</f>
      </c>
      <c r="L184" s="38">
        <v>0</v>
      </c>
      <c s="32">
        <f>ROUND(ROUND(L184,2)*ROUND(G184,3),2)</f>
      </c>
      <c s="36" t="s">
        <v>6619</v>
      </c>
      <c>
        <f>(M184*21)/100</f>
      </c>
      <c t="s">
        <v>28</v>
      </c>
    </row>
    <row r="185" spans="1:5" ht="12.75">
      <c r="A185" s="35" t="s">
        <v>56</v>
      </c>
      <c r="E185" s="39" t="s">
        <v>52</v>
      </c>
    </row>
    <row r="186" spans="1:5" ht="12.75">
      <c r="A186" s="35" t="s">
        <v>57</v>
      </c>
      <c r="E186" s="40" t="s">
        <v>6746</v>
      </c>
    </row>
    <row r="187" spans="1:5" ht="12.75">
      <c r="A187" t="s">
        <v>58</v>
      </c>
      <c r="E187" s="39" t="s">
        <v>52</v>
      </c>
    </row>
    <row r="188" spans="1:16" ht="25.5">
      <c r="A188" t="s">
        <v>49</v>
      </c>
      <c s="34" t="s">
        <v>188</v>
      </c>
      <c s="34" t="s">
        <v>6747</v>
      </c>
      <c s="35" t="s">
        <v>52</v>
      </c>
      <c s="6" t="s">
        <v>6748</v>
      </c>
      <c s="36" t="s">
        <v>67</v>
      </c>
      <c s="37">
        <v>1</v>
      </c>
      <c s="36">
        <v>0.02628</v>
      </c>
      <c s="36">
        <f>ROUND(G188*H188,6)</f>
      </c>
      <c r="L188" s="38">
        <v>0</v>
      </c>
      <c s="32">
        <f>ROUND(ROUND(L188,2)*ROUND(G188,3),2)</f>
      </c>
      <c s="36" t="s">
        <v>6619</v>
      </c>
      <c>
        <f>(M188*21)/100</f>
      </c>
      <c t="s">
        <v>28</v>
      </c>
    </row>
    <row r="189" spans="1:5" ht="12.75">
      <c r="A189" s="35" t="s">
        <v>56</v>
      </c>
      <c r="E189" s="39" t="s">
        <v>52</v>
      </c>
    </row>
    <row r="190" spans="1:5" ht="12.75">
      <c r="A190" s="35" t="s">
        <v>57</v>
      </c>
      <c r="E190" s="40" t="s">
        <v>6749</v>
      </c>
    </row>
    <row r="191" spans="1:5" ht="12.75">
      <c r="A191" t="s">
        <v>58</v>
      </c>
      <c r="E191" s="39" t="s">
        <v>52</v>
      </c>
    </row>
    <row r="192" spans="1:16" ht="25.5">
      <c r="A192" t="s">
        <v>49</v>
      </c>
      <c s="34" t="s">
        <v>192</v>
      </c>
      <c s="34" t="s">
        <v>6750</v>
      </c>
      <c s="35" t="s">
        <v>52</v>
      </c>
      <c s="6" t="s">
        <v>6751</v>
      </c>
      <c s="36" t="s">
        <v>67</v>
      </c>
      <c s="37">
        <v>1</v>
      </c>
      <c s="36">
        <v>0.03428</v>
      </c>
      <c s="36">
        <f>ROUND(G192*H192,6)</f>
      </c>
      <c r="L192" s="38">
        <v>0</v>
      </c>
      <c s="32">
        <f>ROUND(ROUND(L192,2)*ROUND(G192,3),2)</f>
      </c>
      <c s="36" t="s">
        <v>6619</v>
      </c>
      <c>
        <f>(M192*21)/100</f>
      </c>
      <c t="s">
        <v>28</v>
      </c>
    </row>
    <row r="193" spans="1:5" ht="12.75">
      <c r="A193" s="35" t="s">
        <v>56</v>
      </c>
      <c r="E193" s="39" t="s">
        <v>52</v>
      </c>
    </row>
    <row r="194" spans="1:5" ht="12.75">
      <c r="A194" s="35" t="s">
        <v>57</v>
      </c>
      <c r="E194" s="40" t="s">
        <v>6752</v>
      </c>
    </row>
    <row r="195" spans="1:5" ht="12.75">
      <c r="A195" t="s">
        <v>58</v>
      </c>
      <c r="E195" s="39" t="s">
        <v>52</v>
      </c>
    </row>
    <row r="196" spans="1:16" ht="12.75">
      <c r="A196" t="s">
        <v>49</v>
      </c>
      <c s="34" t="s">
        <v>196</v>
      </c>
      <c s="34" t="s">
        <v>6753</v>
      </c>
      <c s="35" t="s">
        <v>52</v>
      </c>
      <c s="6" t="s">
        <v>6754</v>
      </c>
      <c s="36" t="s">
        <v>54</v>
      </c>
      <c s="37">
        <v>49.016</v>
      </c>
      <c s="36">
        <v>0.00984</v>
      </c>
      <c s="36">
        <f>ROUND(G196*H196,6)</f>
      </c>
      <c r="L196" s="38">
        <v>0</v>
      </c>
      <c s="32">
        <f>ROUND(ROUND(L196,2)*ROUND(G196,3),2)</f>
      </c>
      <c s="36" t="s">
        <v>6619</v>
      </c>
      <c>
        <f>(M196*21)/100</f>
      </c>
      <c t="s">
        <v>28</v>
      </c>
    </row>
    <row r="197" spans="1:5" ht="12.75">
      <c r="A197" s="35" t="s">
        <v>56</v>
      </c>
      <c r="E197" s="39" t="s">
        <v>52</v>
      </c>
    </row>
    <row r="198" spans="1:5" ht="38.25">
      <c r="A198" s="35" t="s">
        <v>57</v>
      </c>
      <c r="E198" s="40" t="s">
        <v>6755</v>
      </c>
    </row>
    <row r="199" spans="1:5" ht="12.75">
      <c r="A199" t="s">
        <v>58</v>
      </c>
      <c r="E199" s="39" t="s">
        <v>52</v>
      </c>
    </row>
    <row r="200" spans="1:16" ht="12.75">
      <c r="A200" t="s">
        <v>49</v>
      </c>
      <c s="34" t="s">
        <v>200</v>
      </c>
      <c s="34" t="s">
        <v>6756</v>
      </c>
      <c s="35" t="s">
        <v>52</v>
      </c>
      <c s="6" t="s">
        <v>6757</v>
      </c>
      <c s="36" t="s">
        <v>54</v>
      </c>
      <c s="37">
        <v>49.016</v>
      </c>
      <c s="36">
        <v>0</v>
      </c>
      <c s="36">
        <f>ROUND(G200*H200,6)</f>
      </c>
      <c r="L200" s="38">
        <v>0</v>
      </c>
      <c s="32">
        <f>ROUND(ROUND(L200,2)*ROUND(G200,3),2)</f>
      </c>
      <c s="36" t="s">
        <v>6619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6758</v>
      </c>
      <c s="35" t="s">
        <v>52</v>
      </c>
      <c s="6" t="s">
        <v>6759</v>
      </c>
      <c s="36" t="s">
        <v>648</v>
      </c>
      <c s="37">
        <v>0.486</v>
      </c>
      <c s="36">
        <v>1.04575</v>
      </c>
      <c s="36">
        <f>ROUND(G204*H204,6)</f>
      </c>
      <c r="L204" s="38">
        <v>0</v>
      </c>
      <c s="32">
        <f>ROUND(ROUND(L204,2)*ROUND(G204,3),2)</f>
      </c>
      <c s="36" t="s">
        <v>6619</v>
      </c>
      <c>
        <f>(M204*21)/100</f>
      </c>
      <c t="s">
        <v>28</v>
      </c>
    </row>
    <row r="205" spans="1:5" ht="12.75">
      <c r="A205" s="35" t="s">
        <v>56</v>
      </c>
      <c r="E205" s="39" t="s">
        <v>52</v>
      </c>
    </row>
    <row r="206" spans="1:5" ht="38.25">
      <c r="A206" s="35" t="s">
        <v>57</v>
      </c>
      <c r="E206" s="40" t="s">
        <v>6760</v>
      </c>
    </row>
    <row r="207" spans="1:5" ht="12.75">
      <c r="A207" t="s">
        <v>58</v>
      </c>
      <c r="E207" s="39" t="s">
        <v>52</v>
      </c>
    </row>
    <row r="208" spans="1:16" ht="12.75">
      <c r="A208" t="s">
        <v>49</v>
      </c>
      <c s="34" t="s">
        <v>207</v>
      </c>
      <c s="34" t="s">
        <v>6761</v>
      </c>
      <c s="35" t="s">
        <v>52</v>
      </c>
      <c s="6" t="s">
        <v>6762</v>
      </c>
      <c s="36" t="s">
        <v>648</v>
      </c>
      <c s="37">
        <v>0.102</v>
      </c>
      <c s="36">
        <v>1.06277</v>
      </c>
      <c s="36">
        <f>ROUND(G208*H208,6)</f>
      </c>
      <c r="L208" s="38">
        <v>0</v>
      </c>
      <c s="32">
        <f>ROUND(ROUND(L208,2)*ROUND(G208,3),2)</f>
      </c>
      <c s="36" t="s">
        <v>6619</v>
      </c>
      <c>
        <f>(M208*21)/100</f>
      </c>
      <c t="s">
        <v>28</v>
      </c>
    </row>
    <row r="209" spans="1:5" ht="12.75">
      <c r="A209" s="35" t="s">
        <v>56</v>
      </c>
      <c r="E209" s="39" t="s">
        <v>52</v>
      </c>
    </row>
    <row r="210" spans="1:5" ht="12.75">
      <c r="A210" s="35" t="s">
        <v>57</v>
      </c>
      <c r="E210" s="40" t="s">
        <v>6763</v>
      </c>
    </row>
    <row r="211" spans="1:5" ht="12.75">
      <c r="A211" t="s">
        <v>58</v>
      </c>
      <c r="E211" s="39" t="s">
        <v>52</v>
      </c>
    </row>
    <row r="212" spans="1:16" ht="12.75">
      <c r="A212" t="s">
        <v>49</v>
      </c>
      <c s="34" t="s">
        <v>210</v>
      </c>
      <c s="34" t="s">
        <v>6764</v>
      </c>
      <c s="35" t="s">
        <v>52</v>
      </c>
      <c s="6" t="s">
        <v>6765</v>
      </c>
      <c s="36" t="s">
        <v>54</v>
      </c>
      <c s="37">
        <v>35.28</v>
      </c>
      <c s="36">
        <v>0.06172</v>
      </c>
      <c s="36">
        <f>ROUND(G212*H212,6)</f>
      </c>
      <c r="L212" s="38">
        <v>0</v>
      </c>
      <c s="32">
        <f>ROUND(ROUND(L212,2)*ROUND(G212,3),2)</f>
      </c>
      <c s="36" t="s">
        <v>6619</v>
      </c>
      <c>
        <f>(M212*21)/100</f>
      </c>
      <c t="s">
        <v>28</v>
      </c>
    </row>
    <row r="213" spans="1:5" ht="12.75">
      <c r="A213" s="35" t="s">
        <v>56</v>
      </c>
      <c r="E213" s="39" t="s">
        <v>52</v>
      </c>
    </row>
    <row r="214" spans="1:5" ht="38.25">
      <c r="A214" s="35" t="s">
        <v>57</v>
      </c>
      <c r="E214" s="40" t="s">
        <v>6766</v>
      </c>
    </row>
    <row r="215" spans="1:5" ht="12.75">
      <c r="A215" t="s">
        <v>58</v>
      </c>
      <c r="E215" s="39" t="s">
        <v>52</v>
      </c>
    </row>
    <row r="216" spans="1:16" ht="12.75">
      <c r="A216" t="s">
        <v>49</v>
      </c>
      <c s="34" t="s">
        <v>214</v>
      </c>
      <c s="34" t="s">
        <v>6767</v>
      </c>
      <c s="35" t="s">
        <v>52</v>
      </c>
      <c s="6" t="s">
        <v>6768</v>
      </c>
      <c s="36" t="s">
        <v>54</v>
      </c>
      <c s="37">
        <v>311.08</v>
      </c>
      <c s="36">
        <v>0.07921</v>
      </c>
      <c s="36">
        <f>ROUND(G216*H216,6)</f>
      </c>
      <c r="L216" s="38">
        <v>0</v>
      </c>
      <c s="32">
        <f>ROUND(ROUND(L216,2)*ROUND(G216,3),2)</f>
      </c>
      <c s="36" t="s">
        <v>6619</v>
      </c>
      <c>
        <f>(M216*21)/100</f>
      </c>
      <c t="s">
        <v>28</v>
      </c>
    </row>
    <row r="217" spans="1:5" ht="12.75">
      <c r="A217" s="35" t="s">
        <v>56</v>
      </c>
      <c r="E217" s="39" t="s">
        <v>52</v>
      </c>
    </row>
    <row r="218" spans="1:5" ht="153">
      <c r="A218" s="35" t="s">
        <v>57</v>
      </c>
      <c r="E218" s="40" t="s">
        <v>6769</v>
      </c>
    </row>
    <row r="219" spans="1:5" ht="12.75">
      <c r="A219" t="s">
        <v>58</v>
      </c>
      <c r="E219" s="39" t="s">
        <v>52</v>
      </c>
    </row>
    <row r="220" spans="1:16" ht="12.75">
      <c r="A220" t="s">
        <v>49</v>
      </c>
      <c s="34" t="s">
        <v>218</v>
      </c>
      <c s="34" t="s">
        <v>6770</v>
      </c>
      <c s="35" t="s">
        <v>52</v>
      </c>
      <c s="6" t="s">
        <v>6771</v>
      </c>
      <c s="36" t="s">
        <v>105</v>
      </c>
      <c s="37">
        <v>9.55</v>
      </c>
      <c s="36">
        <v>8E-05</v>
      </c>
      <c s="36">
        <f>ROUND(G220*H220,6)</f>
      </c>
      <c r="L220" s="38">
        <v>0</v>
      </c>
      <c s="32">
        <f>ROUND(ROUND(L220,2)*ROUND(G220,3),2)</f>
      </c>
      <c s="36" t="s">
        <v>6619</v>
      </c>
      <c>
        <f>(M220*21)/100</f>
      </c>
      <c t="s">
        <v>28</v>
      </c>
    </row>
    <row r="221" spans="1:5" ht="12.75">
      <c r="A221" s="35" t="s">
        <v>56</v>
      </c>
      <c r="E221" s="39" t="s">
        <v>52</v>
      </c>
    </row>
    <row r="222" spans="1:5" ht="12.75">
      <c r="A222" s="35" t="s">
        <v>57</v>
      </c>
      <c r="E222" s="40" t="s">
        <v>6772</v>
      </c>
    </row>
    <row r="223" spans="1:5" ht="12.75">
      <c r="A223" t="s">
        <v>58</v>
      </c>
      <c r="E223" s="39" t="s">
        <v>52</v>
      </c>
    </row>
    <row r="224" spans="1:16" ht="12.75">
      <c r="A224" t="s">
        <v>49</v>
      </c>
      <c s="34" t="s">
        <v>222</v>
      </c>
      <c s="34" t="s">
        <v>6773</v>
      </c>
      <c s="35" t="s">
        <v>52</v>
      </c>
      <c s="6" t="s">
        <v>6774</v>
      </c>
      <c s="36" t="s">
        <v>105</v>
      </c>
      <c s="37">
        <v>74.25</v>
      </c>
      <c s="36">
        <v>0.00012</v>
      </c>
      <c s="36">
        <f>ROUND(G224*H224,6)</f>
      </c>
      <c r="L224" s="38">
        <v>0</v>
      </c>
      <c s="32">
        <f>ROUND(ROUND(L224,2)*ROUND(G224,3),2)</f>
      </c>
      <c s="36" t="s">
        <v>6619</v>
      </c>
      <c>
        <f>(M224*21)/100</f>
      </c>
      <c t="s">
        <v>28</v>
      </c>
    </row>
    <row r="225" spans="1:5" ht="12.75">
      <c r="A225" s="35" t="s">
        <v>56</v>
      </c>
      <c r="E225" s="39" t="s">
        <v>52</v>
      </c>
    </row>
    <row r="226" spans="1:5" ht="12.75">
      <c r="A226" s="35" t="s">
        <v>57</v>
      </c>
      <c r="E226" s="40" t="s">
        <v>6775</v>
      </c>
    </row>
    <row r="227" spans="1:5" ht="12.75">
      <c r="A227" t="s">
        <v>58</v>
      </c>
      <c r="E227" s="39" t="s">
        <v>52</v>
      </c>
    </row>
    <row r="228" spans="1:16" ht="12.75">
      <c r="A228" t="s">
        <v>49</v>
      </c>
      <c s="34" t="s">
        <v>226</v>
      </c>
      <c s="34" t="s">
        <v>6776</v>
      </c>
      <c s="35" t="s">
        <v>52</v>
      </c>
      <c s="6" t="s">
        <v>6777</v>
      </c>
      <c s="36" t="s">
        <v>105</v>
      </c>
      <c s="37">
        <v>47.04</v>
      </c>
      <c s="36">
        <v>0.0002</v>
      </c>
      <c s="36">
        <f>ROUND(G228*H228,6)</f>
      </c>
      <c r="L228" s="38">
        <v>0</v>
      </c>
      <c s="32">
        <f>ROUND(ROUND(L228,2)*ROUND(G228,3),2)</f>
      </c>
      <c s="36" t="s">
        <v>6619</v>
      </c>
      <c>
        <f>(M228*21)/100</f>
      </c>
      <c t="s">
        <v>28</v>
      </c>
    </row>
    <row r="229" spans="1:5" ht="12.75">
      <c r="A229" s="35" t="s">
        <v>56</v>
      </c>
      <c r="E229" s="39" t="s">
        <v>52</v>
      </c>
    </row>
    <row r="230" spans="1:5" ht="25.5">
      <c r="A230" s="35" t="s">
        <v>57</v>
      </c>
      <c r="E230" s="40" t="s">
        <v>6778</v>
      </c>
    </row>
    <row r="231" spans="1:5" ht="12.75">
      <c r="A231" t="s">
        <v>58</v>
      </c>
      <c r="E231" s="39" t="s">
        <v>52</v>
      </c>
    </row>
    <row r="232" spans="1:16" ht="12.75">
      <c r="A232" t="s">
        <v>49</v>
      </c>
      <c s="34" t="s">
        <v>230</v>
      </c>
      <c s="34" t="s">
        <v>6779</v>
      </c>
      <c s="35" t="s">
        <v>52</v>
      </c>
      <c s="6" t="s">
        <v>6780</v>
      </c>
      <c s="36" t="s">
        <v>75</v>
      </c>
      <c s="37">
        <v>2.867</v>
      </c>
      <c s="36">
        <v>2.501877</v>
      </c>
      <c s="36">
        <f>ROUND(G232*H232,6)</f>
      </c>
      <c r="L232" s="38">
        <v>0</v>
      </c>
      <c s="32">
        <f>ROUND(ROUND(L232,2)*ROUND(G232,3),2)</f>
      </c>
      <c s="36" t="s">
        <v>1063</v>
      </c>
      <c>
        <f>(M232*21)/100</f>
      </c>
      <c t="s">
        <v>28</v>
      </c>
    </row>
    <row r="233" spans="1:5" ht="12.75">
      <c r="A233" s="35" t="s">
        <v>56</v>
      </c>
      <c r="E233" s="39" t="s">
        <v>52</v>
      </c>
    </row>
    <row r="234" spans="1:5" ht="12.75">
      <c r="A234" s="35" t="s">
        <v>57</v>
      </c>
      <c r="E234" s="40" t="s">
        <v>6781</v>
      </c>
    </row>
    <row r="235" spans="1:5" ht="12.75">
      <c r="A235" t="s">
        <v>58</v>
      </c>
      <c r="E235" s="39" t="s">
        <v>52</v>
      </c>
    </row>
    <row r="236" spans="1:16" ht="12.75">
      <c r="A236" t="s">
        <v>49</v>
      </c>
      <c s="34" t="s">
        <v>234</v>
      </c>
      <c s="34" t="s">
        <v>6782</v>
      </c>
      <c s="35" t="s">
        <v>52</v>
      </c>
      <c s="6" t="s">
        <v>6783</v>
      </c>
      <c s="36" t="s">
        <v>75</v>
      </c>
      <c s="37">
        <v>4.915</v>
      </c>
      <c s="36">
        <v>2.501877</v>
      </c>
      <c s="36">
        <f>ROUND(G236*H236,6)</f>
      </c>
      <c r="L236" s="38">
        <v>0</v>
      </c>
      <c s="32">
        <f>ROUND(ROUND(L236,2)*ROUND(G236,3),2)</f>
      </c>
      <c s="36" t="s">
        <v>1063</v>
      </c>
      <c>
        <f>(M236*21)/100</f>
      </c>
      <c t="s">
        <v>28</v>
      </c>
    </row>
    <row r="237" spans="1:5" ht="12.75">
      <c r="A237" s="35" t="s">
        <v>56</v>
      </c>
      <c r="E237" s="39" t="s">
        <v>52</v>
      </c>
    </row>
    <row r="238" spans="1:5" ht="12.75">
      <c r="A238" s="35" t="s">
        <v>57</v>
      </c>
      <c r="E238" s="40" t="s">
        <v>6784</v>
      </c>
    </row>
    <row r="239" spans="1:5" ht="12.75">
      <c r="A239" t="s">
        <v>58</v>
      </c>
      <c r="E239" s="39" t="s">
        <v>52</v>
      </c>
    </row>
    <row r="240" spans="1:16" ht="12.75">
      <c r="A240" t="s">
        <v>49</v>
      </c>
      <c s="34" t="s">
        <v>238</v>
      </c>
      <c s="34" t="s">
        <v>6785</v>
      </c>
      <c s="35" t="s">
        <v>52</v>
      </c>
      <c s="6" t="s">
        <v>6786</v>
      </c>
      <c s="36" t="s">
        <v>648</v>
      </c>
      <c s="37">
        <v>0.165</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6787</v>
      </c>
    </row>
    <row r="243" spans="1:5" ht="12.75">
      <c r="A243" t="s">
        <v>58</v>
      </c>
      <c r="E243" s="39" t="s">
        <v>52</v>
      </c>
    </row>
    <row r="244" spans="1:16" ht="12.75">
      <c r="A244" t="s">
        <v>49</v>
      </c>
      <c s="34" t="s">
        <v>242</v>
      </c>
      <c s="34" t="s">
        <v>6788</v>
      </c>
      <c s="35" t="s">
        <v>52</v>
      </c>
      <c s="6" t="s">
        <v>6789</v>
      </c>
      <c s="36" t="s">
        <v>105</v>
      </c>
      <c s="37">
        <v>40.8</v>
      </c>
      <c s="36">
        <v>0.0002</v>
      </c>
      <c s="36">
        <f>ROUND(G244*H244,6)</f>
      </c>
      <c r="L244" s="38">
        <v>0</v>
      </c>
      <c s="32">
        <f>ROUND(ROUND(L244,2)*ROUND(G244,3),2)</f>
      </c>
      <c s="36" t="s">
        <v>1063</v>
      </c>
      <c>
        <f>(M244*21)/100</f>
      </c>
      <c t="s">
        <v>28</v>
      </c>
    </row>
    <row r="245" spans="1:5" ht="12.75">
      <c r="A245" s="35" t="s">
        <v>56</v>
      </c>
      <c r="E245" s="39" t="s">
        <v>52</v>
      </c>
    </row>
    <row r="246" spans="1:5" ht="25.5">
      <c r="A246" s="35" t="s">
        <v>57</v>
      </c>
      <c r="E246" s="40" t="s">
        <v>6790</v>
      </c>
    </row>
    <row r="247" spans="1:5" ht="12.75">
      <c r="A247" t="s">
        <v>58</v>
      </c>
      <c r="E247" s="39" t="s">
        <v>52</v>
      </c>
    </row>
    <row r="248" spans="1:13" ht="12.75">
      <c r="A248" t="s">
        <v>47</v>
      </c>
      <c r="C248" s="31" t="s">
        <v>94</v>
      </c>
      <c r="E248" s="33" t="s">
        <v>3585</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6791</v>
      </c>
      <c s="35" t="s">
        <v>52</v>
      </c>
      <c s="6" t="s">
        <v>6792</v>
      </c>
      <c s="36" t="s">
        <v>648</v>
      </c>
      <c s="37">
        <v>0.008</v>
      </c>
      <c s="36">
        <v>1</v>
      </c>
      <c s="36">
        <f>ROUND(G249*H249,6)</f>
      </c>
      <c r="L249" s="38">
        <v>0</v>
      </c>
      <c s="32">
        <f>ROUND(ROUND(L249,2)*ROUND(G249,3),2)</f>
      </c>
      <c s="36" t="s">
        <v>6619</v>
      </c>
      <c>
        <f>(M249*21)/100</f>
      </c>
      <c t="s">
        <v>28</v>
      </c>
    </row>
    <row r="250" spans="1:5" ht="12.75">
      <c r="A250" s="35" t="s">
        <v>56</v>
      </c>
      <c r="E250" s="39" t="s">
        <v>52</v>
      </c>
    </row>
    <row r="251" spans="1:5" ht="12.75">
      <c r="A251" s="35" t="s">
        <v>57</v>
      </c>
      <c r="E251" s="40" t="s">
        <v>6793</v>
      </c>
    </row>
    <row r="252" spans="1:5" ht="12.75">
      <c r="A252" t="s">
        <v>58</v>
      </c>
      <c r="E252" s="39" t="s">
        <v>52</v>
      </c>
    </row>
    <row r="253" spans="1:16" ht="12.75">
      <c r="A253" t="s">
        <v>49</v>
      </c>
      <c s="34" t="s">
        <v>249</v>
      </c>
      <c s="34" t="s">
        <v>6794</v>
      </c>
      <c s="35" t="s">
        <v>52</v>
      </c>
      <c s="6" t="s">
        <v>6795</v>
      </c>
      <c s="36" t="s">
        <v>648</v>
      </c>
      <c s="37">
        <v>0.01</v>
      </c>
      <c s="36">
        <v>1</v>
      </c>
      <c s="36">
        <f>ROUND(G253*H253,6)</f>
      </c>
      <c r="L253" s="38">
        <v>0</v>
      </c>
      <c s="32">
        <f>ROUND(ROUND(L253,2)*ROUND(G253,3),2)</f>
      </c>
      <c s="36" t="s">
        <v>6619</v>
      </c>
      <c>
        <f>(M253*21)/100</f>
      </c>
      <c t="s">
        <v>28</v>
      </c>
    </row>
    <row r="254" spans="1:5" ht="12.75">
      <c r="A254" s="35" t="s">
        <v>56</v>
      </c>
      <c r="E254" s="39" t="s">
        <v>52</v>
      </c>
    </row>
    <row r="255" spans="1:5" ht="12.75">
      <c r="A255" s="35" t="s">
        <v>57</v>
      </c>
      <c r="E255" s="40" t="s">
        <v>6796</v>
      </c>
    </row>
    <row r="256" spans="1:5" ht="12.75">
      <c r="A256" t="s">
        <v>58</v>
      </c>
      <c r="E256" s="39" t="s">
        <v>52</v>
      </c>
    </row>
    <row r="257" spans="1:16" ht="12.75">
      <c r="A257" t="s">
        <v>49</v>
      </c>
      <c s="34" t="s">
        <v>253</v>
      </c>
      <c s="34" t="s">
        <v>6797</v>
      </c>
      <c s="35" t="s">
        <v>52</v>
      </c>
      <c s="6" t="s">
        <v>6798</v>
      </c>
      <c s="36" t="s">
        <v>648</v>
      </c>
      <c s="37">
        <v>0.656</v>
      </c>
      <c s="36">
        <v>1</v>
      </c>
      <c s="36">
        <f>ROUND(G257*H257,6)</f>
      </c>
      <c r="L257" s="38">
        <v>0</v>
      </c>
      <c s="32">
        <f>ROUND(ROUND(L257,2)*ROUND(G257,3),2)</f>
      </c>
      <c s="36" t="s">
        <v>6619</v>
      </c>
      <c>
        <f>(M257*21)/100</f>
      </c>
      <c t="s">
        <v>28</v>
      </c>
    </row>
    <row r="258" spans="1:5" ht="12.75">
      <c r="A258" s="35" t="s">
        <v>56</v>
      </c>
      <c r="E258" s="39" t="s">
        <v>52</v>
      </c>
    </row>
    <row r="259" spans="1:5" ht="12.75">
      <c r="A259" s="35" t="s">
        <v>57</v>
      </c>
      <c r="E259" s="40" t="s">
        <v>6799</v>
      </c>
    </row>
    <row r="260" spans="1:5" ht="12.75">
      <c r="A260" t="s">
        <v>58</v>
      </c>
      <c r="E260" s="39" t="s">
        <v>52</v>
      </c>
    </row>
    <row r="261" spans="1:16" ht="12.75">
      <c r="A261" t="s">
        <v>49</v>
      </c>
      <c s="34" t="s">
        <v>257</v>
      </c>
      <c s="34" t="s">
        <v>6800</v>
      </c>
      <c s="35" t="s">
        <v>52</v>
      </c>
      <c s="6" t="s">
        <v>6801</v>
      </c>
      <c s="36" t="s">
        <v>648</v>
      </c>
      <c s="37">
        <v>0.668</v>
      </c>
      <c s="36">
        <v>1</v>
      </c>
      <c s="36">
        <f>ROUND(G261*H261,6)</f>
      </c>
      <c r="L261" s="38">
        <v>0</v>
      </c>
      <c s="32">
        <f>ROUND(ROUND(L261,2)*ROUND(G261,3),2)</f>
      </c>
      <c s="36" t="s">
        <v>6619</v>
      </c>
      <c>
        <f>(M261*21)/100</f>
      </c>
      <c t="s">
        <v>28</v>
      </c>
    </row>
    <row r="262" spans="1:5" ht="12.75">
      <c r="A262" s="35" t="s">
        <v>56</v>
      </c>
      <c r="E262" s="39" t="s">
        <v>52</v>
      </c>
    </row>
    <row r="263" spans="1:5" ht="12.75">
      <c r="A263" s="35" t="s">
        <v>57</v>
      </c>
      <c r="E263" s="40" t="s">
        <v>6802</v>
      </c>
    </row>
    <row r="264" spans="1:5" ht="12.75">
      <c r="A264" t="s">
        <v>58</v>
      </c>
      <c r="E264" s="39" t="s">
        <v>52</v>
      </c>
    </row>
    <row r="265" spans="1:16" ht="12.75">
      <c r="A265" t="s">
        <v>49</v>
      </c>
      <c s="34" t="s">
        <v>261</v>
      </c>
      <c s="34" t="s">
        <v>6803</v>
      </c>
      <c s="35" t="s">
        <v>52</v>
      </c>
      <c s="6" t="s">
        <v>6804</v>
      </c>
      <c s="36" t="s">
        <v>648</v>
      </c>
      <c s="37">
        <v>0.622</v>
      </c>
      <c s="36">
        <v>1</v>
      </c>
      <c s="36">
        <f>ROUND(G265*H265,6)</f>
      </c>
      <c r="L265" s="38">
        <v>0</v>
      </c>
      <c s="32">
        <f>ROUND(ROUND(L265,2)*ROUND(G265,3),2)</f>
      </c>
      <c s="36" t="s">
        <v>6619</v>
      </c>
      <c>
        <f>(M265*21)/100</f>
      </c>
      <c t="s">
        <v>28</v>
      </c>
    </row>
    <row r="266" spans="1:5" ht="12.75">
      <c r="A266" s="35" t="s">
        <v>56</v>
      </c>
      <c r="E266" s="39" t="s">
        <v>52</v>
      </c>
    </row>
    <row r="267" spans="1:5" ht="12.75">
      <c r="A267" s="35" t="s">
        <v>57</v>
      </c>
      <c r="E267" s="40" t="s">
        <v>6805</v>
      </c>
    </row>
    <row r="268" spans="1:5" ht="12.75">
      <c r="A268" t="s">
        <v>58</v>
      </c>
      <c r="E268" s="39" t="s">
        <v>52</v>
      </c>
    </row>
    <row r="269" spans="1:16" ht="12.75">
      <c r="A269" t="s">
        <v>49</v>
      </c>
      <c s="34" t="s">
        <v>265</v>
      </c>
      <c s="34" t="s">
        <v>6806</v>
      </c>
      <c s="35" t="s">
        <v>52</v>
      </c>
      <c s="6" t="s">
        <v>6807</v>
      </c>
      <c s="36" t="s">
        <v>648</v>
      </c>
      <c s="37">
        <v>0.313</v>
      </c>
      <c s="36">
        <v>1</v>
      </c>
      <c s="36">
        <f>ROUND(G269*H269,6)</f>
      </c>
      <c r="L269" s="38">
        <v>0</v>
      </c>
      <c s="32">
        <f>ROUND(ROUND(L269,2)*ROUND(G269,3),2)</f>
      </c>
      <c s="36" t="s">
        <v>6619</v>
      </c>
      <c>
        <f>(M269*21)/100</f>
      </c>
      <c t="s">
        <v>28</v>
      </c>
    </row>
    <row r="270" spans="1:5" ht="12.75">
      <c r="A270" s="35" t="s">
        <v>56</v>
      </c>
      <c r="E270" s="39" t="s">
        <v>52</v>
      </c>
    </row>
    <row r="271" spans="1:5" ht="12.75">
      <c r="A271" s="35" t="s">
        <v>57</v>
      </c>
      <c r="E271" s="40" t="s">
        <v>6808</v>
      </c>
    </row>
    <row r="272" spans="1:5" ht="12.75">
      <c r="A272" t="s">
        <v>58</v>
      </c>
      <c r="E272" s="39" t="s">
        <v>52</v>
      </c>
    </row>
    <row r="273" spans="1:16" ht="12.75">
      <c r="A273" t="s">
        <v>49</v>
      </c>
      <c s="34" t="s">
        <v>269</v>
      </c>
      <c s="34" t="s">
        <v>6809</v>
      </c>
      <c s="35" t="s">
        <v>52</v>
      </c>
      <c s="6" t="s">
        <v>6810</v>
      </c>
      <c s="36" t="s">
        <v>648</v>
      </c>
      <c s="37">
        <v>0.087</v>
      </c>
      <c s="36">
        <v>1</v>
      </c>
      <c s="36">
        <f>ROUND(G273*H273,6)</f>
      </c>
      <c r="L273" s="38">
        <v>0</v>
      </c>
      <c s="32">
        <f>ROUND(ROUND(L273,2)*ROUND(G273,3),2)</f>
      </c>
      <c s="36" t="s">
        <v>6619</v>
      </c>
      <c>
        <f>(M273*21)/100</f>
      </c>
      <c t="s">
        <v>28</v>
      </c>
    </row>
    <row r="274" spans="1:5" ht="12.75">
      <c r="A274" s="35" t="s">
        <v>56</v>
      </c>
      <c r="E274" s="39" t="s">
        <v>52</v>
      </c>
    </row>
    <row r="275" spans="1:5" ht="12.75">
      <c r="A275" s="35" t="s">
        <v>57</v>
      </c>
      <c r="E275" s="40" t="s">
        <v>6811</v>
      </c>
    </row>
    <row r="276" spans="1:5" ht="12.75">
      <c r="A276" t="s">
        <v>58</v>
      </c>
      <c r="E276" s="39" t="s">
        <v>52</v>
      </c>
    </row>
    <row r="277" spans="1:16" ht="12.75">
      <c r="A277" t="s">
        <v>49</v>
      </c>
      <c s="34" t="s">
        <v>273</v>
      </c>
      <c s="34" t="s">
        <v>6812</v>
      </c>
      <c s="35" t="s">
        <v>52</v>
      </c>
      <c s="6" t="s">
        <v>6813</v>
      </c>
      <c s="36" t="s">
        <v>648</v>
      </c>
      <c s="37">
        <v>0.438</v>
      </c>
      <c s="36">
        <v>1</v>
      </c>
      <c s="36">
        <f>ROUND(G277*H277,6)</f>
      </c>
      <c r="L277" s="38">
        <v>0</v>
      </c>
      <c s="32">
        <f>ROUND(ROUND(L277,2)*ROUND(G277,3),2)</f>
      </c>
      <c s="36" t="s">
        <v>6619</v>
      </c>
      <c>
        <f>(M277*21)/100</f>
      </c>
      <c t="s">
        <v>28</v>
      </c>
    </row>
    <row r="278" spans="1:5" ht="12.75">
      <c r="A278" s="35" t="s">
        <v>56</v>
      </c>
      <c r="E278" s="39" t="s">
        <v>52</v>
      </c>
    </row>
    <row r="279" spans="1:5" ht="12.75">
      <c r="A279" s="35" t="s">
        <v>57</v>
      </c>
      <c r="E279" s="40" t="s">
        <v>6814</v>
      </c>
    </row>
    <row r="280" spans="1:5" ht="12.75">
      <c r="A280" t="s">
        <v>58</v>
      </c>
      <c r="E280" s="39" t="s">
        <v>52</v>
      </c>
    </row>
    <row r="281" spans="1:16" ht="12.75">
      <c r="A281" t="s">
        <v>49</v>
      </c>
      <c s="34" t="s">
        <v>277</v>
      </c>
      <c s="34" t="s">
        <v>6815</v>
      </c>
      <c s="35" t="s">
        <v>52</v>
      </c>
      <c s="6" t="s">
        <v>6816</v>
      </c>
      <c s="36" t="s">
        <v>648</v>
      </c>
      <c s="37">
        <v>0.95</v>
      </c>
      <c s="36">
        <v>1</v>
      </c>
      <c s="36">
        <f>ROUND(G281*H281,6)</f>
      </c>
      <c r="L281" s="38">
        <v>0</v>
      </c>
      <c s="32">
        <f>ROUND(ROUND(L281,2)*ROUND(G281,3),2)</f>
      </c>
      <c s="36" t="s">
        <v>6619</v>
      </c>
      <c>
        <f>(M281*21)/100</f>
      </c>
      <c t="s">
        <v>28</v>
      </c>
    </row>
    <row r="282" spans="1:5" ht="12.75">
      <c r="A282" s="35" t="s">
        <v>56</v>
      </c>
      <c r="E282" s="39" t="s">
        <v>52</v>
      </c>
    </row>
    <row r="283" spans="1:5" ht="12.75">
      <c r="A283" s="35" t="s">
        <v>57</v>
      </c>
      <c r="E283" s="40" t="s">
        <v>6817</v>
      </c>
    </row>
    <row r="284" spans="1:5" ht="12.75">
      <c r="A284" t="s">
        <v>58</v>
      </c>
      <c r="E284" s="39" t="s">
        <v>52</v>
      </c>
    </row>
    <row r="285" spans="1:16" ht="12.75">
      <c r="A285" t="s">
        <v>49</v>
      </c>
      <c s="34" t="s">
        <v>281</v>
      </c>
      <c s="34" t="s">
        <v>6818</v>
      </c>
      <c s="35" t="s">
        <v>52</v>
      </c>
      <c s="6" t="s">
        <v>6819</v>
      </c>
      <c s="36" t="s">
        <v>648</v>
      </c>
      <c s="37">
        <v>0.114</v>
      </c>
      <c s="36">
        <v>1</v>
      </c>
      <c s="36">
        <f>ROUND(G285*H285,6)</f>
      </c>
      <c r="L285" s="38">
        <v>0</v>
      </c>
      <c s="32">
        <f>ROUND(ROUND(L285,2)*ROUND(G285,3),2)</f>
      </c>
      <c s="36" t="s">
        <v>6619</v>
      </c>
      <c>
        <f>(M285*21)/100</f>
      </c>
      <c t="s">
        <v>28</v>
      </c>
    </row>
    <row r="286" spans="1:5" ht="12.75">
      <c r="A286" s="35" t="s">
        <v>56</v>
      </c>
      <c r="E286" s="39" t="s">
        <v>52</v>
      </c>
    </row>
    <row r="287" spans="1:5" ht="12.75">
      <c r="A287" s="35" t="s">
        <v>57</v>
      </c>
      <c r="E287" s="40" t="s">
        <v>6820</v>
      </c>
    </row>
    <row r="288" spans="1:5" ht="12.75">
      <c r="A288" t="s">
        <v>58</v>
      </c>
      <c r="E288" s="39" t="s">
        <v>52</v>
      </c>
    </row>
    <row r="289" spans="1:16" ht="12.75">
      <c r="A289" t="s">
        <v>49</v>
      </c>
      <c s="34" t="s">
        <v>285</v>
      </c>
      <c s="34" t="s">
        <v>6821</v>
      </c>
      <c s="35" t="s">
        <v>52</v>
      </c>
      <c s="6" t="s">
        <v>6822</v>
      </c>
      <c s="36" t="s">
        <v>648</v>
      </c>
      <c s="37">
        <v>0.459</v>
      </c>
      <c s="36">
        <v>1</v>
      </c>
      <c s="36">
        <f>ROUND(G289*H289,6)</f>
      </c>
      <c r="L289" s="38">
        <v>0</v>
      </c>
      <c s="32">
        <f>ROUND(ROUND(L289,2)*ROUND(G289,3),2)</f>
      </c>
      <c s="36" t="s">
        <v>6619</v>
      </c>
      <c>
        <f>(M289*21)/100</f>
      </c>
      <c t="s">
        <v>28</v>
      </c>
    </row>
    <row r="290" spans="1:5" ht="12.75">
      <c r="A290" s="35" t="s">
        <v>56</v>
      </c>
      <c r="E290" s="39" t="s">
        <v>52</v>
      </c>
    </row>
    <row r="291" spans="1:5" ht="12.75">
      <c r="A291" s="35" t="s">
        <v>57</v>
      </c>
      <c r="E291" s="40" t="s">
        <v>6823</v>
      </c>
    </row>
    <row r="292" spans="1:5" ht="12.75">
      <c r="A292" t="s">
        <v>58</v>
      </c>
      <c r="E292" s="39" t="s">
        <v>52</v>
      </c>
    </row>
    <row r="293" spans="1:16" ht="12.75">
      <c r="A293" t="s">
        <v>49</v>
      </c>
      <c s="34" t="s">
        <v>290</v>
      </c>
      <c s="34" t="s">
        <v>6824</v>
      </c>
      <c s="35" t="s">
        <v>52</v>
      </c>
      <c s="6" t="s">
        <v>6825</v>
      </c>
      <c s="36" t="s">
        <v>648</v>
      </c>
      <c s="37">
        <v>0.008</v>
      </c>
      <c s="36">
        <v>1</v>
      </c>
      <c s="36">
        <f>ROUND(G293*H293,6)</f>
      </c>
      <c r="L293" s="38">
        <v>0</v>
      </c>
      <c s="32">
        <f>ROUND(ROUND(L293,2)*ROUND(G293,3),2)</f>
      </c>
      <c s="36" t="s">
        <v>6619</v>
      </c>
      <c>
        <f>(M293*21)/100</f>
      </c>
      <c t="s">
        <v>28</v>
      </c>
    </row>
    <row r="294" spans="1:5" ht="12.75">
      <c r="A294" s="35" t="s">
        <v>56</v>
      </c>
      <c r="E294" s="39" t="s">
        <v>52</v>
      </c>
    </row>
    <row r="295" spans="1:5" ht="12.75">
      <c r="A295" s="35" t="s">
        <v>57</v>
      </c>
      <c r="E295" s="40" t="s">
        <v>6826</v>
      </c>
    </row>
    <row r="296" spans="1:5" ht="12.75">
      <c r="A296" t="s">
        <v>58</v>
      </c>
      <c r="E296" s="39" t="s">
        <v>52</v>
      </c>
    </row>
    <row r="297" spans="1:16" ht="12.75">
      <c r="A297" t="s">
        <v>49</v>
      </c>
      <c s="34" t="s">
        <v>294</v>
      </c>
      <c s="34" t="s">
        <v>6827</v>
      </c>
      <c s="35" t="s">
        <v>52</v>
      </c>
      <c s="6" t="s">
        <v>6828</v>
      </c>
      <c s="36" t="s">
        <v>648</v>
      </c>
      <c s="37">
        <v>0.127</v>
      </c>
      <c s="36">
        <v>1</v>
      </c>
      <c s="36">
        <f>ROUND(G297*H297,6)</f>
      </c>
      <c r="L297" s="38">
        <v>0</v>
      </c>
      <c s="32">
        <f>ROUND(ROUND(L297,2)*ROUND(G297,3),2)</f>
      </c>
      <c s="36" t="s">
        <v>6619</v>
      </c>
      <c>
        <f>(M297*21)/100</f>
      </c>
      <c t="s">
        <v>28</v>
      </c>
    </row>
    <row r="298" spans="1:5" ht="12.75">
      <c r="A298" s="35" t="s">
        <v>56</v>
      </c>
      <c r="E298" s="39" t="s">
        <v>52</v>
      </c>
    </row>
    <row r="299" spans="1:5" ht="12.75">
      <c r="A299" s="35" t="s">
        <v>57</v>
      </c>
      <c r="E299" s="40" t="s">
        <v>6829</v>
      </c>
    </row>
    <row r="300" spans="1:5" ht="12.75">
      <c r="A300" t="s">
        <v>58</v>
      </c>
      <c r="E300" s="39" t="s">
        <v>52</v>
      </c>
    </row>
    <row r="301" spans="1:16" ht="12.75">
      <c r="A301" t="s">
        <v>49</v>
      </c>
      <c s="34" t="s">
        <v>298</v>
      </c>
      <c s="34" t="s">
        <v>6830</v>
      </c>
      <c s="35" t="s">
        <v>52</v>
      </c>
      <c s="6" t="s">
        <v>6831</v>
      </c>
      <c s="36" t="s">
        <v>648</v>
      </c>
      <c s="37">
        <v>0.027</v>
      </c>
      <c s="36">
        <v>1</v>
      </c>
      <c s="36">
        <f>ROUND(G301*H301,6)</f>
      </c>
      <c r="L301" s="38">
        <v>0</v>
      </c>
      <c s="32">
        <f>ROUND(ROUND(L301,2)*ROUND(G301,3),2)</f>
      </c>
      <c s="36" t="s">
        <v>1063</v>
      </c>
      <c>
        <f>(M301*21)/100</f>
      </c>
      <c t="s">
        <v>28</v>
      </c>
    </row>
    <row r="302" spans="1:5" ht="12.75">
      <c r="A302" s="35" t="s">
        <v>56</v>
      </c>
      <c r="E302" s="39" t="s">
        <v>52</v>
      </c>
    </row>
    <row r="303" spans="1:5" ht="25.5">
      <c r="A303" s="35" t="s">
        <v>57</v>
      </c>
      <c r="E303" s="40" t="s">
        <v>6832</v>
      </c>
    </row>
    <row r="304" spans="1:5" ht="12.75">
      <c r="A304" t="s">
        <v>58</v>
      </c>
      <c r="E304" s="39" t="s">
        <v>52</v>
      </c>
    </row>
    <row r="305" spans="1:16" ht="12.75">
      <c r="A305" t="s">
        <v>49</v>
      </c>
      <c s="34" t="s">
        <v>302</v>
      </c>
      <c s="34" t="s">
        <v>6833</v>
      </c>
      <c s="35" t="s">
        <v>52</v>
      </c>
      <c s="6" t="s">
        <v>6834</v>
      </c>
      <c s="36" t="s">
        <v>105</v>
      </c>
      <c s="37">
        <v>7.638</v>
      </c>
      <c s="36">
        <v>0.00308</v>
      </c>
      <c s="36">
        <f>ROUND(G305*H305,6)</f>
      </c>
      <c r="L305" s="38">
        <v>0</v>
      </c>
      <c s="32">
        <f>ROUND(ROUND(L305,2)*ROUND(G305,3),2)</f>
      </c>
      <c s="36" t="s">
        <v>6619</v>
      </c>
      <c>
        <f>(M305*21)/100</f>
      </c>
      <c t="s">
        <v>28</v>
      </c>
    </row>
    <row r="306" spans="1:5" ht="12.75">
      <c r="A306" s="35" t="s">
        <v>56</v>
      </c>
      <c r="E306" s="39" t="s">
        <v>52</v>
      </c>
    </row>
    <row r="307" spans="1:5" ht="12.75">
      <c r="A307" s="35" t="s">
        <v>57</v>
      </c>
      <c r="E307" s="40" t="s">
        <v>6835</v>
      </c>
    </row>
    <row r="308" spans="1:5" ht="12.75">
      <c r="A308" t="s">
        <v>58</v>
      </c>
      <c r="E308" s="39" t="s">
        <v>52</v>
      </c>
    </row>
    <row r="309" spans="1:16" ht="12.75">
      <c r="A309" t="s">
        <v>49</v>
      </c>
      <c s="34" t="s">
        <v>306</v>
      </c>
      <c s="34" t="s">
        <v>6836</v>
      </c>
      <c s="35" t="s">
        <v>52</v>
      </c>
      <c s="6" t="s">
        <v>6837</v>
      </c>
      <c s="36" t="s">
        <v>105</v>
      </c>
      <c s="37">
        <v>2.38</v>
      </c>
      <c s="36">
        <v>0.00555</v>
      </c>
      <c s="36">
        <f>ROUND(G309*H309,6)</f>
      </c>
      <c r="L309" s="38">
        <v>0</v>
      </c>
      <c s="32">
        <f>ROUND(ROUND(L309,2)*ROUND(G309,3),2)</f>
      </c>
      <c s="36" t="s">
        <v>6619</v>
      </c>
      <c>
        <f>(M309*21)/100</f>
      </c>
      <c t="s">
        <v>28</v>
      </c>
    </row>
    <row r="310" spans="1:5" ht="12.75">
      <c r="A310" s="35" t="s">
        <v>56</v>
      </c>
      <c r="E310" s="39" t="s">
        <v>52</v>
      </c>
    </row>
    <row r="311" spans="1:5" ht="12.75">
      <c r="A311" s="35" t="s">
        <v>57</v>
      </c>
      <c r="E311" s="40" t="s">
        <v>6838</v>
      </c>
    </row>
    <row r="312" spans="1:5" ht="12.75">
      <c r="A312" t="s">
        <v>58</v>
      </c>
      <c r="E312" s="39" t="s">
        <v>52</v>
      </c>
    </row>
    <row r="313" spans="1:16" ht="12.75">
      <c r="A313" t="s">
        <v>49</v>
      </c>
      <c s="34" t="s">
        <v>310</v>
      </c>
      <c s="34" t="s">
        <v>6839</v>
      </c>
      <c s="35" t="s">
        <v>52</v>
      </c>
      <c s="6" t="s">
        <v>6840</v>
      </c>
      <c s="36" t="s">
        <v>54</v>
      </c>
      <c s="37">
        <v>65.714</v>
      </c>
      <c s="36">
        <v>0.00693</v>
      </c>
      <c s="36">
        <f>ROUND(G313*H313,6)</f>
      </c>
      <c r="L313" s="38">
        <v>0</v>
      </c>
      <c s="32">
        <f>ROUND(ROUND(L313,2)*ROUND(G313,3),2)</f>
      </c>
      <c s="36" t="s">
        <v>1063</v>
      </c>
      <c>
        <f>(M313*21)/100</f>
      </c>
      <c t="s">
        <v>28</v>
      </c>
    </row>
    <row r="314" spans="1:5" ht="12.75">
      <c r="A314" s="35" t="s">
        <v>56</v>
      </c>
      <c r="E314" s="39" t="s">
        <v>52</v>
      </c>
    </row>
    <row r="315" spans="1:5" ht="25.5">
      <c r="A315" s="35" t="s">
        <v>57</v>
      </c>
      <c r="E315" s="40" t="s">
        <v>6841</v>
      </c>
    </row>
    <row r="316" spans="1:5" ht="12.75">
      <c r="A316" t="s">
        <v>58</v>
      </c>
      <c r="E316" s="39" t="s">
        <v>52</v>
      </c>
    </row>
    <row r="317" spans="1:16" ht="12.75">
      <c r="A317" t="s">
        <v>49</v>
      </c>
      <c s="34" t="s">
        <v>314</v>
      </c>
      <c s="34" t="s">
        <v>6842</v>
      </c>
      <c s="35" t="s">
        <v>52</v>
      </c>
      <c s="6" t="s">
        <v>6843</v>
      </c>
      <c s="36" t="s">
        <v>54</v>
      </c>
      <c s="37">
        <v>18.128</v>
      </c>
      <c s="36">
        <v>0.00693</v>
      </c>
      <c s="36">
        <f>ROUND(G317*H317,6)</f>
      </c>
      <c r="L317" s="38">
        <v>0</v>
      </c>
      <c s="32">
        <f>ROUND(ROUND(L317,2)*ROUND(G317,3),2)</f>
      </c>
      <c s="36" t="s">
        <v>1063</v>
      </c>
      <c>
        <f>(M317*21)/100</f>
      </c>
      <c t="s">
        <v>28</v>
      </c>
    </row>
    <row r="318" spans="1:5" ht="12.75">
      <c r="A318" s="35" t="s">
        <v>56</v>
      </c>
      <c r="E318" s="39" t="s">
        <v>52</v>
      </c>
    </row>
    <row r="319" spans="1:5" ht="25.5">
      <c r="A319" s="35" t="s">
        <v>57</v>
      </c>
      <c r="E319" s="40" t="s">
        <v>6844</v>
      </c>
    </row>
    <row r="320" spans="1:5" ht="12.75">
      <c r="A320" t="s">
        <v>58</v>
      </c>
      <c r="E320" s="39" t="s">
        <v>52</v>
      </c>
    </row>
    <row r="321" spans="1:16" ht="12.75">
      <c r="A321" t="s">
        <v>49</v>
      </c>
      <c s="34" t="s">
        <v>318</v>
      </c>
      <c s="34" t="s">
        <v>6845</v>
      </c>
      <c s="35" t="s">
        <v>52</v>
      </c>
      <c s="6" t="s">
        <v>6846</v>
      </c>
      <c s="36" t="s">
        <v>105</v>
      </c>
      <c s="37">
        <v>3</v>
      </c>
      <c s="36">
        <v>0.0025</v>
      </c>
      <c s="36">
        <f>ROUND(G321*H321,6)</f>
      </c>
      <c r="L321" s="38">
        <v>0</v>
      </c>
      <c s="32">
        <f>ROUND(ROUND(L321,2)*ROUND(G321,3),2)</f>
      </c>
      <c s="36" t="s">
        <v>6619</v>
      </c>
      <c>
        <f>(M321*21)/100</f>
      </c>
      <c t="s">
        <v>28</v>
      </c>
    </row>
    <row r="322" spans="1:5" ht="12.75">
      <c r="A322" s="35" t="s">
        <v>56</v>
      </c>
      <c r="E322" s="39" t="s">
        <v>52</v>
      </c>
    </row>
    <row r="323" spans="1:5" ht="12.75">
      <c r="A323" s="35" t="s">
        <v>57</v>
      </c>
      <c r="E323" s="40" t="s">
        <v>6847</v>
      </c>
    </row>
    <row r="324" spans="1:5" ht="12.75">
      <c r="A324" t="s">
        <v>58</v>
      </c>
      <c r="E324" s="39" t="s">
        <v>52</v>
      </c>
    </row>
    <row r="325" spans="1:16" ht="12.75">
      <c r="A325" t="s">
        <v>49</v>
      </c>
      <c s="34" t="s">
        <v>322</v>
      </c>
      <c s="34" t="s">
        <v>6848</v>
      </c>
      <c s="35" t="s">
        <v>52</v>
      </c>
      <c s="6" t="s">
        <v>6849</v>
      </c>
      <c s="36" t="s">
        <v>75</v>
      </c>
      <c s="37">
        <v>7.441</v>
      </c>
      <c s="36">
        <v>2.50201</v>
      </c>
      <c s="36">
        <f>ROUND(G325*H325,6)</f>
      </c>
      <c r="L325" s="38">
        <v>0</v>
      </c>
      <c s="32">
        <f>ROUND(ROUND(L325,2)*ROUND(G325,3),2)</f>
      </c>
      <c s="36" t="s">
        <v>6619</v>
      </c>
      <c>
        <f>(M325*21)/100</f>
      </c>
      <c t="s">
        <v>28</v>
      </c>
    </row>
    <row r="326" spans="1:5" ht="12.75">
      <c r="A326" s="35" t="s">
        <v>56</v>
      </c>
      <c r="E326" s="39" t="s">
        <v>52</v>
      </c>
    </row>
    <row r="327" spans="1:5" ht="25.5">
      <c r="A327" s="35" t="s">
        <v>57</v>
      </c>
      <c r="E327" s="40" t="s">
        <v>6850</v>
      </c>
    </row>
    <row r="328" spans="1:5" ht="12.75">
      <c r="A328" t="s">
        <v>58</v>
      </c>
      <c r="E328" s="39" t="s">
        <v>52</v>
      </c>
    </row>
    <row r="329" spans="1:16" ht="12.75">
      <c r="A329" t="s">
        <v>49</v>
      </c>
      <c s="34" t="s">
        <v>327</v>
      </c>
      <c s="34" t="s">
        <v>6851</v>
      </c>
      <c s="35" t="s">
        <v>52</v>
      </c>
      <c s="6" t="s">
        <v>6852</v>
      </c>
      <c s="36" t="s">
        <v>54</v>
      </c>
      <c s="37">
        <v>28</v>
      </c>
      <c s="36">
        <v>0.00533</v>
      </c>
      <c s="36">
        <f>ROUND(G329*H329,6)</f>
      </c>
      <c r="L329" s="38">
        <v>0</v>
      </c>
      <c s="32">
        <f>ROUND(ROUND(L329,2)*ROUND(G329,3),2)</f>
      </c>
      <c s="36" t="s">
        <v>6619</v>
      </c>
      <c>
        <f>(M329*21)/100</f>
      </c>
      <c t="s">
        <v>28</v>
      </c>
    </row>
    <row r="330" spans="1:5" ht="12.75">
      <c r="A330" s="35" t="s">
        <v>56</v>
      </c>
      <c r="E330" s="39" t="s">
        <v>52</v>
      </c>
    </row>
    <row r="331" spans="1:5" ht="12.75">
      <c r="A331" s="35" t="s">
        <v>57</v>
      </c>
      <c r="E331" s="40" t="s">
        <v>6853</v>
      </c>
    </row>
    <row r="332" spans="1:5" ht="12.75">
      <c r="A332" t="s">
        <v>58</v>
      </c>
      <c r="E332" s="39" t="s">
        <v>52</v>
      </c>
    </row>
    <row r="333" spans="1:16" ht="12.75">
      <c r="A333" t="s">
        <v>49</v>
      </c>
      <c s="34" t="s">
        <v>331</v>
      </c>
      <c s="34" t="s">
        <v>6854</v>
      </c>
      <c s="35" t="s">
        <v>52</v>
      </c>
      <c s="6" t="s">
        <v>6855</v>
      </c>
      <c s="36" t="s">
        <v>54</v>
      </c>
      <c s="37">
        <v>28</v>
      </c>
      <c s="36">
        <v>0</v>
      </c>
      <c s="36">
        <f>ROUND(G333*H333,6)</f>
      </c>
      <c r="L333" s="38">
        <v>0</v>
      </c>
      <c s="32">
        <f>ROUND(ROUND(L333,2)*ROUND(G333,3),2)</f>
      </c>
      <c s="36" t="s">
        <v>6619</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6856</v>
      </c>
      <c s="35" t="s">
        <v>52</v>
      </c>
      <c s="6" t="s">
        <v>6857</v>
      </c>
      <c s="36" t="s">
        <v>54</v>
      </c>
      <c s="37">
        <v>28</v>
      </c>
      <c s="36">
        <v>0.00092</v>
      </c>
      <c s="36">
        <f>ROUND(G337*H337,6)</f>
      </c>
      <c r="L337" s="38">
        <v>0</v>
      </c>
      <c s="32">
        <f>ROUND(ROUND(L337,2)*ROUND(G337,3),2)</f>
      </c>
      <c s="36" t="s">
        <v>6619</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6858</v>
      </c>
      <c s="35" t="s">
        <v>52</v>
      </c>
      <c s="6" t="s">
        <v>6859</v>
      </c>
      <c s="36" t="s">
        <v>54</v>
      </c>
      <c s="37">
        <v>28</v>
      </c>
      <c s="36">
        <v>0</v>
      </c>
      <c s="36">
        <f>ROUND(G341*H341,6)</f>
      </c>
      <c r="L341" s="38">
        <v>0</v>
      </c>
      <c s="32">
        <f>ROUND(ROUND(L341,2)*ROUND(G341,3),2)</f>
      </c>
      <c s="36" t="s">
        <v>6619</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6860</v>
      </c>
      <c s="35" t="s">
        <v>52</v>
      </c>
      <c s="6" t="s">
        <v>6861</v>
      </c>
      <c s="36" t="s">
        <v>648</v>
      </c>
      <c s="37">
        <v>0.625</v>
      </c>
      <c s="36">
        <v>1.05555</v>
      </c>
      <c s="36">
        <f>ROUND(G345*H345,6)</f>
      </c>
      <c r="L345" s="38">
        <v>0</v>
      </c>
      <c s="32">
        <f>ROUND(ROUND(L345,2)*ROUND(G345,3),2)</f>
      </c>
      <c s="36" t="s">
        <v>6619</v>
      </c>
      <c>
        <f>(M345*21)/100</f>
      </c>
      <c t="s">
        <v>28</v>
      </c>
    </row>
    <row r="346" spans="1:5" ht="12.75">
      <c r="A346" s="35" t="s">
        <v>56</v>
      </c>
      <c r="E346" s="39" t="s">
        <v>52</v>
      </c>
    </row>
    <row r="347" spans="1:5" ht="12.75">
      <c r="A347" s="35" t="s">
        <v>57</v>
      </c>
      <c r="E347" s="40" t="s">
        <v>6862</v>
      </c>
    </row>
    <row r="348" spans="1:5" ht="12.75">
      <c r="A348" t="s">
        <v>58</v>
      </c>
      <c r="E348" s="39" t="s">
        <v>52</v>
      </c>
    </row>
    <row r="349" spans="1:16" ht="12.75">
      <c r="A349" t="s">
        <v>49</v>
      </c>
      <c s="34" t="s">
        <v>347</v>
      </c>
      <c s="34" t="s">
        <v>6863</v>
      </c>
      <c s="35" t="s">
        <v>52</v>
      </c>
      <c s="6" t="s">
        <v>6864</v>
      </c>
      <c s="36" t="s">
        <v>75</v>
      </c>
      <c s="37">
        <v>35.206</v>
      </c>
      <c s="36">
        <v>2.50198</v>
      </c>
      <c s="36">
        <f>ROUND(G349*H349,6)</f>
      </c>
      <c r="L349" s="38">
        <v>0</v>
      </c>
      <c s="32">
        <f>ROUND(ROUND(L349,2)*ROUND(G349,3),2)</f>
      </c>
      <c s="36" t="s">
        <v>6619</v>
      </c>
      <c>
        <f>(M349*21)/100</f>
      </c>
      <c t="s">
        <v>28</v>
      </c>
    </row>
    <row r="350" spans="1:5" ht="12.75">
      <c r="A350" s="35" t="s">
        <v>56</v>
      </c>
      <c r="E350" s="39" t="s">
        <v>52</v>
      </c>
    </row>
    <row r="351" spans="1:5" ht="114.75">
      <c r="A351" s="35" t="s">
        <v>57</v>
      </c>
      <c r="E351" s="40" t="s">
        <v>6865</v>
      </c>
    </row>
    <row r="352" spans="1:5" ht="12.75">
      <c r="A352" t="s">
        <v>58</v>
      </c>
      <c r="E352" s="39" t="s">
        <v>52</v>
      </c>
    </row>
    <row r="353" spans="1:16" ht="12.75">
      <c r="A353" t="s">
        <v>49</v>
      </c>
      <c s="34" t="s">
        <v>351</v>
      </c>
      <c s="34" t="s">
        <v>6866</v>
      </c>
      <c s="35" t="s">
        <v>52</v>
      </c>
      <c s="6" t="s">
        <v>6867</v>
      </c>
      <c s="36" t="s">
        <v>54</v>
      </c>
      <c s="37">
        <v>218.92</v>
      </c>
      <c s="36">
        <v>0.00842</v>
      </c>
      <c s="36">
        <f>ROUND(G353*H353,6)</f>
      </c>
      <c r="L353" s="38">
        <v>0</v>
      </c>
      <c s="32">
        <f>ROUND(ROUND(L353,2)*ROUND(G353,3),2)</f>
      </c>
      <c s="36" t="s">
        <v>6619</v>
      </c>
      <c>
        <f>(M353*21)/100</f>
      </c>
      <c t="s">
        <v>28</v>
      </c>
    </row>
    <row r="354" spans="1:5" ht="12.75">
      <c r="A354" s="35" t="s">
        <v>56</v>
      </c>
      <c r="E354" s="39" t="s">
        <v>52</v>
      </c>
    </row>
    <row r="355" spans="1:5" ht="38.25">
      <c r="A355" s="35" t="s">
        <v>57</v>
      </c>
      <c r="E355" s="40" t="s">
        <v>6868</v>
      </c>
    </row>
    <row r="356" spans="1:5" ht="12.75">
      <c r="A356" t="s">
        <v>58</v>
      </c>
      <c r="E356" s="39" t="s">
        <v>52</v>
      </c>
    </row>
    <row r="357" spans="1:16" ht="12.75">
      <c r="A357" t="s">
        <v>49</v>
      </c>
      <c s="34" t="s">
        <v>355</v>
      </c>
      <c s="34" t="s">
        <v>6869</v>
      </c>
      <c s="35" t="s">
        <v>52</v>
      </c>
      <c s="6" t="s">
        <v>6870</v>
      </c>
      <c s="36" t="s">
        <v>54</v>
      </c>
      <c s="37">
        <v>218.92</v>
      </c>
      <c s="36">
        <v>0</v>
      </c>
      <c s="36">
        <f>ROUND(G357*H357,6)</f>
      </c>
      <c r="L357" s="38">
        <v>0</v>
      </c>
      <c s="32">
        <f>ROUND(ROUND(L357,2)*ROUND(G357,3),2)</f>
      </c>
      <c s="36" t="s">
        <v>6619</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6871</v>
      </c>
      <c s="35" t="s">
        <v>52</v>
      </c>
      <c s="6" t="s">
        <v>6872</v>
      </c>
      <c s="36" t="s">
        <v>648</v>
      </c>
      <c s="37">
        <v>3.059</v>
      </c>
      <c s="36">
        <v>1.05291</v>
      </c>
      <c s="36">
        <f>ROUND(G361*H361,6)</f>
      </c>
      <c r="L361" s="38">
        <v>0</v>
      </c>
      <c s="32">
        <f>ROUND(ROUND(L361,2)*ROUND(G361,3),2)</f>
      </c>
      <c s="36" t="s">
        <v>6619</v>
      </c>
      <c>
        <f>(M361*21)/100</f>
      </c>
      <c t="s">
        <v>28</v>
      </c>
    </row>
    <row r="362" spans="1:5" ht="12.75">
      <c r="A362" s="35" t="s">
        <v>56</v>
      </c>
      <c r="E362" s="39" t="s">
        <v>52</v>
      </c>
    </row>
    <row r="363" spans="1:5" ht="38.25">
      <c r="A363" s="35" t="s">
        <v>57</v>
      </c>
      <c r="E363" s="40" t="s">
        <v>6873</v>
      </c>
    </row>
    <row r="364" spans="1:5" ht="12.75">
      <c r="A364" t="s">
        <v>58</v>
      </c>
      <c r="E364" s="39" t="s">
        <v>52</v>
      </c>
    </row>
    <row r="365" spans="1:16" ht="25.5">
      <c r="A365" t="s">
        <v>49</v>
      </c>
      <c s="34" t="s">
        <v>363</v>
      </c>
      <c s="34" t="s">
        <v>6874</v>
      </c>
      <c s="35" t="s">
        <v>52</v>
      </c>
      <c s="6" t="s">
        <v>6875</v>
      </c>
      <c s="36" t="s">
        <v>648</v>
      </c>
      <c s="37">
        <v>3.907</v>
      </c>
      <c s="36">
        <v>0</v>
      </c>
      <c s="36">
        <f>ROUND(G365*H365,6)</f>
      </c>
      <c r="L365" s="38">
        <v>0</v>
      </c>
      <c s="32">
        <f>ROUND(ROUND(L365,2)*ROUND(G365,3),2)</f>
      </c>
      <c s="36" t="s">
        <v>6619</v>
      </c>
      <c>
        <f>(M365*21)/100</f>
      </c>
      <c t="s">
        <v>28</v>
      </c>
    </row>
    <row r="366" spans="1:5" ht="12.75">
      <c r="A366" s="35" t="s">
        <v>56</v>
      </c>
      <c r="E366" s="39" t="s">
        <v>52</v>
      </c>
    </row>
    <row r="367" spans="1:5" ht="12.75">
      <c r="A367" s="35" t="s">
        <v>57</v>
      </c>
      <c r="E367" s="40" t="s">
        <v>6876</v>
      </c>
    </row>
    <row r="368" spans="1:5" ht="12.75">
      <c r="A368" t="s">
        <v>58</v>
      </c>
      <c r="E368" s="39" t="s">
        <v>52</v>
      </c>
    </row>
    <row r="369" spans="1:16" ht="25.5">
      <c r="A369" t="s">
        <v>49</v>
      </c>
      <c s="34" t="s">
        <v>367</v>
      </c>
      <c s="34" t="s">
        <v>6877</v>
      </c>
      <c s="35" t="s">
        <v>52</v>
      </c>
      <c s="6" t="s">
        <v>6878</v>
      </c>
      <c s="36" t="s">
        <v>54</v>
      </c>
      <c s="37">
        <v>79.2</v>
      </c>
      <c s="36">
        <v>0</v>
      </c>
      <c s="36">
        <f>ROUND(G369*H369,6)</f>
      </c>
      <c r="L369" s="38">
        <v>0</v>
      </c>
      <c s="32">
        <f>ROUND(ROUND(L369,2)*ROUND(G369,3),2)</f>
      </c>
      <c s="36" t="s">
        <v>6619</v>
      </c>
      <c>
        <f>(M369*21)/100</f>
      </c>
      <c t="s">
        <v>28</v>
      </c>
    </row>
    <row r="370" spans="1:5" ht="12.75">
      <c r="A370" s="35" t="s">
        <v>56</v>
      </c>
      <c r="E370" s="39" t="s">
        <v>52</v>
      </c>
    </row>
    <row r="371" spans="1:5" ht="51">
      <c r="A371" s="35" t="s">
        <v>57</v>
      </c>
      <c r="E371" s="40" t="s">
        <v>6879</v>
      </c>
    </row>
    <row r="372" spans="1:5" ht="12.75">
      <c r="A372" t="s">
        <v>58</v>
      </c>
      <c r="E372" s="39" t="s">
        <v>52</v>
      </c>
    </row>
    <row r="373" spans="1:16" ht="12.75">
      <c r="A373" t="s">
        <v>49</v>
      </c>
      <c s="34" t="s">
        <v>371</v>
      </c>
      <c s="34" t="s">
        <v>6880</v>
      </c>
      <c s="35" t="s">
        <v>52</v>
      </c>
      <c s="6" t="s">
        <v>6881</v>
      </c>
      <c s="36" t="s">
        <v>2207</v>
      </c>
      <c s="37">
        <v>256.3</v>
      </c>
      <c s="36">
        <v>0.001</v>
      </c>
      <c s="36">
        <f>ROUND(G373*H373,6)</f>
      </c>
      <c r="L373" s="38">
        <v>0</v>
      </c>
      <c s="32">
        <f>ROUND(ROUND(L373,2)*ROUND(G373,3),2)</f>
      </c>
      <c s="36" t="s">
        <v>1063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6882</v>
      </c>
      <c s="35" t="s">
        <v>52</v>
      </c>
      <c s="6" t="s">
        <v>6883</v>
      </c>
      <c s="36" t="s">
        <v>105</v>
      </c>
      <c s="37">
        <v>11.024</v>
      </c>
      <c s="36">
        <v>0.00155</v>
      </c>
      <c s="36">
        <f>ROUND(G377*H377,6)</f>
      </c>
      <c r="L377" s="38">
        <v>0</v>
      </c>
      <c s="32">
        <f>ROUND(ROUND(L377,2)*ROUND(G377,3),2)</f>
      </c>
      <c s="36" t="s">
        <v>1063</v>
      </c>
      <c>
        <f>(M377*21)/100</f>
      </c>
      <c t="s">
        <v>28</v>
      </c>
    </row>
    <row r="378" spans="1:5" ht="12.75">
      <c r="A378" s="35" t="s">
        <v>56</v>
      </c>
      <c r="E378" s="39" t="s">
        <v>52</v>
      </c>
    </row>
    <row r="379" spans="1:5" ht="12.75">
      <c r="A379" s="35" t="s">
        <v>57</v>
      </c>
      <c r="E379" s="40" t="s">
        <v>6884</v>
      </c>
    </row>
    <row r="380" spans="1:5" ht="12.75">
      <c r="A380" t="s">
        <v>58</v>
      </c>
      <c r="E380" s="39" t="s">
        <v>52</v>
      </c>
    </row>
    <row r="381" spans="1:16" ht="12.75">
      <c r="A381" t="s">
        <v>49</v>
      </c>
      <c s="34" t="s">
        <v>379</v>
      </c>
      <c s="34" t="s">
        <v>6885</v>
      </c>
      <c s="35" t="s">
        <v>52</v>
      </c>
      <c s="6" t="s">
        <v>6886</v>
      </c>
      <c s="36" t="s">
        <v>2207</v>
      </c>
      <c s="37">
        <v>3.686</v>
      </c>
      <c s="36">
        <v>0</v>
      </c>
      <c s="36">
        <f>ROUND(G381*H381,6)</f>
      </c>
      <c r="L381" s="38">
        <v>0</v>
      </c>
      <c s="32">
        <f>ROUND(ROUND(L381,2)*ROUND(G381,3),2)</f>
      </c>
      <c s="36" t="s">
        <v>1063</v>
      </c>
      <c>
        <f>(M381*21)/100</f>
      </c>
      <c t="s">
        <v>28</v>
      </c>
    </row>
    <row r="382" spans="1:5" ht="12.75">
      <c r="A382" s="35" t="s">
        <v>56</v>
      </c>
      <c r="E382" s="39" t="s">
        <v>52</v>
      </c>
    </row>
    <row r="383" spans="1:5" ht="12.75">
      <c r="A383" s="35" t="s">
        <v>57</v>
      </c>
      <c r="E383" s="40" t="s">
        <v>6887</v>
      </c>
    </row>
    <row r="384" spans="1:5" ht="12.75">
      <c r="A384" t="s">
        <v>58</v>
      </c>
      <c r="E384" s="39" t="s">
        <v>52</v>
      </c>
    </row>
    <row r="385" spans="1:13" ht="12.75">
      <c r="A385" t="s">
        <v>47</v>
      </c>
      <c r="C385" s="31" t="s">
        <v>100</v>
      </c>
      <c r="E385" s="33" t="s">
        <v>6888</v>
      </c>
      <c r="J385" s="32">
        <f>0</f>
      </c>
      <c s="32">
        <f>0</f>
      </c>
      <c s="32">
        <f>0+L386+L390+L394+L398+L402+L406+L410+L414+L418+L422</f>
      </c>
      <c s="32">
        <f>0+M386+M390+M394+M398+M402+M406+M410+M414+M418+M422</f>
      </c>
    </row>
    <row r="386" spans="1:16" ht="12.75">
      <c r="A386" t="s">
        <v>49</v>
      </c>
      <c s="34" t="s">
        <v>383</v>
      </c>
      <c s="34" t="s">
        <v>6889</v>
      </c>
      <c s="35" t="s">
        <v>52</v>
      </c>
      <c s="6" t="s">
        <v>6890</v>
      </c>
      <c s="36" t="s">
        <v>54</v>
      </c>
      <c s="37">
        <v>108.96</v>
      </c>
      <c s="36">
        <v>0</v>
      </c>
      <c s="36">
        <f>ROUND(G386*H386,6)</f>
      </c>
      <c r="L386" s="38">
        <v>0</v>
      </c>
      <c s="32">
        <f>ROUND(ROUND(L386,2)*ROUND(G386,3),2)</f>
      </c>
      <c s="36" t="s">
        <v>6619</v>
      </c>
      <c>
        <f>(M386*21)/100</f>
      </c>
      <c t="s">
        <v>28</v>
      </c>
    </row>
    <row r="387" spans="1:5" ht="12.75">
      <c r="A387" s="35" t="s">
        <v>56</v>
      </c>
      <c r="E387" s="39" t="s">
        <v>52</v>
      </c>
    </row>
    <row r="388" spans="1:5" ht="51">
      <c r="A388" s="35" t="s">
        <v>57</v>
      </c>
      <c r="E388" s="40" t="s">
        <v>6891</v>
      </c>
    </row>
    <row r="389" spans="1:5" ht="12.75">
      <c r="A389" t="s">
        <v>58</v>
      </c>
      <c r="E389" s="39" t="s">
        <v>52</v>
      </c>
    </row>
    <row r="390" spans="1:16" ht="12.75">
      <c r="A390" t="s">
        <v>49</v>
      </c>
      <c s="34" t="s">
        <v>387</v>
      </c>
      <c s="34" t="s">
        <v>6892</v>
      </c>
      <c s="35" t="s">
        <v>52</v>
      </c>
      <c s="6" t="s">
        <v>6893</v>
      </c>
      <c s="36" t="s">
        <v>54</v>
      </c>
      <c s="37">
        <v>114</v>
      </c>
      <c s="36">
        <v>0</v>
      </c>
      <c s="36">
        <f>ROUND(G390*H390,6)</f>
      </c>
      <c r="L390" s="38">
        <v>0</v>
      </c>
      <c s="32">
        <f>ROUND(ROUND(L390,2)*ROUND(G390,3),2)</f>
      </c>
      <c s="36" t="s">
        <v>6619</v>
      </c>
      <c>
        <f>(M390*21)/100</f>
      </c>
      <c t="s">
        <v>28</v>
      </c>
    </row>
    <row r="391" spans="1:5" ht="12.75">
      <c r="A391" s="35" t="s">
        <v>56</v>
      </c>
      <c r="E391" s="39" t="s">
        <v>52</v>
      </c>
    </row>
    <row r="392" spans="1:5" ht="51">
      <c r="A392" s="35" t="s">
        <v>57</v>
      </c>
      <c r="E392" s="40" t="s">
        <v>6894</v>
      </c>
    </row>
    <row r="393" spans="1:5" ht="12.75">
      <c r="A393" t="s">
        <v>58</v>
      </c>
      <c r="E393" s="39" t="s">
        <v>52</v>
      </c>
    </row>
    <row r="394" spans="1:16" ht="12.75">
      <c r="A394" t="s">
        <v>49</v>
      </c>
      <c s="34" t="s">
        <v>391</v>
      </c>
      <c s="34" t="s">
        <v>6895</v>
      </c>
      <c s="35" t="s">
        <v>52</v>
      </c>
      <c s="6" t="s">
        <v>6896</v>
      </c>
      <c s="36" t="s">
        <v>54</v>
      </c>
      <c s="37">
        <v>73</v>
      </c>
      <c s="36">
        <v>0</v>
      </c>
      <c s="36">
        <f>ROUND(G394*H394,6)</f>
      </c>
      <c r="L394" s="38">
        <v>0</v>
      </c>
      <c s="32">
        <f>ROUND(ROUND(L394,2)*ROUND(G394,3),2)</f>
      </c>
      <c s="36" t="s">
        <v>6619</v>
      </c>
      <c>
        <f>(M394*21)/100</f>
      </c>
      <c t="s">
        <v>28</v>
      </c>
    </row>
    <row r="395" spans="1:5" ht="12.75">
      <c r="A395" s="35" t="s">
        <v>56</v>
      </c>
      <c r="E395" s="39" t="s">
        <v>52</v>
      </c>
    </row>
    <row r="396" spans="1:5" ht="25.5">
      <c r="A396" s="35" t="s">
        <v>57</v>
      </c>
      <c r="E396" s="40" t="s">
        <v>6897</v>
      </c>
    </row>
    <row r="397" spans="1:5" ht="12.75">
      <c r="A397" t="s">
        <v>58</v>
      </c>
      <c r="E397" s="39" t="s">
        <v>52</v>
      </c>
    </row>
    <row r="398" spans="1:16" ht="12.75">
      <c r="A398" t="s">
        <v>49</v>
      </c>
      <c s="34" t="s">
        <v>395</v>
      </c>
      <c s="34" t="s">
        <v>6898</v>
      </c>
      <c s="35" t="s">
        <v>52</v>
      </c>
      <c s="6" t="s">
        <v>6899</v>
      </c>
      <c s="36" t="s">
        <v>54</v>
      </c>
      <c s="37">
        <v>73</v>
      </c>
      <c s="36">
        <v>0</v>
      </c>
      <c s="36">
        <f>ROUND(G398*H398,6)</f>
      </c>
      <c r="L398" s="38">
        <v>0</v>
      </c>
      <c s="32">
        <f>ROUND(ROUND(L398,2)*ROUND(G398,3),2)</f>
      </c>
      <c s="36" t="s">
        <v>6619</v>
      </c>
      <c>
        <f>(M398*21)/100</f>
      </c>
      <c t="s">
        <v>28</v>
      </c>
    </row>
    <row r="399" spans="1:5" ht="12.75">
      <c r="A399" s="35" t="s">
        <v>56</v>
      </c>
      <c r="E399" s="39" t="s">
        <v>52</v>
      </c>
    </row>
    <row r="400" spans="1:5" ht="12.75">
      <c r="A400" s="35" t="s">
        <v>57</v>
      </c>
      <c r="E400" s="40" t="s">
        <v>6900</v>
      </c>
    </row>
    <row r="401" spans="1:5" ht="12.75">
      <c r="A401" t="s">
        <v>58</v>
      </c>
      <c r="E401" s="39" t="s">
        <v>52</v>
      </c>
    </row>
    <row r="402" spans="1:16" ht="12.75">
      <c r="A402" t="s">
        <v>49</v>
      </c>
      <c s="34" t="s">
        <v>399</v>
      </c>
      <c s="34" t="s">
        <v>6901</v>
      </c>
      <c s="35" t="s">
        <v>52</v>
      </c>
      <c s="6" t="s">
        <v>6902</v>
      </c>
      <c s="36" t="s">
        <v>54</v>
      </c>
      <c s="37">
        <v>73</v>
      </c>
      <c s="36">
        <v>0</v>
      </c>
      <c s="36">
        <f>ROUND(G402*H402,6)</f>
      </c>
      <c r="L402" s="38">
        <v>0</v>
      </c>
      <c s="32">
        <f>ROUND(ROUND(L402,2)*ROUND(G402,3),2)</f>
      </c>
      <c s="36" t="s">
        <v>6619</v>
      </c>
      <c>
        <f>(M402*21)/100</f>
      </c>
      <c t="s">
        <v>28</v>
      </c>
    </row>
    <row r="403" spans="1:5" ht="12.75">
      <c r="A403" s="35" t="s">
        <v>56</v>
      </c>
      <c r="E403" s="39" t="s">
        <v>52</v>
      </c>
    </row>
    <row r="404" spans="1:5" ht="12.75">
      <c r="A404" s="35" t="s">
        <v>57</v>
      </c>
      <c r="E404" s="40" t="s">
        <v>6903</v>
      </c>
    </row>
    <row r="405" spans="1:5" ht="12.75">
      <c r="A405" t="s">
        <v>58</v>
      </c>
      <c r="E405" s="39" t="s">
        <v>52</v>
      </c>
    </row>
    <row r="406" spans="1:16" ht="25.5">
      <c r="A406" t="s">
        <v>49</v>
      </c>
      <c s="34" t="s">
        <v>403</v>
      </c>
      <c s="34" t="s">
        <v>6904</v>
      </c>
      <c s="35" t="s">
        <v>52</v>
      </c>
      <c s="6" t="s">
        <v>6905</v>
      </c>
      <c s="36" t="s">
        <v>54</v>
      </c>
      <c s="37">
        <v>73</v>
      </c>
      <c s="36">
        <v>0</v>
      </c>
      <c s="36">
        <f>ROUND(G406*H406,6)</f>
      </c>
      <c r="L406" s="38">
        <v>0</v>
      </c>
      <c s="32">
        <f>ROUND(ROUND(L406,2)*ROUND(G406,3),2)</f>
      </c>
      <c s="36" t="s">
        <v>6619</v>
      </c>
      <c>
        <f>(M406*21)/100</f>
      </c>
      <c t="s">
        <v>28</v>
      </c>
    </row>
    <row r="407" spans="1:5" ht="12.75">
      <c r="A407" s="35" t="s">
        <v>56</v>
      </c>
      <c r="E407" s="39" t="s">
        <v>52</v>
      </c>
    </row>
    <row r="408" spans="1:5" ht="12.75">
      <c r="A408" s="35" t="s">
        <v>57</v>
      </c>
      <c r="E408" s="40" t="s">
        <v>6900</v>
      </c>
    </row>
    <row r="409" spans="1:5" ht="12.75">
      <c r="A409" t="s">
        <v>58</v>
      </c>
      <c r="E409" s="39" t="s">
        <v>52</v>
      </c>
    </row>
    <row r="410" spans="1:16" ht="25.5">
      <c r="A410" t="s">
        <v>49</v>
      </c>
      <c s="34" t="s">
        <v>407</v>
      </c>
      <c s="34" t="s">
        <v>6906</v>
      </c>
      <c s="35" t="s">
        <v>52</v>
      </c>
      <c s="6" t="s">
        <v>6907</v>
      </c>
      <c s="36" t="s">
        <v>54</v>
      </c>
      <c s="37">
        <v>73</v>
      </c>
      <c s="36">
        <v>0</v>
      </c>
      <c s="36">
        <f>ROUND(G410*H410,6)</f>
      </c>
      <c r="L410" s="38">
        <v>0</v>
      </c>
      <c s="32">
        <f>ROUND(ROUND(L410,2)*ROUND(G410,3),2)</f>
      </c>
      <c s="36" t="s">
        <v>6619</v>
      </c>
      <c>
        <f>(M410*21)/100</f>
      </c>
      <c t="s">
        <v>28</v>
      </c>
    </row>
    <row r="411" spans="1:5" ht="12.75">
      <c r="A411" s="35" t="s">
        <v>56</v>
      </c>
      <c r="E411" s="39" t="s">
        <v>52</v>
      </c>
    </row>
    <row r="412" spans="1:5" ht="12.75">
      <c r="A412" s="35" t="s">
        <v>57</v>
      </c>
      <c r="E412" s="40" t="s">
        <v>6908</v>
      </c>
    </row>
    <row r="413" spans="1:5" ht="12.75">
      <c r="A413" t="s">
        <v>58</v>
      </c>
      <c r="E413" s="39" t="s">
        <v>52</v>
      </c>
    </row>
    <row r="414" spans="1:16" ht="12.75">
      <c r="A414" t="s">
        <v>49</v>
      </c>
      <c s="34" t="s">
        <v>411</v>
      </c>
      <c s="34" t="s">
        <v>6909</v>
      </c>
      <c s="35" t="s">
        <v>52</v>
      </c>
      <c s="6" t="s">
        <v>6910</v>
      </c>
      <c s="36" t="s">
        <v>54</v>
      </c>
      <c s="37">
        <v>15.45</v>
      </c>
      <c s="36">
        <v>0.131</v>
      </c>
      <c s="36">
        <f>ROUND(G414*H414,6)</f>
      </c>
      <c r="L414" s="38">
        <v>0</v>
      </c>
      <c s="32">
        <f>ROUND(ROUND(L414,2)*ROUND(G414,3),2)</f>
      </c>
      <c s="36" t="s">
        <v>6619</v>
      </c>
      <c>
        <f>(M414*21)/100</f>
      </c>
      <c t="s">
        <v>28</v>
      </c>
    </row>
    <row r="415" spans="1:5" ht="12.75">
      <c r="A415" s="35" t="s">
        <v>56</v>
      </c>
      <c r="E415" s="39" t="s">
        <v>52</v>
      </c>
    </row>
    <row r="416" spans="1:5" ht="63.75">
      <c r="A416" s="35" t="s">
        <v>57</v>
      </c>
      <c r="E416" s="40" t="s">
        <v>6911</v>
      </c>
    </row>
    <row r="417" spans="1:5" ht="12.75">
      <c r="A417" t="s">
        <v>58</v>
      </c>
      <c r="E417" s="39" t="s">
        <v>52</v>
      </c>
    </row>
    <row r="418" spans="1:16" ht="12.75">
      <c r="A418" t="s">
        <v>49</v>
      </c>
      <c s="34" t="s">
        <v>415</v>
      </c>
      <c s="34" t="s">
        <v>6912</v>
      </c>
      <c s="35" t="s">
        <v>52</v>
      </c>
      <c s="6" t="s">
        <v>6913</v>
      </c>
      <c s="36" t="s">
        <v>54</v>
      </c>
      <c s="37">
        <v>91.629</v>
      </c>
      <c s="36">
        <v>0.131</v>
      </c>
      <c s="36">
        <f>ROUND(G418*H418,6)</f>
      </c>
      <c r="L418" s="38">
        <v>0</v>
      </c>
      <c s="32">
        <f>ROUND(ROUND(L418,2)*ROUND(G418,3),2)</f>
      </c>
      <c s="36" t="s">
        <v>6619</v>
      </c>
      <c>
        <f>(M418*21)/100</f>
      </c>
      <c t="s">
        <v>28</v>
      </c>
    </row>
    <row r="419" spans="1:5" ht="12.75">
      <c r="A419" s="35" t="s">
        <v>56</v>
      </c>
      <c r="E419" s="39" t="s">
        <v>52</v>
      </c>
    </row>
    <row r="420" spans="1:5" ht="63.75">
      <c r="A420" s="35" t="s">
        <v>57</v>
      </c>
      <c r="E420" s="40" t="s">
        <v>6914</v>
      </c>
    </row>
    <row r="421" spans="1:5" ht="12.75">
      <c r="A421" t="s">
        <v>58</v>
      </c>
      <c r="E421" s="39" t="s">
        <v>52</v>
      </c>
    </row>
    <row r="422" spans="1:16" ht="25.5">
      <c r="A422" t="s">
        <v>49</v>
      </c>
      <c s="34" t="s">
        <v>419</v>
      </c>
      <c s="34" t="s">
        <v>6915</v>
      </c>
      <c s="35" t="s">
        <v>52</v>
      </c>
      <c s="6" t="s">
        <v>6916</v>
      </c>
      <c s="36" t="s">
        <v>54</v>
      </c>
      <c s="37">
        <v>103.96</v>
      </c>
      <c s="36">
        <v>0.08922</v>
      </c>
      <c s="36">
        <f>ROUND(G422*H422,6)</f>
      </c>
      <c r="L422" s="38">
        <v>0</v>
      </c>
      <c s="32">
        <f>ROUND(ROUND(L422,2)*ROUND(G422,3),2)</f>
      </c>
      <c s="36" t="s">
        <v>6619</v>
      </c>
      <c>
        <f>(M422*21)/100</f>
      </c>
      <c t="s">
        <v>28</v>
      </c>
    </row>
    <row r="423" spans="1:5" ht="12.75">
      <c r="A423" s="35" t="s">
        <v>56</v>
      </c>
      <c r="E423" s="39" t="s">
        <v>52</v>
      </c>
    </row>
    <row r="424" spans="1:5" ht="51">
      <c r="A424" s="35" t="s">
        <v>57</v>
      </c>
      <c r="E424" s="40" t="s">
        <v>6917</v>
      </c>
    </row>
    <row r="425" spans="1:5" ht="12.75">
      <c r="A425" t="s">
        <v>58</v>
      </c>
      <c r="E425" s="39" t="s">
        <v>52</v>
      </c>
    </row>
    <row r="426" spans="1:13" ht="12.75">
      <c r="A426" t="s">
        <v>47</v>
      </c>
      <c r="C426" s="31" t="s">
        <v>27</v>
      </c>
      <c r="E426" s="33" t="s">
        <v>6918</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6919</v>
      </c>
      <c s="35" t="s">
        <v>52</v>
      </c>
      <c s="6" t="s">
        <v>6920</v>
      </c>
      <c s="36" t="s">
        <v>54</v>
      </c>
      <c s="37">
        <v>34.558</v>
      </c>
      <c s="36">
        <v>0.00092</v>
      </c>
      <c s="36">
        <f>ROUND(G427*H427,6)</f>
      </c>
      <c r="L427" s="38">
        <v>0</v>
      </c>
      <c s="32">
        <f>ROUND(ROUND(L427,2)*ROUND(G427,3),2)</f>
      </c>
      <c s="36" t="s">
        <v>6619</v>
      </c>
      <c>
        <f>(M427*21)/100</f>
      </c>
      <c t="s">
        <v>28</v>
      </c>
    </row>
    <row r="428" spans="1:5" ht="12.75">
      <c r="A428" s="35" t="s">
        <v>56</v>
      </c>
      <c r="E428" s="39" t="s">
        <v>52</v>
      </c>
    </row>
    <row r="429" spans="1:5" ht="12.75">
      <c r="A429" s="35" t="s">
        <v>57</v>
      </c>
      <c r="E429" s="40" t="s">
        <v>6921</v>
      </c>
    </row>
    <row r="430" spans="1:5" ht="12.75">
      <c r="A430" t="s">
        <v>58</v>
      </c>
      <c r="E430" s="39" t="s">
        <v>52</v>
      </c>
    </row>
    <row r="431" spans="1:16" ht="12.75">
      <c r="A431" t="s">
        <v>49</v>
      </c>
      <c s="34" t="s">
        <v>427</v>
      </c>
      <c s="34" t="s">
        <v>6922</v>
      </c>
      <c s="35" t="s">
        <v>52</v>
      </c>
      <c s="6" t="s">
        <v>6923</v>
      </c>
      <c s="36" t="s">
        <v>54</v>
      </c>
      <c s="37">
        <v>65.871</v>
      </c>
      <c s="36">
        <v>0.0023</v>
      </c>
      <c s="36">
        <f>ROUND(G431*H431,6)</f>
      </c>
      <c r="L431" s="38">
        <v>0</v>
      </c>
      <c s="32">
        <f>ROUND(ROUND(L431,2)*ROUND(G431,3),2)</f>
      </c>
      <c s="36" t="s">
        <v>6619</v>
      </c>
      <c>
        <f>(M431*21)/100</f>
      </c>
      <c t="s">
        <v>28</v>
      </c>
    </row>
    <row r="432" spans="1:5" ht="12.75">
      <c r="A432" s="35" t="s">
        <v>56</v>
      </c>
      <c r="E432" s="39" t="s">
        <v>52</v>
      </c>
    </row>
    <row r="433" spans="1:5" ht="12.75">
      <c r="A433" s="35" t="s">
        <v>57</v>
      </c>
      <c r="E433" s="40" t="s">
        <v>6924</v>
      </c>
    </row>
    <row r="434" spans="1:5" ht="12.75">
      <c r="A434" t="s">
        <v>58</v>
      </c>
      <c r="E434" s="39" t="s">
        <v>52</v>
      </c>
    </row>
    <row r="435" spans="1:16" ht="12.75">
      <c r="A435" t="s">
        <v>49</v>
      </c>
      <c s="34" t="s">
        <v>431</v>
      </c>
      <c s="34" t="s">
        <v>6925</v>
      </c>
      <c s="35" t="s">
        <v>52</v>
      </c>
      <c s="6" t="s">
        <v>6926</v>
      </c>
      <c s="36" t="s">
        <v>54</v>
      </c>
      <c s="37">
        <v>62.941</v>
      </c>
      <c s="36">
        <v>0.00345</v>
      </c>
      <c s="36">
        <f>ROUND(G435*H435,6)</f>
      </c>
      <c r="L435" s="38">
        <v>0</v>
      </c>
      <c s="32">
        <f>ROUND(ROUND(L435,2)*ROUND(G435,3),2)</f>
      </c>
      <c s="36" t="s">
        <v>6619</v>
      </c>
      <c>
        <f>(M435*21)/100</f>
      </c>
      <c t="s">
        <v>28</v>
      </c>
    </row>
    <row r="436" spans="1:5" ht="12.75">
      <c r="A436" s="35" t="s">
        <v>56</v>
      </c>
      <c r="E436" s="39" t="s">
        <v>52</v>
      </c>
    </row>
    <row r="437" spans="1:5" ht="12.75">
      <c r="A437" s="35" t="s">
        <v>57</v>
      </c>
      <c r="E437" s="40" t="s">
        <v>6927</v>
      </c>
    </row>
    <row r="438" spans="1:5" ht="12.75">
      <c r="A438" t="s">
        <v>58</v>
      </c>
      <c r="E438" s="39" t="s">
        <v>52</v>
      </c>
    </row>
    <row r="439" spans="1:16" ht="25.5">
      <c r="A439" t="s">
        <v>49</v>
      </c>
      <c s="34" t="s">
        <v>435</v>
      </c>
      <c s="34" t="s">
        <v>6928</v>
      </c>
      <c s="35" t="s">
        <v>52</v>
      </c>
      <c s="6" t="s">
        <v>6929</v>
      </c>
      <c s="36" t="s">
        <v>67</v>
      </c>
      <c s="37">
        <v>3</v>
      </c>
      <c s="36">
        <v>0.01225</v>
      </c>
      <c s="36">
        <f>ROUND(G439*H439,6)</f>
      </c>
      <c r="L439" s="38">
        <v>0</v>
      </c>
      <c s="32">
        <f>ROUND(ROUND(L439,2)*ROUND(G439,3),2)</f>
      </c>
      <c s="36" t="s">
        <v>6619</v>
      </c>
      <c>
        <f>(M439*21)/100</f>
      </c>
      <c t="s">
        <v>28</v>
      </c>
    </row>
    <row r="440" spans="1:5" ht="12.75">
      <c r="A440" s="35" t="s">
        <v>56</v>
      </c>
      <c r="E440" s="39" t="s">
        <v>52</v>
      </c>
    </row>
    <row r="441" spans="1:5" ht="12.75">
      <c r="A441" s="35" t="s">
        <v>57</v>
      </c>
      <c r="E441" s="40" t="s">
        <v>6930</v>
      </c>
    </row>
    <row r="442" spans="1:5" ht="12.75">
      <c r="A442" t="s">
        <v>58</v>
      </c>
      <c r="E442" s="39" t="s">
        <v>52</v>
      </c>
    </row>
    <row r="443" spans="1:16" ht="25.5">
      <c r="A443" t="s">
        <v>49</v>
      </c>
      <c s="34" t="s">
        <v>439</v>
      </c>
      <c s="34" t="s">
        <v>6931</v>
      </c>
      <c s="35" t="s">
        <v>52</v>
      </c>
      <c s="6" t="s">
        <v>6932</v>
      </c>
      <c s="36" t="s">
        <v>67</v>
      </c>
      <c s="37">
        <v>7</v>
      </c>
      <c s="36">
        <v>0.01521</v>
      </c>
      <c s="36">
        <f>ROUND(G443*H443,6)</f>
      </c>
      <c r="L443" s="38">
        <v>0</v>
      </c>
      <c s="32">
        <f>ROUND(ROUND(L443,2)*ROUND(G443,3),2)</f>
      </c>
      <c s="36" t="s">
        <v>6619</v>
      </c>
      <c>
        <f>(M443*21)/100</f>
      </c>
      <c t="s">
        <v>28</v>
      </c>
    </row>
    <row r="444" spans="1:5" ht="12.75">
      <c r="A444" s="35" t="s">
        <v>56</v>
      </c>
      <c r="E444" s="39" t="s">
        <v>52</v>
      </c>
    </row>
    <row r="445" spans="1:5" ht="89.25">
      <c r="A445" s="35" t="s">
        <v>57</v>
      </c>
      <c r="E445" s="40" t="s">
        <v>6933</v>
      </c>
    </row>
    <row r="446" spans="1:5" ht="12.75">
      <c r="A446" t="s">
        <v>58</v>
      </c>
      <c r="E446" s="39" t="s">
        <v>52</v>
      </c>
    </row>
    <row r="447" spans="1:16" ht="25.5">
      <c r="A447" t="s">
        <v>49</v>
      </c>
      <c s="34" t="s">
        <v>443</v>
      </c>
      <c s="34" t="s">
        <v>6934</v>
      </c>
      <c s="35" t="s">
        <v>52</v>
      </c>
      <c s="6" t="s">
        <v>6935</v>
      </c>
      <c s="36" t="s">
        <v>67</v>
      </c>
      <c s="37">
        <v>5</v>
      </c>
      <c s="36">
        <v>0.01553</v>
      </c>
      <c s="36">
        <f>ROUND(G447*H447,6)</f>
      </c>
      <c r="L447" s="38">
        <v>0</v>
      </c>
      <c s="32">
        <f>ROUND(ROUND(L447,2)*ROUND(G447,3),2)</f>
      </c>
      <c s="36" t="s">
        <v>6619</v>
      </c>
      <c>
        <f>(M447*21)/100</f>
      </c>
      <c t="s">
        <v>28</v>
      </c>
    </row>
    <row r="448" spans="1:5" ht="12.75">
      <c r="A448" s="35" t="s">
        <v>56</v>
      </c>
      <c r="E448" s="39" t="s">
        <v>52</v>
      </c>
    </row>
    <row r="449" spans="1:5" ht="89.25">
      <c r="A449" s="35" t="s">
        <v>57</v>
      </c>
      <c r="E449" s="40" t="s">
        <v>6936</v>
      </c>
    </row>
    <row r="450" spans="1:5" ht="12.75">
      <c r="A450" t="s">
        <v>58</v>
      </c>
      <c r="E450" s="39" t="s">
        <v>52</v>
      </c>
    </row>
    <row r="451" spans="1:16" ht="25.5">
      <c r="A451" t="s">
        <v>49</v>
      </c>
      <c s="34" t="s">
        <v>447</v>
      </c>
      <c s="34" t="s">
        <v>6937</v>
      </c>
      <c s="35" t="s">
        <v>52</v>
      </c>
      <c s="6" t="s">
        <v>6938</v>
      </c>
      <c s="36" t="s">
        <v>67</v>
      </c>
      <c s="37">
        <v>1</v>
      </c>
      <c s="36">
        <v>0.01624</v>
      </c>
      <c s="36">
        <f>ROUND(G451*H451,6)</f>
      </c>
      <c r="L451" s="38">
        <v>0</v>
      </c>
      <c s="32">
        <f>ROUND(ROUND(L451,2)*ROUND(G451,3),2)</f>
      </c>
      <c s="36" t="s">
        <v>6619</v>
      </c>
      <c>
        <f>(M451*21)/100</f>
      </c>
      <c t="s">
        <v>28</v>
      </c>
    </row>
    <row r="452" spans="1:5" ht="12.75">
      <c r="A452" s="35" t="s">
        <v>56</v>
      </c>
      <c r="E452" s="39" t="s">
        <v>52</v>
      </c>
    </row>
    <row r="453" spans="1:5" ht="25.5">
      <c r="A453" s="35" t="s">
        <v>57</v>
      </c>
      <c r="E453" s="40" t="s">
        <v>6939</v>
      </c>
    </row>
    <row r="454" spans="1:5" ht="12.75">
      <c r="A454" t="s">
        <v>58</v>
      </c>
      <c r="E454" s="39" t="s">
        <v>52</v>
      </c>
    </row>
    <row r="455" spans="1:16" ht="12.75">
      <c r="A455" t="s">
        <v>49</v>
      </c>
      <c s="34" t="s">
        <v>451</v>
      </c>
      <c s="34" t="s">
        <v>6940</v>
      </c>
      <c s="35" t="s">
        <v>52</v>
      </c>
      <c s="6" t="s">
        <v>6941</v>
      </c>
      <c s="36" t="s">
        <v>105</v>
      </c>
      <c s="37">
        <v>50.904</v>
      </c>
      <c s="36">
        <v>0.0001</v>
      </c>
      <c s="36">
        <f>ROUND(G455*H455,6)</f>
      </c>
      <c r="L455" s="38">
        <v>0</v>
      </c>
      <c s="32">
        <f>ROUND(ROUND(L455,2)*ROUND(G455,3),2)</f>
      </c>
      <c s="36" t="s">
        <v>6619</v>
      </c>
      <c>
        <f>(M455*21)/100</f>
      </c>
      <c t="s">
        <v>28</v>
      </c>
    </row>
    <row r="456" spans="1:5" ht="12.75">
      <c r="A456" s="35" t="s">
        <v>56</v>
      </c>
      <c r="E456" s="39" t="s">
        <v>52</v>
      </c>
    </row>
    <row r="457" spans="1:5" ht="12.75">
      <c r="A457" s="35" t="s">
        <v>57</v>
      </c>
      <c r="E457" s="40" t="s">
        <v>6942</v>
      </c>
    </row>
    <row r="458" spans="1:5" ht="12.75">
      <c r="A458" t="s">
        <v>58</v>
      </c>
      <c r="E458" s="39" t="s">
        <v>52</v>
      </c>
    </row>
    <row r="459" spans="1:16" ht="12.75">
      <c r="A459" t="s">
        <v>49</v>
      </c>
      <c s="34" t="s">
        <v>455</v>
      </c>
      <c s="34" t="s">
        <v>6943</v>
      </c>
      <c s="35" t="s">
        <v>52</v>
      </c>
      <c s="6" t="s">
        <v>6944</v>
      </c>
      <c s="36" t="s">
        <v>105</v>
      </c>
      <c s="37">
        <v>20.265</v>
      </c>
      <c s="36">
        <v>0.00056</v>
      </c>
      <c s="36">
        <f>ROUND(G459*H459,6)</f>
      </c>
      <c r="L459" s="38">
        <v>0</v>
      </c>
      <c s="32">
        <f>ROUND(ROUND(L459,2)*ROUND(G459,3),2)</f>
      </c>
      <c s="36" t="s">
        <v>6619</v>
      </c>
      <c>
        <f>(M459*21)/100</f>
      </c>
      <c t="s">
        <v>28</v>
      </c>
    </row>
    <row r="460" spans="1:5" ht="12.75">
      <c r="A460" s="35" t="s">
        <v>56</v>
      </c>
      <c r="E460" s="39" t="s">
        <v>52</v>
      </c>
    </row>
    <row r="461" spans="1:5" ht="12.75">
      <c r="A461" s="35" t="s">
        <v>57</v>
      </c>
      <c r="E461" s="40" t="s">
        <v>6945</v>
      </c>
    </row>
    <row r="462" spans="1:5" ht="12.75">
      <c r="A462" t="s">
        <v>58</v>
      </c>
      <c r="E462" s="39" t="s">
        <v>52</v>
      </c>
    </row>
    <row r="463" spans="1:16" ht="12.75">
      <c r="A463" t="s">
        <v>49</v>
      </c>
      <c s="34" t="s">
        <v>459</v>
      </c>
      <c s="34" t="s">
        <v>6946</v>
      </c>
      <c s="35" t="s">
        <v>52</v>
      </c>
      <c s="6" t="s">
        <v>6947</v>
      </c>
      <c s="36" t="s">
        <v>54</v>
      </c>
      <c s="37">
        <v>642.828</v>
      </c>
      <c s="36">
        <v>0.00026</v>
      </c>
      <c s="36">
        <f>ROUND(G463*H463,6)</f>
      </c>
      <c r="L463" s="38">
        <v>0</v>
      </c>
      <c s="32">
        <f>ROUND(ROUND(L463,2)*ROUND(G463,3),2)</f>
      </c>
      <c s="36" t="s">
        <v>6619</v>
      </c>
      <c>
        <f>(M463*21)/100</f>
      </c>
      <c t="s">
        <v>28</v>
      </c>
    </row>
    <row r="464" spans="1:5" ht="12.75">
      <c r="A464" s="35" t="s">
        <v>56</v>
      </c>
      <c r="E464" s="39" t="s">
        <v>52</v>
      </c>
    </row>
    <row r="465" spans="1:5" ht="409.5">
      <c r="A465" s="35" t="s">
        <v>57</v>
      </c>
      <c r="E465" s="40" t="s">
        <v>6948</v>
      </c>
    </row>
    <row r="466" spans="1:5" ht="12.75">
      <c r="A466" t="s">
        <v>58</v>
      </c>
      <c r="E466" s="39" t="s">
        <v>52</v>
      </c>
    </row>
    <row r="467" spans="1:16" ht="12.75">
      <c r="A467" t="s">
        <v>49</v>
      </c>
      <c s="34" t="s">
        <v>463</v>
      </c>
      <c s="34" t="s">
        <v>6949</v>
      </c>
      <c s="35" t="s">
        <v>52</v>
      </c>
      <c s="6" t="s">
        <v>6950</v>
      </c>
      <c s="36" t="s">
        <v>54</v>
      </c>
      <c s="37">
        <v>642.828</v>
      </c>
      <c s="36">
        <v>0.0136</v>
      </c>
      <c s="36">
        <f>ROUND(G467*H467,6)</f>
      </c>
      <c r="L467" s="38">
        <v>0</v>
      </c>
      <c s="32">
        <f>ROUND(ROUND(L467,2)*ROUND(G467,3),2)</f>
      </c>
      <c s="36" t="s">
        <v>6619</v>
      </c>
      <c>
        <f>(M467*21)/100</f>
      </c>
      <c t="s">
        <v>28</v>
      </c>
    </row>
    <row r="468" spans="1:5" ht="12.75">
      <c r="A468" s="35" t="s">
        <v>56</v>
      </c>
      <c r="E468" s="39" t="s">
        <v>52</v>
      </c>
    </row>
    <row r="469" spans="1:5" ht="12.75">
      <c r="A469" s="35" t="s">
        <v>57</v>
      </c>
      <c r="E469" s="40" t="s">
        <v>6951</v>
      </c>
    </row>
    <row r="470" spans="1:5" ht="12.75">
      <c r="A470" t="s">
        <v>58</v>
      </c>
      <c r="E470" s="39" t="s">
        <v>52</v>
      </c>
    </row>
    <row r="471" spans="1:16" ht="12.75">
      <c r="A471" t="s">
        <v>49</v>
      </c>
      <c s="34" t="s">
        <v>467</v>
      </c>
      <c s="34" t="s">
        <v>6952</v>
      </c>
      <c s="35" t="s">
        <v>52</v>
      </c>
      <c s="6" t="s">
        <v>6953</v>
      </c>
      <c s="36" t="s">
        <v>54</v>
      </c>
      <c s="37">
        <v>129.18</v>
      </c>
      <c s="36">
        <v>0.00026</v>
      </c>
      <c s="36">
        <f>ROUND(G471*H471,6)</f>
      </c>
      <c r="L471" s="38">
        <v>0</v>
      </c>
      <c s="32">
        <f>ROUND(ROUND(L471,2)*ROUND(G471,3),2)</f>
      </c>
      <c s="36" t="s">
        <v>6619</v>
      </c>
      <c>
        <f>(M471*21)/100</f>
      </c>
      <c t="s">
        <v>28</v>
      </c>
    </row>
    <row r="472" spans="1:5" ht="12.75">
      <c r="A472" s="35" t="s">
        <v>56</v>
      </c>
      <c r="E472" s="39" t="s">
        <v>52</v>
      </c>
    </row>
    <row r="473" spans="1:5" ht="191.25">
      <c r="A473" s="35" t="s">
        <v>57</v>
      </c>
      <c r="E473" s="40" t="s">
        <v>6954</v>
      </c>
    </row>
    <row r="474" spans="1:5" ht="12.75">
      <c r="A474" t="s">
        <v>58</v>
      </c>
      <c r="E474" s="39" t="s">
        <v>52</v>
      </c>
    </row>
    <row r="475" spans="1:16" ht="12.75">
      <c r="A475" t="s">
        <v>49</v>
      </c>
      <c s="34" t="s">
        <v>471</v>
      </c>
      <c s="34" t="s">
        <v>6955</v>
      </c>
      <c s="35" t="s">
        <v>52</v>
      </c>
      <c s="6" t="s">
        <v>6956</v>
      </c>
      <c s="36" t="s">
        <v>105</v>
      </c>
      <c s="37">
        <v>48.48</v>
      </c>
      <c s="36">
        <v>0</v>
      </c>
      <c s="36">
        <f>ROUND(G475*H475,6)</f>
      </c>
      <c r="L475" s="38">
        <v>0</v>
      </c>
      <c s="32">
        <f>ROUND(ROUND(L475,2)*ROUND(G475,3),2)</f>
      </c>
      <c s="36" t="s">
        <v>6619</v>
      </c>
      <c>
        <f>(M475*21)/100</f>
      </c>
      <c t="s">
        <v>28</v>
      </c>
    </row>
    <row r="476" spans="1:5" ht="12.75">
      <c r="A476" s="35" t="s">
        <v>56</v>
      </c>
      <c r="E476" s="39" t="s">
        <v>52</v>
      </c>
    </row>
    <row r="477" spans="1:5" ht="63.75">
      <c r="A477" s="35" t="s">
        <v>57</v>
      </c>
      <c r="E477" s="40" t="s">
        <v>6957</v>
      </c>
    </row>
    <row r="478" spans="1:5" ht="12.75">
      <c r="A478" t="s">
        <v>58</v>
      </c>
      <c r="E478" s="39" t="s">
        <v>52</v>
      </c>
    </row>
    <row r="479" spans="1:16" ht="25.5">
      <c r="A479" t="s">
        <v>49</v>
      </c>
      <c s="34" t="s">
        <v>475</v>
      </c>
      <c s="34" t="s">
        <v>6958</v>
      </c>
      <c s="35" t="s">
        <v>52</v>
      </c>
      <c s="6" t="s">
        <v>6959</v>
      </c>
      <c s="36" t="s">
        <v>54</v>
      </c>
      <c s="37">
        <v>62.734</v>
      </c>
      <c s="36">
        <v>0.00859</v>
      </c>
      <c s="36">
        <f>ROUND(G479*H479,6)</f>
      </c>
      <c r="L479" s="38">
        <v>0</v>
      </c>
      <c s="32">
        <f>ROUND(ROUND(L479,2)*ROUND(G479,3),2)</f>
      </c>
      <c s="36" t="s">
        <v>6619</v>
      </c>
      <c>
        <f>(M479*21)/100</f>
      </c>
      <c t="s">
        <v>28</v>
      </c>
    </row>
    <row r="480" spans="1:5" ht="12.75">
      <c r="A480" s="35" t="s">
        <v>56</v>
      </c>
      <c r="E480" s="39" t="s">
        <v>52</v>
      </c>
    </row>
    <row r="481" spans="1:5" ht="63.75">
      <c r="A481" s="35" t="s">
        <v>57</v>
      </c>
      <c r="E481" s="40" t="s">
        <v>6960</v>
      </c>
    </row>
    <row r="482" spans="1:5" ht="12.75">
      <c r="A482" t="s">
        <v>58</v>
      </c>
      <c r="E482" s="39" t="s">
        <v>52</v>
      </c>
    </row>
    <row r="483" spans="1:16" ht="25.5">
      <c r="A483" t="s">
        <v>49</v>
      </c>
      <c s="34" t="s">
        <v>479</v>
      </c>
      <c s="34" t="s">
        <v>6961</v>
      </c>
      <c s="35" t="s">
        <v>52</v>
      </c>
      <c s="6" t="s">
        <v>6962</v>
      </c>
      <c s="36" t="s">
        <v>54</v>
      </c>
      <c s="37">
        <v>59.944</v>
      </c>
      <c s="36">
        <v>0.00867</v>
      </c>
      <c s="36">
        <f>ROUND(G483*H483,6)</f>
      </c>
      <c r="L483" s="38">
        <v>0</v>
      </c>
      <c s="32">
        <f>ROUND(ROUND(L483,2)*ROUND(G483,3),2)</f>
      </c>
      <c s="36" t="s">
        <v>6619</v>
      </c>
      <c>
        <f>(M483*21)/100</f>
      </c>
      <c t="s">
        <v>28</v>
      </c>
    </row>
    <row r="484" spans="1:5" ht="12.75">
      <c r="A484" s="35" t="s">
        <v>56</v>
      </c>
      <c r="E484" s="39" t="s">
        <v>52</v>
      </c>
    </row>
    <row r="485" spans="1:5" ht="76.5">
      <c r="A485" s="35" t="s">
        <v>57</v>
      </c>
      <c r="E485" s="40" t="s">
        <v>6963</v>
      </c>
    </row>
    <row r="486" spans="1:5" ht="12.75">
      <c r="A486" t="s">
        <v>58</v>
      </c>
      <c r="E486" s="39" t="s">
        <v>52</v>
      </c>
    </row>
    <row r="487" spans="1:16" ht="25.5">
      <c r="A487" t="s">
        <v>49</v>
      </c>
      <c s="34" t="s">
        <v>792</v>
      </c>
      <c s="34" t="s">
        <v>6964</v>
      </c>
      <c s="35" t="s">
        <v>52</v>
      </c>
      <c s="6" t="s">
        <v>6965</v>
      </c>
      <c s="36" t="s">
        <v>105</v>
      </c>
      <c s="37">
        <v>30.05</v>
      </c>
      <c s="36">
        <v>0.00339</v>
      </c>
      <c s="36">
        <f>ROUND(G487*H487,6)</f>
      </c>
      <c r="L487" s="38">
        <v>0</v>
      </c>
      <c s="32">
        <f>ROUND(ROUND(L487,2)*ROUND(G487,3),2)</f>
      </c>
      <c s="36" t="s">
        <v>6619</v>
      </c>
      <c>
        <f>(M487*21)/100</f>
      </c>
      <c t="s">
        <v>28</v>
      </c>
    </row>
    <row r="488" spans="1:5" ht="12.75">
      <c r="A488" s="35" t="s">
        <v>56</v>
      </c>
      <c r="E488" s="39" t="s">
        <v>52</v>
      </c>
    </row>
    <row r="489" spans="1:5" ht="76.5">
      <c r="A489" s="35" t="s">
        <v>57</v>
      </c>
      <c r="E489" s="40" t="s">
        <v>6966</v>
      </c>
    </row>
    <row r="490" spans="1:5" ht="12.75">
      <c r="A490" t="s">
        <v>58</v>
      </c>
      <c r="E490" s="39" t="s">
        <v>52</v>
      </c>
    </row>
    <row r="491" spans="1:16" ht="12.75">
      <c r="A491" t="s">
        <v>49</v>
      </c>
      <c s="34" t="s">
        <v>794</v>
      </c>
      <c s="34" t="s">
        <v>6967</v>
      </c>
      <c s="35" t="s">
        <v>52</v>
      </c>
      <c s="6" t="s">
        <v>6968</v>
      </c>
      <c s="36" t="s">
        <v>105</v>
      </c>
      <c s="37">
        <v>19.3</v>
      </c>
      <c s="36">
        <v>3E-05</v>
      </c>
      <c s="36">
        <f>ROUND(G491*H491,6)</f>
      </c>
      <c r="L491" s="38">
        <v>0</v>
      </c>
      <c s="32">
        <f>ROUND(ROUND(L491,2)*ROUND(G491,3),2)</f>
      </c>
      <c s="36" t="s">
        <v>6619</v>
      </c>
      <c>
        <f>(M491*21)/100</f>
      </c>
      <c t="s">
        <v>28</v>
      </c>
    </row>
    <row r="492" spans="1:5" ht="12.75">
      <c r="A492" s="35" t="s">
        <v>56</v>
      </c>
      <c r="E492" s="39" t="s">
        <v>52</v>
      </c>
    </row>
    <row r="493" spans="1:5" ht="12.75">
      <c r="A493" s="35" t="s">
        <v>57</v>
      </c>
      <c r="E493" s="40" t="s">
        <v>6969</v>
      </c>
    </row>
    <row r="494" spans="1:5" ht="12.75">
      <c r="A494" t="s">
        <v>58</v>
      </c>
      <c r="E494" s="39" t="s">
        <v>52</v>
      </c>
    </row>
    <row r="495" spans="1:16" ht="12.75">
      <c r="A495" t="s">
        <v>49</v>
      </c>
      <c s="34" t="s">
        <v>483</v>
      </c>
      <c s="34" t="s">
        <v>6970</v>
      </c>
      <c s="35" t="s">
        <v>52</v>
      </c>
      <c s="6" t="s">
        <v>6971</v>
      </c>
      <c s="36" t="s">
        <v>54</v>
      </c>
      <c s="37">
        <v>129.18</v>
      </c>
      <c s="36">
        <v>0.00458</v>
      </c>
      <c s="36">
        <f>ROUND(G495*H495,6)</f>
      </c>
      <c r="L495" s="38">
        <v>0</v>
      </c>
      <c s="32">
        <f>ROUND(ROUND(L495,2)*ROUND(G495,3),2)</f>
      </c>
      <c s="36" t="s">
        <v>6619</v>
      </c>
      <c>
        <f>(M495*21)/100</f>
      </c>
      <c t="s">
        <v>28</v>
      </c>
    </row>
    <row r="496" spans="1:5" ht="12.75">
      <c r="A496" s="35" t="s">
        <v>56</v>
      </c>
      <c r="E496" s="39" t="s">
        <v>52</v>
      </c>
    </row>
    <row r="497" spans="1:5" ht="191.25">
      <c r="A497" s="35" t="s">
        <v>57</v>
      </c>
      <c r="E497" s="40" t="s">
        <v>6972</v>
      </c>
    </row>
    <row r="498" spans="1:5" ht="12.75">
      <c r="A498" t="s">
        <v>58</v>
      </c>
      <c r="E498" s="39" t="s">
        <v>52</v>
      </c>
    </row>
    <row r="499" spans="1:16" ht="12.75">
      <c r="A499" t="s">
        <v>49</v>
      </c>
      <c s="34" t="s">
        <v>488</v>
      </c>
      <c s="34" t="s">
        <v>6973</v>
      </c>
      <c s="35" t="s">
        <v>52</v>
      </c>
      <c s="6" t="s">
        <v>6974</v>
      </c>
      <c s="36" t="s">
        <v>54</v>
      </c>
      <c s="37">
        <v>203.06</v>
      </c>
      <c s="36">
        <v>0.11</v>
      </c>
      <c s="36">
        <f>ROUND(G499*H499,6)</f>
      </c>
      <c r="L499" s="38">
        <v>0</v>
      </c>
      <c s="32">
        <f>ROUND(ROUND(L499,2)*ROUND(G499,3),2)</f>
      </c>
      <c s="36" t="s">
        <v>6619</v>
      </c>
      <c>
        <f>(M499*21)/100</f>
      </c>
      <c t="s">
        <v>28</v>
      </c>
    </row>
    <row r="500" spans="1:5" ht="12.75">
      <c r="A500" s="35" t="s">
        <v>56</v>
      </c>
      <c r="E500" s="39" t="s">
        <v>52</v>
      </c>
    </row>
    <row r="501" spans="1:5" ht="293.25">
      <c r="A501" s="35" t="s">
        <v>57</v>
      </c>
      <c r="E501" s="40" t="s">
        <v>6975</v>
      </c>
    </row>
    <row r="502" spans="1:5" ht="12.75">
      <c r="A502" t="s">
        <v>58</v>
      </c>
      <c r="E502" s="39" t="s">
        <v>52</v>
      </c>
    </row>
    <row r="503" spans="1:16" ht="25.5">
      <c r="A503" t="s">
        <v>49</v>
      </c>
      <c s="34" t="s">
        <v>492</v>
      </c>
      <c s="34" t="s">
        <v>6976</v>
      </c>
      <c s="35" t="s">
        <v>52</v>
      </c>
      <c s="6" t="s">
        <v>6977</v>
      </c>
      <c s="36" t="s">
        <v>54</v>
      </c>
      <c s="37">
        <v>1091.21</v>
      </c>
      <c s="36">
        <v>0.011</v>
      </c>
      <c s="36">
        <f>ROUND(G503*H503,6)</f>
      </c>
      <c r="L503" s="38">
        <v>0</v>
      </c>
      <c s="32">
        <f>ROUND(ROUND(L503,2)*ROUND(G503,3),2)</f>
      </c>
      <c s="36" t="s">
        <v>6619</v>
      </c>
      <c>
        <f>(M503*21)/100</f>
      </c>
      <c t="s">
        <v>28</v>
      </c>
    </row>
    <row r="504" spans="1:5" ht="12.75">
      <c r="A504" s="35" t="s">
        <v>56</v>
      </c>
      <c r="E504" s="39" t="s">
        <v>52</v>
      </c>
    </row>
    <row r="505" spans="1:5" ht="293.25">
      <c r="A505" s="35" t="s">
        <v>57</v>
      </c>
      <c r="E505" s="40" t="s">
        <v>6978</v>
      </c>
    </row>
    <row r="506" spans="1:5" ht="12.75">
      <c r="A506" t="s">
        <v>58</v>
      </c>
      <c r="E506" s="39" t="s">
        <v>52</v>
      </c>
    </row>
    <row r="507" spans="1:16" ht="12.75">
      <c r="A507" t="s">
        <v>49</v>
      </c>
      <c s="34" t="s">
        <v>496</v>
      </c>
      <c s="34" t="s">
        <v>6979</v>
      </c>
      <c s="35" t="s">
        <v>52</v>
      </c>
      <c s="6" t="s">
        <v>6980</v>
      </c>
      <c s="36" t="s">
        <v>54</v>
      </c>
      <c s="37">
        <v>16.01</v>
      </c>
      <c s="36">
        <v>0.00033</v>
      </c>
      <c s="36">
        <f>ROUND(G507*H507,6)</f>
      </c>
      <c r="L507" s="38">
        <v>0</v>
      </c>
      <c s="32">
        <f>ROUND(ROUND(L507,2)*ROUND(G507,3),2)</f>
      </c>
      <c s="36" t="s">
        <v>6619</v>
      </c>
      <c>
        <f>(M507*21)/100</f>
      </c>
      <c t="s">
        <v>28</v>
      </c>
    </row>
    <row r="508" spans="1:5" ht="12.75">
      <c r="A508" s="35" t="s">
        <v>56</v>
      </c>
      <c r="E508" s="39" t="s">
        <v>52</v>
      </c>
    </row>
    <row r="509" spans="1:5" ht="38.25">
      <c r="A509" s="35" t="s">
        <v>57</v>
      </c>
      <c r="E509" s="40" t="s">
        <v>6981</v>
      </c>
    </row>
    <row r="510" spans="1:5" ht="12.75">
      <c r="A510" t="s">
        <v>58</v>
      </c>
      <c r="E510" s="39" t="s">
        <v>52</v>
      </c>
    </row>
    <row r="511" spans="1:16" ht="12.75">
      <c r="A511" t="s">
        <v>49</v>
      </c>
      <c s="34" t="s">
        <v>500</v>
      </c>
      <c s="34" t="s">
        <v>6982</v>
      </c>
      <c s="35" t="s">
        <v>52</v>
      </c>
      <c s="6" t="s">
        <v>6983</v>
      </c>
      <c s="36" t="s">
        <v>105</v>
      </c>
      <c s="37">
        <v>76.705</v>
      </c>
      <c s="36">
        <v>0.00021</v>
      </c>
      <c s="36">
        <f>ROUND(G511*H511,6)</f>
      </c>
      <c r="L511" s="38">
        <v>0</v>
      </c>
      <c s="32">
        <f>ROUND(ROUND(L511,2)*ROUND(G511,3),2)</f>
      </c>
      <c s="36" t="s">
        <v>6619</v>
      </c>
      <c>
        <f>(M511*21)/100</f>
      </c>
      <c t="s">
        <v>28</v>
      </c>
    </row>
    <row r="512" spans="1:5" ht="12.75">
      <c r="A512" s="35" t="s">
        <v>56</v>
      </c>
      <c r="E512" s="39" t="s">
        <v>52</v>
      </c>
    </row>
    <row r="513" spans="1:5" ht="76.5">
      <c r="A513" s="35" t="s">
        <v>57</v>
      </c>
      <c r="E513" s="40" t="s">
        <v>6984</v>
      </c>
    </row>
    <row r="514" spans="1:5" ht="12.75">
      <c r="A514" t="s">
        <v>58</v>
      </c>
      <c r="E514" s="39" t="s">
        <v>52</v>
      </c>
    </row>
    <row r="515" spans="1:16" ht="12.75">
      <c r="A515" t="s">
        <v>49</v>
      </c>
      <c s="34" t="s">
        <v>504</v>
      </c>
      <c s="34" t="s">
        <v>6985</v>
      </c>
      <c s="35" t="s">
        <v>52</v>
      </c>
      <c s="6" t="s">
        <v>6986</v>
      </c>
      <c s="36" t="s">
        <v>54</v>
      </c>
      <c s="37">
        <v>17.258</v>
      </c>
      <c s="36">
        <v>0.3674</v>
      </c>
      <c s="36">
        <f>ROUND(G515*H515,6)</f>
      </c>
      <c r="L515" s="38">
        <v>0</v>
      </c>
      <c s="32">
        <f>ROUND(ROUND(L515,2)*ROUND(G515,3),2)</f>
      </c>
      <c s="36" t="s">
        <v>6619</v>
      </c>
      <c>
        <f>(M515*21)/100</f>
      </c>
      <c t="s">
        <v>28</v>
      </c>
    </row>
    <row r="516" spans="1:5" ht="12.75">
      <c r="A516" s="35" t="s">
        <v>56</v>
      </c>
      <c r="E516" s="39" t="s">
        <v>52</v>
      </c>
    </row>
    <row r="517" spans="1:5" ht="12.75">
      <c r="A517" s="35" t="s">
        <v>57</v>
      </c>
      <c r="E517" s="40" t="s">
        <v>6987</v>
      </c>
    </row>
    <row r="518" spans="1:5" ht="12.75">
      <c r="A518" t="s">
        <v>58</v>
      </c>
      <c r="E518" s="39" t="s">
        <v>52</v>
      </c>
    </row>
    <row r="519" spans="1:16" ht="12.75">
      <c r="A519" t="s">
        <v>49</v>
      </c>
      <c s="34" t="s">
        <v>508</v>
      </c>
      <c s="34" t="s">
        <v>6988</v>
      </c>
      <c s="35" t="s">
        <v>52</v>
      </c>
      <c s="6" t="s">
        <v>6989</v>
      </c>
      <c s="36" t="s">
        <v>67</v>
      </c>
      <c s="37">
        <v>7</v>
      </c>
      <c s="36">
        <v>0.00048</v>
      </c>
      <c s="36">
        <f>ROUND(G519*H519,6)</f>
      </c>
      <c r="L519" s="38">
        <v>0</v>
      </c>
      <c s="32">
        <f>ROUND(ROUND(L519,2)*ROUND(G519,3),2)</f>
      </c>
      <c s="36" t="s">
        <v>6619</v>
      </c>
      <c>
        <f>(M519*21)/100</f>
      </c>
      <c t="s">
        <v>28</v>
      </c>
    </row>
    <row r="520" spans="1:5" ht="12.75">
      <c r="A520" s="35" t="s">
        <v>56</v>
      </c>
      <c r="E520" s="39" t="s">
        <v>52</v>
      </c>
    </row>
    <row r="521" spans="1:5" ht="51">
      <c r="A521" s="35" t="s">
        <v>57</v>
      </c>
      <c r="E521" s="40" t="s">
        <v>6990</v>
      </c>
    </row>
    <row r="522" spans="1:5" ht="12.75">
      <c r="A522" t="s">
        <v>58</v>
      </c>
      <c r="E522" s="39" t="s">
        <v>52</v>
      </c>
    </row>
    <row r="523" spans="1:16" ht="12.75">
      <c r="A523" t="s">
        <v>49</v>
      </c>
      <c s="34" t="s">
        <v>512</v>
      </c>
      <c s="34" t="s">
        <v>6991</v>
      </c>
      <c s="35" t="s">
        <v>52</v>
      </c>
      <c s="6" t="s">
        <v>6992</v>
      </c>
      <c s="36" t="s">
        <v>105</v>
      </c>
      <c s="37">
        <v>10</v>
      </c>
      <c s="36">
        <v>0.001676</v>
      </c>
      <c s="36">
        <f>ROUND(G523*H523,6)</f>
      </c>
      <c r="L523" s="38">
        <v>0</v>
      </c>
      <c s="32">
        <f>ROUND(ROUND(L523,2)*ROUND(G523,3),2)</f>
      </c>
      <c s="36" t="s">
        <v>1063</v>
      </c>
      <c>
        <f>(M523*21)/100</f>
      </c>
      <c t="s">
        <v>28</v>
      </c>
    </row>
    <row r="524" spans="1:5" ht="12.75">
      <c r="A524" s="35" t="s">
        <v>56</v>
      </c>
      <c r="E524" s="39" t="s">
        <v>52</v>
      </c>
    </row>
    <row r="525" spans="1:5" ht="12.75">
      <c r="A525" s="35" t="s">
        <v>57</v>
      </c>
      <c r="E525" s="40" t="s">
        <v>6993</v>
      </c>
    </row>
    <row r="526" spans="1:5" ht="12.75">
      <c r="A526" t="s">
        <v>58</v>
      </c>
      <c r="E526" s="39" t="s">
        <v>52</v>
      </c>
    </row>
    <row r="527" spans="1:13" ht="12.75">
      <c r="A527" t="s">
        <v>47</v>
      </c>
      <c r="C527" s="31" t="s">
        <v>5079</v>
      </c>
      <c r="E527" s="33" t="s">
        <v>6994</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6995</v>
      </c>
      <c s="35" t="s">
        <v>52</v>
      </c>
      <c s="6" t="s">
        <v>6996</v>
      </c>
      <c s="36" t="s">
        <v>648</v>
      </c>
      <c s="37">
        <v>0.02</v>
      </c>
      <c s="36">
        <v>1</v>
      </c>
      <c s="36">
        <f>ROUND(G528*H528,6)</f>
      </c>
      <c r="L528" s="38">
        <v>0</v>
      </c>
      <c s="32">
        <f>ROUND(ROUND(L528,2)*ROUND(G528,3),2)</f>
      </c>
      <c s="36" t="s">
        <v>6619</v>
      </c>
      <c>
        <f>(M528*21)/100</f>
      </c>
      <c t="s">
        <v>28</v>
      </c>
    </row>
    <row r="529" spans="1:5" ht="12.75">
      <c r="A529" s="35" t="s">
        <v>56</v>
      </c>
      <c r="E529" s="39" t="s">
        <v>52</v>
      </c>
    </row>
    <row r="530" spans="1:5" ht="12.75">
      <c r="A530" s="35" t="s">
        <v>57</v>
      </c>
      <c r="E530" s="40" t="s">
        <v>6997</v>
      </c>
    </row>
    <row r="531" spans="1:5" ht="12.75">
      <c r="A531" t="s">
        <v>58</v>
      </c>
      <c r="E531" s="39" t="s">
        <v>52</v>
      </c>
    </row>
    <row r="532" spans="1:16" ht="12.75">
      <c r="A532" t="s">
        <v>49</v>
      </c>
      <c s="34" t="s">
        <v>520</v>
      </c>
      <c s="34" t="s">
        <v>6995</v>
      </c>
      <c s="35" t="s">
        <v>644</v>
      </c>
      <c s="6" t="s">
        <v>6996</v>
      </c>
      <c s="36" t="s">
        <v>648</v>
      </c>
      <c s="37">
        <v>0.093</v>
      </c>
      <c s="36">
        <v>1</v>
      </c>
      <c s="36">
        <f>ROUND(G532*H532,6)</f>
      </c>
      <c r="L532" s="38">
        <v>0</v>
      </c>
      <c s="32">
        <f>ROUND(ROUND(L532,2)*ROUND(G532,3),2)</f>
      </c>
      <c s="36" t="s">
        <v>6619</v>
      </c>
      <c>
        <f>(M532*21)/100</f>
      </c>
      <c t="s">
        <v>28</v>
      </c>
    </row>
    <row r="533" spans="1:5" ht="12.75">
      <c r="A533" s="35" t="s">
        <v>56</v>
      </c>
      <c r="E533" s="39" t="s">
        <v>52</v>
      </c>
    </row>
    <row r="534" spans="1:5" ht="12.75">
      <c r="A534" s="35" t="s">
        <v>57</v>
      </c>
      <c r="E534" s="40" t="s">
        <v>6998</v>
      </c>
    </row>
    <row r="535" spans="1:5" ht="12.75">
      <c r="A535" t="s">
        <v>58</v>
      </c>
      <c r="E535" s="39" t="s">
        <v>52</v>
      </c>
    </row>
    <row r="536" spans="1:16" ht="12.75">
      <c r="A536" t="s">
        <v>49</v>
      </c>
      <c s="34" t="s">
        <v>523</v>
      </c>
      <c s="34" t="s">
        <v>6999</v>
      </c>
      <c s="35" t="s">
        <v>52</v>
      </c>
      <c s="6" t="s">
        <v>7000</v>
      </c>
      <c s="36" t="s">
        <v>2207</v>
      </c>
      <c s="37">
        <v>1.35</v>
      </c>
      <c s="36">
        <v>0.001</v>
      </c>
      <c s="36">
        <f>ROUND(G536*H536,6)</f>
      </c>
      <c r="L536" s="38">
        <v>0</v>
      </c>
      <c s="32">
        <f>ROUND(ROUND(L536,2)*ROUND(G536,3),2)</f>
      </c>
      <c s="36" t="s">
        <v>6619</v>
      </c>
      <c>
        <f>(M536*21)/100</f>
      </c>
      <c t="s">
        <v>28</v>
      </c>
    </row>
    <row r="537" spans="1:5" ht="12.75">
      <c r="A537" s="35" t="s">
        <v>56</v>
      </c>
      <c r="E537" s="39" t="s">
        <v>52</v>
      </c>
    </row>
    <row r="538" spans="1:5" ht="12.75">
      <c r="A538" s="35" t="s">
        <v>57</v>
      </c>
      <c r="E538" s="40" t="s">
        <v>7001</v>
      </c>
    </row>
    <row r="539" spans="1:5" ht="12.75">
      <c r="A539" t="s">
        <v>58</v>
      </c>
      <c r="E539" s="39" t="s">
        <v>52</v>
      </c>
    </row>
    <row r="540" spans="1:16" ht="25.5">
      <c r="A540" t="s">
        <v>49</v>
      </c>
      <c s="34" t="s">
        <v>526</v>
      </c>
      <c s="34" t="s">
        <v>7002</v>
      </c>
      <c s="35" t="s">
        <v>52</v>
      </c>
      <c s="6" t="s">
        <v>7003</v>
      </c>
      <c s="36" t="s">
        <v>67</v>
      </c>
      <c s="37">
        <v>9</v>
      </c>
      <c s="36">
        <v>0.0001</v>
      </c>
      <c s="36">
        <f>ROUND(G540*H540,6)</f>
      </c>
      <c r="L540" s="38">
        <v>0</v>
      </c>
      <c s="32">
        <f>ROUND(ROUND(L540,2)*ROUND(G540,3),2)</f>
      </c>
      <c s="36" t="s">
        <v>1063</v>
      </c>
      <c>
        <f>(M540*21)/100</f>
      </c>
      <c t="s">
        <v>28</v>
      </c>
    </row>
    <row r="541" spans="1:5" ht="12.75">
      <c r="A541" s="35" t="s">
        <v>56</v>
      </c>
      <c r="E541" s="39" t="s">
        <v>52</v>
      </c>
    </row>
    <row r="542" spans="1:5" ht="12.75">
      <c r="A542" s="35" t="s">
        <v>57</v>
      </c>
      <c r="E542" s="40" t="s">
        <v>7004</v>
      </c>
    </row>
    <row r="543" spans="1:5" ht="12.75">
      <c r="A543" t="s">
        <v>58</v>
      </c>
      <c r="E543" s="39" t="s">
        <v>52</v>
      </c>
    </row>
    <row r="544" spans="1:16" ht="12.75">
      <c r="A544" t="s">
        <v>49</v>
      </c>
      <c s="34" t="s">
        <v>530</v>
      </c>
      <c s="34" t="s">
        <v>7005</v>
      </c>
      <c s="35" t="s">
        <v>52</v>
      </c>
      <c s="6" t="s">
        <v>7006</v>
      </c>
      <c s="36" t="s">
        <v>2207</v>
      </c>
      <c s="37">
        <v>27.21</v>
      </c>
      <c s="36">
        <v>0.001</v>
      </c>
      <c s="36">
        <f>ROUND(G544*H544,6)</f>
      </c>
      <c r="L544" s="38">
        <v>0</v>
      </c>
      <c s="32">
        <f>ROUND(ROUND(L544,2)*ROUND(G544,3),2)</f>
      </c>
      <c s="36" t="s">
        <v>6619</v>
      </c>
      <c>
        <f>(M544*21)/100</f>
      </c>
      <c t="s">
        <v>28</v>
      </c>
    </row>
    <row r="545" spans="1:5" ht="12.75">
      <c r="A545" s="35" t="s">
        <v>56</v>
      </c>
      <c r="E545" s="39" t="s">
        <v>52</v>
      </c>
    </row>
    <row r="546" spans="1:5" ht="12.75">
      <c r="A546" s="35" t="s">
        <v>57</v>
      </c>
      <c r="E546" s="40" t="s">
        <v>7007</v>
      </c>
    </row>
    <row r="547" spans="1:5" ht="12.75">
      <c r="A547" t="s">
        <v>58</v>
      </c>
      <c r="E547" s="39" t="s">
        <v>52</v>
      </c>
    </row>
    <row r="548" spans="1:16" ht="25.5">
      <c r="A548" t="s">
        <v>49</v>
      </c>
      <c s="34" t="s">
        <v>536</v>
      </c>
      <c s="34" t="s">
        <v>7008</v>
      </c>
      <c s="35" t="s">
        <v>52</v>
      </c>
      <c s="6" t="s">
        <v>7009</v>
      </c>
      <c s="36" t="s">
        <v>54</v>
      </c>
      <c s="37">
        <v>366.328</v>
      </c>
      <c s="36">
        <v>0.0054</v>
      </c>
      <c s="36">
        <f>ROUND(G548*H548,6)</f>
      </c>
      <c r="L548" s="38">
        <v>0</v>
      </c>
      <c s="32">
        <f>ROUND(ROUND(L548,2)*ROUND(G548,3),2)</f>
      </c>
      <c s="36" t="s">
        <v>6619</v>
      </c>
      <c>
        <f>(M548*21)/100</f>
      </c>
      <c t="s">
        <v>28</v>
      </c>
    </row>
    <row r="549" spans="1:5" ht="12.75">
      <c r="A549" s="35" t="s">
        <v>56</v>
      </c>
      <c r="E549" s="39" t="s">
        <v>52</v>
      </c>
    </row>
    <row r="550" spans="1:5" ht="63.75">
      <c r="A550" s="35" t="s">
        <v>57</v>
      </c>
      <c r="E550" s="40" t="s">
        <v>7010</v>
      </c>
    </row>
    <row r="551" spans="1:5" ht="12.75">
      <c r="A551" t="s">
        <v>58</v>
      </c>
      <c r="E551" s="39" t="s">
        <v>52</v>
      </c>
    </row>
    <row r="552" spans="1:16" ht="25.5">
      <c r="A552" t="s">
        <v>49</v>
      </c>
      <c s="34" t="s">
        <v>540</v>
      </c>
      <c s="34" t="s">
        <v>7011</v>
      </c>
      <c s="35" t="s">
        <v>52</v>
      </c>
      <c s="6" t="s">
        <v>7012</v>
      </c>
      <c s="36" t="s">
        <v>54</v>
      </c>
      <c s="37">
        <v>47.989</v>
      </c>
      <c s="36">
        <v>0.00553</v>
      </c>
      <c s="36">
        <f>ROUND(G552*H552,6)</f>
      </c>
      <c r="L552" s="38">
        <v>0</v>
      </c>
      <c s="32">
        <f>ROUND(ROUND(L552,2)*ROUND(G552,3),2)</f>
      </c>
      <c s="36" t="s">
        <v>6619</v>
      </c>
      <c>
        <f>(M552*21)/100</f>
      </c>
      <c t="s">
        <v>28</v>
      </c>
    </row>
    <row r="553" spans="1:5" ht="12.75">
      <c r="A553" s="35" t="s">
        <v>56</v>
      </c>
      <c r="E553" s="39" t="s">
        <v>52</v>
      </c>
    </row>
    <row r="554" spans="1:5" ht="51">
      <c r="A554" s="35" t="s">
        <v>57</v>
      </c>
      <c r="E554" s="40" t="s">
        <v>7013</v>
      </c>
    </row>
    <row r="555" spans="1:5" ht="12.75">
      <c r="A555" t="s">
        <v>58</v>
      </c>
      <c r="E555" s="39" t="s">
        <v>52</v>
      </c>
    </row>
    <row r="556" spans="1:16" ht="25.5">
      <c r="A556" t="s">
        <v>49</v>
      </c>
      <c s="34" t="s">
        <v>543</v>
      </c>
      <c s="34" t="s">
        <v>7014</v>
      </c>
      <c s="35" t="s">
        <v>52</v>
      </c>
      <c s="6" t="s">
        <v>7015</v>
      </c>
      <c s="36" t="s">
        <v>54</v>
      </c>
      <c s="37">
        <v>72.262</v>
      </c>
      <c s="36">
        <v>0.0003</v>
      </c>
      <c s="36">
        <f>ROUND(G556*H556,6)</f>
      </c>
      <c r="L556" s="38">
        <v>0</v>
      </c>
      <c s="32">
        <f>ROUND(ROUND(L556,2)*ROUND(G556,3),2)</f>
      </c>
      <c s="36" t="s">
        <v>6619</v>
      </c>
      <c>
        <f>(M556*21)/100</f>
      </c>
      <c t="s">
        <v>28</v>
      </c>
    </row>
    <row r="557" spans="1:5" ht="12.75">
      <c r="A557" s="35" t="s">
        <v>56</v>
      </c>
      <c r="E557" s="39" t="s">
        <v>52</v>
      </c>
    </row>
    <row r="558" spans="1:5" ht="63.75">
      <c r="A558" s="35" t="s">
        <v>57</v>
      </c>
      <c r="E558" s="40" t="s">
        <v>7016</v>
      </c>
    </row>
    <row r="559" spans="1:5" ht="12.75">
      <c r="A559" t="s">
        <v>58</v>
      </c>
      <c r="E559" s="39" t="s">
        <v>52</v>
      </c>
    </row>
    <row r="560" spans="1:16" ht="12.75">
      <c r="A560" t="s">
        <v>49</v>
      </c>
      <c s="34" t="s">
        <v>546</v>
      </c>
      <c s="34" t="s">
        <v>7017</v>
      </c>
      <c s="35" t="s">
        <v>52</v>
      </c>
      <c s="6" t="s">
        <v>7018</v>
      </c>
      <c s="36" t="s">
        <v>54</v>
      </c>
      <c s="37">
        <v>20.16</v>
      </c>
      <c s="36">
        <v>0.0008</v>
      </c>
      <c s="36">
        <f>ROUND(G560*H560,6)</f>
      </c>
      <c r="L560" s="38">
        <v>0</v>
      </c>
      <c s="32">
        <f>ROUND(ROUND(L560,2)*ROUND(G560,3),2)</f>
      </c>
      <c s="36" t="s">
        <v>6619</v>
      </c>
      <c>
        <f>(M560*21)/100</f>
      </c>
      <c t="s">
        <v>28</v>
      </c>
    </row>
    <row r="561" spans="1:5" ht="12.75">
      <c r="A561" s="35" t="s">
        <v>56</v>
      </c>
      <c r="E561" s="39" t="s">
        <v>52</v>
      </c>
    </row>
    <row r="562" spans="1:5" ht="25.5">
      <c r="A562" s="35" t="s">
        <v>57</v>
      </c>
      <c r="E562" s="40" t="s">
        <v>7019</v>
      </c>
    </row>
    <row r="563" spans="1:5" ht="12.75">
      <c r="A563" t="s">
        <v>58</v>
      </c>
      <c r="E563" s="39" t="s">
        <v>52</v>
      </c>
    </row>
    <row r="564" spans="1:16" ht="12.75">
      <c r="A564" t="s">
        <v>49</v>
      </c>
      <c s="34" t="s">
        <v>550</v>
      </c>
      <c s="34" t="s">
        <v>7020</v>
      </c>
      <c s="35" t="s">
        <v>52</v>
      </c>
      <c s="6" t="s">
        <v>7021</v>
      </c>
      <c s="36" t="s">
        <v>54</v>
      </c>
      <c s="37">
        <v>309.878</v>
      </c>
      <c s="36">
        <v>0</v>
      </c>
      <c s="36">
        <f>ROUND(G564*H564,6)</f>
      </c>
      <c r="L564" s="38">
        <v>0</v>
      </c>
      <c s="32">
        <f>ROUND(ROUND(L564,2)*ROUND(G564,3),2)</f>
      </c>
      <c s="36" t="s">
        <v>6619</v>
      </c>
      <c>
        <f>(M564*21)/100</f>
      </c>
      <c t="s">
        <v>28</v>
      </c>
    </row>
    <row r="565" spans="1:5" ht="12.75">
      <c r="A565" s="35" t="s">
        <v>56</v>
      </c>
      <c r="E565" s="39" t="s">
        <v>52</v>
      </c>
    </row>
    <row r="566" spans="1:5" ht="51">
      <c r="A566" s="35" t="s">
        <v>57</v>
      </c>
      <c r="E566" s="40" t="s">
        <v>7022</v>
      </c>
    </row>
    <row r="567" spans="1:5" ht="12.75">
      <c r="A567" t="s">
        <v>58</v>
      </c>
      <c r="E567" s="39" t="s">
        <v>52</v>
      </c>
    </row>
    <row r="568" spans="1:16" ht="12.75">
      <c r="A568" t="s">
        <v>49</v>
      </c>
      <c s="34" t="s">
        <v>551</v>
      </c>
      <c s="34" t="s">
        <v>7023</v>
      </c>
      <c s="35" t="s">
        <v>52</v>
      </c>
      <c s="6" t="s">
        <v>7024</v>
      </c>
      <c s="36" t="s">
        <v>54</v>
      </c>
      <c s="37">
        <v>58.53</v>
      </c>
      <c s="36">
        <v>0</v>
      </c>
      <c s="36">
        <f>ROUND(G568*H568,6)</f>
      </c>
      <c r="L568" s="38">
        <v>0</v>
      </c>
      <c s="32">
        <f>ROUND(ROUND(L568,2)*ROUND(G568,3),2)</f>
      </c>
      <c s="36" t="s">
        <v>6619</v>
      </c>
      <c>
        <f>(M568*21)/100</f>
      </c>
      <c t="s">
        <v>28</v>
      </c>
    </row>
    <row r="569" spans="1:5" ht="12.75">
      <c r="A569" s="35" t="s">
        <v>56</v>
      </c>
      <c r="E569" s="39" t="s">
        <v>52</v>
      </c>
    </row>
    <row r="570" spans="1:5" ht="51">
      <c r="A570" s="35" t="s">
        <v>57</v>
      </c>
      <c r="E570" s="40" t="s">
        <v>7025</v>
      </c>
    </row>
    <row r="571" spans="1:5" ht="12.75">
      <c r="A571" t="s">
        <v>58</v>
      </c>
      <c r="E571" s="39" t="s">
        <v>52</v>
      </c>
    </row>
    <row r="572" spans="1:16" ht="12.75">
      <c r="A572" t="s">
        <v>49</v>
      </c>
      <c s="34" t="s">
        <v>555</v>
      </c>
      <c s="34" t="s">
        <v>7026</v>
      </c>
      <c s="35" t="s">
        <v>52</v>
      </c>
      <c s="6" t="s">
        <v>7027</v>
      </c>
      <c s="36" t="s">
        <v>54</v>
      </c>
      <c s="37">
        <v>309.878</v>
      </c>
      <c s="36">
        <v>0.0004</v>
      </c>
      <c s="36">
        <f>ROUND(G572*H572,6)</f>
      </c>
      <c r="L572" s="38">
        <v>0</v>
      </c>
      <c s="32">
        <f>ROUND(ROUND(L572,2)*ROUND(G572,3),2)</f>
      </c>
      <c s="36" t="s">
        <v>6619</v>
      </c>
      <c>
        <f>(M572*21)/100</f>
      </c>
      <c t="s">
        <v>28</v>
      </c>
    </row>
    <row r="573" spans="1:5" ht="12.75">
      <c r="A573" s="35" t="s">
        <v>56</v>
      </c>
      <c r="E573" s="39" t="s">
        <v>52</v>
      </c>
    </row>
    <row r="574" spans="1:5" ht="51">
      <c r="A574" s="35" t="s">
        <v>57</v>
      </c>
      <c r="E574" s="40" t="s">
        <v>7022</v>
      </c>
    </row>
    <row r="575" spans="1:5" ht="12.75">
      <c r="A575" t="s">
        <v>58</v>
      </c>
      <c r="E575" s="39" t="s">
        <v>52</v>
      </c>
    </row>
    <row r="576" spans="1:16" ht="12.75">
      <c r="A576" t="s">
        <v>49</v>
      </c>
      <c s="34" t="s">
        <v>559</v>
      </c>
      <c s="34" t="s">
        <v>7028</v>
      </c>
      <c s="35" t="s">
        <v>52</v>
      </c>
      <c s="6" t="s">
        <v>7029</v>
      </c>
      <c s="36" t="s">
        <v>54</v>
      </c>
      <c s="37">
        <v>58.53</v>
      </c>
      <c s="36">
        <v>0.0004</v>
      </c>
      <c s="36">
        <f>ROUND(G576*H576,6)</f>
      </c>
      <c r="L576" s="38">
        <v>0</v>
      </c>
      <c s="32">
        <f>ROUND(ROUND(L576,2)*ROUND(G576,3),2)</f>
      </c>
      <c s="36" t="s">
        <v>6619</v>
      </c>
      <c>
        <f>(M576*21)/100</f>
      </c>
      <c t="s">
        <v>28</v>
      </c>
    </row>
    <row r="577" spans="1:5" ht="12.75">
      <c r="A577" s="35" t="s">
        <v>56</v>
      </c>
      <c r="E577" s="39" t="s">
        <v>52</v>
      </c>
    </row>
    <row r="578" spans="1:5" ht="51">
      <c r="A578" s="35" t="s">
        <v>57</v>
      </c>
      <c r="E578" s="40" t="s">
        <v>7025</v>
      </c>
    </row>
    <row r="579" spans="1:5" ht="12.75">
      <c r="A579" t="s">
        <v>58</v>
      </c>
      <c r="E579" s="39" t="s">
        <v>52</v>
      </c>
    </row>
    <row r="580" spans="1:16" ht="12.75">
      <c r="A580" t="s">
        <v>49</v>
      </c>
      <c s="34" t="s">
        <v>563</v>
      </c>
      <c s="34" t="s">
        <v>7030</v>
      </c>
      <c s="35" t="s">
        <v>52</v>
      </c>
      <c s="6" t="s">
        <v>7031</v>
      </c>
      <c s="36" t="s">
        <v>54</v>
      </c>
      <c s="37">
        <v>60.218</v>
      </c>
      <c s="36">
        <v>0.0004</v>
      </c>
      <c s="36">
        <f>ROUND(G580*H580,6)</f>
      </c>
      <c r="L580" s="38">
        <v>0</v>
      </c>
      <c s="32">
        <f>ROUND(ROUND(L580,2)*ROUND(G580,3),2)</f>
      </c>
      <c s="36" t="s">
        <v>6619</v>
      </c>
      <c>
        <f>(M580*21)/100</f>
      </c>
      <c t="s">
        <v>28</v>
      </c>
    </row>
    <row r="581" spans="1:5" ht="12.75">
      <c r="A581" s="35" t="s">
        <v>56</v>
      </c>
      <c r="E581" s="39" t="s">
        <v>52</v>
      </c>
    </row>
    <row r="582" spans="1:5" ht="51">
      <c r="A582" s="35" t="s">
        <v>57</v>
      </c>
      <c r="E582" s="40" t="s">
        <v>7032</v>
      </c>
    </row>
    <row r="583" spans="1:5" ht="12.75">
      <c r="A583" t="s">
        <v>58</v>
      </c>
      <c r="E583" s="39" t="s">
        <v>52</v>
      </c>
    </row>
    <row r="584" spans="1:16" ht="12.75">
      <c r="A584" t="s">
        <v>49</v>
      </c>
      <c s="34" t="s">
        <v>566</v>
      </c>
      <c s="34" t="s">
        <v>7033</v>
      </c>
      <c s="35" t="s">
        <v>52</v>
      </c>
      <c s="6" t="s">
        <v>7034</v>
      </c>
      <c s="36" t="s">
        <v>105</v>
      </c>
      <c s="37">
        <v>45.345</v>
      </c>
      <c s="36">
        <v>0.00016</v>
      </c>
      <c s="36">
        <f>ROUND(G584*H584,6)</f>
      </c>
      <c r="L584" s="38">
        <v>0</v>
      </c>
      <c s="32">
        <f>ROUND(ROUND(L584,2)*ROUND(G584,3),2)</f>
      </c>
      <c s="36" t="s">
        <v>6619</v>
      </c>
      <c>
        <f>(M584*21)/100</f>
      </c>
      <c t="s">
        <v>28</v>
      </c>
    </row>
    <row r="585" spans="1:5" ht="12.75">
      <c r="A585" s="35" t="s">
        <v>56</v>
      </c>
      <c r="E585" s="39" t="s">
        <v>52</v>
      </c>
    </row>
    <row r="586" spans="1:5" ht="51">
      <c r="A586" s="35" t="s">
        <v>57</v>
      </c>
      <c r="E586" s="40" t="s">
        <v>7035</v>
      </c>
    </row>
    <row r="587" spans="1:5" ht="12.75">
      <c r="A587" t="s">
        <v>58</v>
      </c>
      <c r="E587" s="39" t="s">
        <v>52</v>
      </c>
    </row>
    <row r="588" spans="1:16" ht="12.75">
      <c r="A588" t="s">
        <v>49</v>
      </c>
      <c s="34" t="s">
        <v>569</v>
      </c>
      <c s="34" t="s">
        <v>7036</v>
      </c>
      <c s="35" t="s">
        <v>52</v>
      </c>
      <c s="6" t="s">
        <v>7037</v>
      </c>
      <c s="36" t="s">
        <v>54</v>
      </c>
      <c s="37">
        <v>4.535</v>
      </c>
      <c s="36">
        <v>0</v>
      </c>
      <c s="36">
        <f>ROUND(G588*H588,6)</f>
      </c>
      <c r="L588" s="38">
        <v>0</v>
      </c>
      <c s="32">
        <f>ROUND(ROUND(L588,2)*ROUND(G588,3),2)</f>
      </c>
      <c s="36" t="s">
        <v>6619</v>
      </c>
      <c>
        <f>(M588*21)/100</f>
      </c>
      <c t="s">
        <v>28</v>
      </c>
    </row>
    <row r="589" spans="1:5" ht="12.75">
      <c r="A589" s="35" t="s">
        <v>56</v>
      </c>
      <c r="E589" s="39" t="s">
        <v>52</v>
      </c>
    </row>
    <row r="590" spans="1:5" ht="12.75">
      <c r="A590" s="35" t="s">
        <v>57</v>
      </c>
      <c r="E590" s="40" t="s">
        <v>7038</v>
      </c>
    </row>
    <row r="591" spans="1:5" ht="12.75">
      <c r="A591" t="s">
        <v>58</v>
      </c>
      <c r="E591" s="39" t="s">
        <v>52</v>
      </c>
    </row>
    <row r="592" spans="1:16" ht="12.75">
      <c r="A592" t="s">
        <v>49</v>
      </c>
      <c s="34" t="s">
        <v>572</v>
      </c>
      <c s="34" t="s">
        <v>7039</v>
      </c>
      <c s="35" t="s">
        <v>52</v>
      </c>
      <c s="6" t="s">
        <v>7040</v>
      </c>
      <c s="36" t="s">
        <v>54</v>
      </c>
      <c s="37">
        <v>77.018</v>
      </c>
      <c s="36">
        <v>0</v>
      </c>
      <c s="36">
        <f>ROUND(G592*H592,6)</f>
      </c>
      <c r="L592" s="38">
        <v>0</v>
      </c>
      <c s="32">
        <f>ROUND(ROUND(L592,2)*ROUND(G592,3),2)</f>
      </c>
      <c s="36" t="s">
        <v>6619</v>
      </c>
      <c>
        <f>(M592*21)/100</f>
      </c>
      <c t="s">
        <v>28</v>
      </c>
    </row>
    <row r="593" spans="1:5" ht="12.75">
      <c r="A593" s="35" t="s">
        <v>56</v>
      </c>
      <c r="E593" s="39" t="s">
        <v>52</v>
      </c>
    </row>
    <row r="594" spans="1:5" ht="63.75">
      <c r="A594" s="35" t="s">
        <v>57</v>
      </c>
      <c r="E594" s="40" t="s">
        <v>7041</v>
      </c>
    </row>
    <row r="595" spans="1:5" ht="12.75">
      <c r="A595" t="s">
        <v>58</v>
      </c>
      <c r="E595" s="39" t="s">
        <v>52</v>
      </c>
    </row>
    <row r="596" spans="1:16" ht="12.75">
      <c r="A596" t="s">
        <v>49</v>
      </c>
      <c s="34" t="s">
        <v>576</v>
      </c>
      <c s="34" t="s">
        <v>7042</v>
      </c>
      <c s="35" t="s">
        <v>52</v>
      </c>
      <c s="6" t="s">
        <v>7043</v>
      </c>
      <c s="36" t="s">
        <v>67</v>
      </c>
      <c s="37">
        <v>9</v>
      </c>
      <c s="36">
        <v>9E-05</v>
      </c>
      <c s="36">
        <f>ROUND(G596*H596,6)</f>
      </c>
      <c r="L596" s="38">
        <v>0</v>
      </c>
      <c s="32">
        <f>ROUND(ROUND(L596,2)*ROUND(G596,3),2)</f>
      </c>
      <c s="36" t="s">
        <v>6619</v>
      </c>
      <c>
        <f>(M596*21)/100</f>
      </c>
      <c t="s">
        <v>28</v>
      </c>
    </row>
    <row r="597" spans="1:5" ht="12.75">
      <c r="A597" s="35" t="s">
        <v>56</v>
      </c>
      <c r="E597" s="39" t="s">
        <v>52</v>
      </c>
    </row>
    <row r="598" spans="1:5" ht="12.75">
      <c r="A598" s="35" t="s">
        <v>57</v>
      </c>
      <c r="E598" s="40" t="s">
        <v>7044</v>
      </c>
    </row>
    <row r="599" spans="1:5" ht="12.75">
      <c r="A599" t="s">
        <v>58</v>
      </c>
      <c r="E599" s="39" t="s">
        <v>52</v>
      </c>
    </row>
    <row r="600" spans="1:16" ht="12.75">
      <c r="A600" t="s">
        <v>49</v>
      </c>
      <c s="34" t="s">
        <v>577</v>
      </c>
      <c s="34" t="s">
        <v>7045</v>
      </c>
      <c s="35" t="s">
        <v>52</v>
      </c>
      <c s="6" t="s">
        <v>7046</v>
      </c>
      <c s="36" t="s">
        <v>67</v>
      </c>
      <c s="37">
        <v>9</v>
      </c>
      <c s="36">
        <v>2E-05</v>
      </c>
      <c s="36">
        <f>ROUND(G600*H600,6)</f>
      </c>
      <c r="L600" s="38">
        <v>0</v>
      </c>
      <c s="32">
        <f>ROUND(ROUND(L600,2)*ROUND(G600,3),2)</f>
      </c>
      <c s="36" t="s">
        <v>6619</v>
      </c>
      <c>
        <f>(M600*21)/100</f>
      </c>
      <c t="s">
        <v>28</v>
      </c>
    </row>
    <row r="601" spans="1:5" ht="12.75">
      <c r="A601" s="35" t="s">
        <v>56</v>
      </c>
      <c r="E601" s="39" t="s">
        <v>52</v>
      </c>
    </row>
    <row r="602" spans="1:5" ht="12.75">
      <c r="A602" s="35" t="s">
        <v>57</v>
      </c>
      <c r="E602" s="40" t="s">
        <v>7047</v>
      </c>
    </row>
    <row r="603" spans="1:5" ht="12.75">
      <c r="A603" t="s">
        <v>58</v>
      </c>
      <c r="E603" s="39" t="s">
        <v>52</v>
      </c>
    </row>
    <row r="604" spans="1:16" ht="12.75">
      <c r="A604" t="s">
        <v>49</v>
      </c>
      <c s="34" t="s">
        <v>581</v>
      </c>
      <c s="34" t="s">
        <v>7048</v>
      </c>
      <c s="35" t="s">
        <v>52</v>
      </c>
      <c s="6" t="s">
        <v>7049</v>
      </c>
      <c s="36" t="s">
        <v>648</v>
      </c>
      <c s="37">
        <v>2.604</v>
      </c>
      <c s="36">
        <v>0</v>
      </c>
      <c s="36">
        <f>ROUND(G604*H604,6)</f>
      </c>
      <c r="L604" s="38">
        <v>0</v>
      </c>
      <c s="32">
        <f>ROUND(ROUND(L604,2)*ROUND(G604,3),2)</f>
      </c>
      <c s="36" t="s">
        <v>6619</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7050</v>
      </c>
      <c s="35" t="s">
        <v>52</v>
      </c>
      <c s="6" t="s">
        <v>7051</v>
      </c>
      <c s="36" t="s">
        <v>648</v>
      </c>
      <c s="37">
        <v>2.604</v>
      </c>
      <c s="36">
        <v>0</v>
      </c>
      <c s="36">
        <f>ROUND(G608*H608,6)</f>
      </c>
      <c r="L608" s="38">
        <v>0</v>
      </c>
      <c s="32">
        <f>ROUND(ROUND(L608,2)*ROUND(G608,3),2)</f>
      </c>
      <c s="36" t="s">
        <v>6619</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7052</v>
      </c>
      <c r="E612" s="33" t="s">
        <v>7053</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6995</v>
      </c>
      <c s="35" t="s">
        <v>52</v>
      </c>
      <c s="6" t="s">
        <v>6996</v>
      </c>
      <c s="36" t="s">
        <v>648</v>
      </c>
      <c s="37">
        <v>0.113</v>
      </c>
      <c s="36">
        <v>1</v>
      </c>
      <c s="36">
        <f>ROUND(G613*H613,6)</f>
      </c>
      <c r="L613" s="38">
        <v>0</v>
      </c>
      <c s="32">
        <f>ROUND(ROUND(L613,2)*ROUND(G613,3),2)</f>
      </c>
      <c s="36" t="s">
        <v>6619</v>
      </c>
      <c>
        <f>(M613*21)/100</f>
      </c>
      <c t="s">
        <v>28</v>
      </c>
    </row>
    <row r="614" spans="1:5" ht="12.75">
      <c r="A614" s="35" t="s">
        <v>56</v>
      </c>
      <c r="E614" s="39" t="s">
        <v>52</v>
      </c>
    </row>
    <row r="615" spans="1:5" ht="12.75">
      <c r="A615" s="35" t="s">
        <v>57</v>
      </c>
      <c r="E615" s="40" t="s">
        <v>7054</v>
      </c>
    </row>
    <row r="616" spans="1:5" ht="12.75">
      <c r="A616" t="s">
        <v>58</v>
      </c>
      <c r="E616" s="39" t="s">
        <v>52</v>
      </c>
    </row>
    <row r="617" spans="1:16" ht="12.75">
      <c r="A617" t="s">
        <v>49</v>
      </c>
      <c s="34" t="s">
        <v>593</v>
      </c>
      <c s="34" t="s">
        <v>7055</v>
      </c>
      <c s="35" t="s">
        <v>52</v>
      </c>
      <c s="6" t="s">
        <v>7056</v>
      </c>
      <c s="36" t="s">
        <v>54</v>
      </c>
      <c s="37">
        <v>329.523</v>
      </c>
      <c s="36">
        <v>0.0025</v>
      </c>
      <c s="36">
        <f>ROUND(G617*H617,6)</f>
      </c>
      <c r="L617" s="38">
        <v>0</v>
      </c>
      <c s="32">
        <f>ROUND(ROUND(L617,2)*ROUND(G617,3),2)</f>
      </c>
      <c s="36" t="s">
        <v>6619</v>
      </c>
      <c>
        <f>(M617*21)/100</f>
      </c>
      <c t="s">
        <v>28</v>
      </c>
    </row>
    <row r="618" spans="1:5" ht="12.75">
      <c r="A618" s="35" t="s">
        <v>56</v>
      </c>
      <c r="E618" s="39" t="s">
        <v>52</v>
      </c>
    </row>
    <row r="619" spans="1:5" ht="63.75">
      <c r="A619" s="35" t="s">
        <v>57</v>
      </c>
      <c r="E619" s="40" t="s">
        <v>7057</v>
      </c>
    </row>
    <row r="620" spans="1:5" ht="12.75">
      <c r="A620" t="s">
        <v>58</v>
      </c>
      <c r="E620" s="39" t="s">
        <v>52</v>
      </c>
    </row>
    <row r="621" spans="1:16" ht="25.5">
      <c r="A621" t="s">
        <v>49</v>
      </c>
      <c s="34" t="s">
        <v>597</v>
      </c>
      <c s="34" t="s">
        <v>7058</v>
      </c>
      <c s="35" t="s">
        <v>52</v>
      </c>
      <c s="6" t="s">
        <v>7059</v>
      </c>
      <c s="36" t="s">
        <v>67</v>
      </c>
      <c s="37">
        <v>2</v>
      </c>
      <c s="36">
        <v>0.00023</v>
      </c>
      <c s="36">
        <f>ROUND(G621*H621,6)</f>
      </c>
      <c r="L621" s="38">
        <v>0</v>
      </c>
      <c s="32">
        <f>ROUND(ROUND(L621,2)*ROUND(G621,3),2)</f>
      </c>
      <c s="36" t="s">
        <v>6619</v>
      </c>
      <c>
        <f>(M621*21)/100</f>
      </c>
      <c t="s">
        <v>28</v>
      </c>
    </row>
    <row r="622" spans="1:5" ht="12.75">
      <c r="A622" s="35" t="s">
        <v>56</v>
      </c>
      <c r="E622" s="39" t="s">
        <v>52</v>
      </c>
    </row>
    <row r="623" spans="1:5" ht="12.75">
      <c r="A623" s="35" t="s">
        <v>57</v>
      </c>
      <c r="E623" s="40" t="s">
        <v>7060</v>
      </c>
    </row>
    <row r="624" spans="1:5" ht="12.75">
      <c r="A624" t="s">
        <v>58</v>
      </c>
      <c r="E624" s="39" t="s">
        <v>52</v>
      </c>
    </row>
    <row r="625" spans="1:16" ht="25.5">
      <c r="A625" t="s">
        <v>49</v>
      </c>
      <c s="34" t="s">
        <v>601</v>
      </c>
      <c s="34" t="s">
        <v>7061</v>
      </c>
      <c s="35" t="s">
        <v>52</v>
      </c>
      <c s="6" t="s">
        <v>7062</v>
      </c>
      <c s="36" t="s">
        <v>67</v>
      </c>
      <c s="37">
        <v>4</v>
      </c>
      <c s="36">
        <v>0.0003</v>
      </c>
      <c s="36">
        <f>ROUND(G625*H625,6)</f>
      </c>
      <c r="L625" s="38">
        <v>0</v>
      </c>
      <c s="32">
        <f>ROUND(ROUND(L625,2)*ROUND(G625,3),2)</f>
      </c>
      <c s="36" t="s">
        <v>1063</v>
      </c>
      <c>
        <f>(M625*21)/100</f>
      </c>
      <c t="s">
        <v>28</v>
      </c>
    </row>
    <row r="626" spans="1:5" ht="12.75">
      <c r="A626" s="35" t="s">
        <v>56</v>
      </c>
      <c r="E626" s="39" t="s">
        <v>52</v>
      </c>
    </row>
    <row r="627" spans="1:5" ht="12.75">
      <c r="A627" s="35" t="s">
        <v>57</v>
      </c>
      <c r="E627" s="40" t="s">
        <v>7063</v>
      </c>
    </row>
    <row r="628" spans="1:5" ht="12.75">
      <c r="A628" t="s">
        <v>58</v>
      </c>
      <c r="E628" s="39" t="s">
        <v>52</v>
      </c>
    </row>
    <row r="629" spans="1:16" ht="12.75">
      <c r="A629" t="s">
        <v>49</v>
      </c>
      <c s="34" t="s">
        <v>605</v>
      </c>
      <c s="34" t="s">
        <v>7064</v>
      </c>
      <c s="35" t="s">
        <v>52</v>
      </c>
      <c s="6" t="s">
        <v>7065</v>
      </c>
      <c s="36" t="s">
        <v>105</v>
      </c>
      <c s="37">
        <v>68.024</v>
      </c>
      <c s="36">
        <v>0.00056</v>
      </c>
      <c s="36">
        <f>ROUND(G629*H629,6)</f>
      </c>
      <c r="L629" s="38">
        <v>0</v>
      </c>
      <c s="32">
        <f>ROUND(ROUND(L629,2)*ROUND(G629,3),2)</f>
      </c>
      <c s="36" t="s">
        <v>6619</v>
      </c>
      <c>
        <f>(M629*21)/100</f>
      </c>
      <c t="s">
        <v>28</v>
      </c>
    </row>
    <row r="630" spans="1:5" ht="12.75">
      <c r="A630" s="35" t="s">
        <v>56</v>
      </c>
      <c r="E630" s="39" t="s">
        <v>52</v>
      </c>
    </row>
    <row r="631" spans="1:5" ht="12.75">
      <c r="A631" s="35" t="s">
        <v>57</v>
      </c>
      <c r="E631" s="40" t="s">
        <v>7066</v>
      </c>
    </row>
    <row r="632" spans="1:5" ht="12.75">
      <c r="A632" t="s">
        <v>58</v>
      </c>
      <c r="E632" s="39" t="s">
        <v>52</v>
      </c>
    </row>
    <row r="633" spans="1:16" ht="25.5">
      <c r="A633" t="s">
        <v>49</v>
      </c>
      <c s="34" t="s">
        <v>609</v>
      </c>
      <c s="34" t="s">
        <v>7008</v>
      </c>
      <c s="35" t="s">
        <v>52</v>
      </c>
      <c s="6" t="s">
        <v>7009</v>
      </c>
      <c s="36" t="s">
        <v>54</v>
      </c>
      <c s="37">
        <v>410.723</v>
      </c>
      <c s="36">
        <v>0.0054</v>
      </c>
      <c s="36">
        <f>ROUND(G633*H633,6)</f>
      </c>
      <c r="L633" s="38">
        <v>0</v>
      </c>
      <c s="32">
        <f>ROUND(ROUND(L633,2)*ROUND(G633,3),2)</f>
      </c>
      <c s="36" t="s">
        <v>6619</v>
      </c>
      <c>
        <f>(M633*21)/100</f>
      </c>
      <c t="s">
        <v>28</v>
      </c>
    </row>
    <row r="634" spans="1:5" ht="12.75">
      <c r="A634" s="35" t="s">
        <v>56</v>
      </c>
      <c r="E634" s="39" t="s">
        <v>52</v>
      </c>
    </row>
    <row r="635" spans="1:5" ht="12.75">
      <c r="A635" s="35" t="s">
        <v>57</v>
      </c>
      <c r="E635" s="40" t="s">
        <v>7067</v>
      </c>
    </row>
    <row r="636" spans="1:5" ht="12.75">
      <c r="A636" t="s">
        <v>58</v>
      </c>
      <c r="E636" s="39" t="s">
        <v>52</v>
      </c>
    </row>
    <row r="637" spans="1:16" ht="12.75">
      <c r="A637" t="s">
        <v>49</v>
      </c>
      <c s="34" t="s">
        <v>613</v>
      </c>
      <c s="34" t="s">
        <v>7068</v>
      </c>
      <c s="35" t="s">
        <v>52</v>
      </c>
      <c s="6" t="s">
        <v>7069</v>
      </c>
      <c s="36" t="s">
        <v>67</v>
      </c>
      <c s="37">
        <v>4</v>
      </c>
      <c s="36">
        <v>0.0002</v>
      </c>
      <c s="36">
        <f>ROUND(G637*H637,6)</f>
      </c>
      <c r="L637" s="38">
        <v>0</v>
      </c>
      <c s="32">
        <f>ROUND(ROUND(L637,2)*ROUND(G637,3),2)</f>
      </c>
      <c s="36" t="s">
        <v>1063</v>
      </c>
      <c>
        <f>(M637*21)/100</f>
      </c>
      <c t="s">
        <v>28</v>
      </c>
    </row>
    <row r="638" spans="1:5" ht="12.75">
      <c r="A638" s="35" t="s">
        <v>56</v>
      </c>
      <c r="E638" s="39" t="s">
        <v>52</v>
      </c>
    </row>
    <row r="639" spans="1:5" ht="12.75">
      <c r="A639" s="35" t="s">
        <v>57</v>
      </c>
      <c r="E639" s="40" t="s">
        <v>7063</v>
      </c>
    </row>
    <row r="640" spans="1:5" ht="12.75">
      <c r="A640" t="s">
        <v>58</v>
      </c>
      <c r="E640" s="39" t="s">
        <v>52</v>
      </c>
    </row>
    <row r="641" spans="1:16" ht="25.5">
      <c r="A641" t="s">
        <v>49</v>
      </c>
      <c s="34" t="s">
        <v>617</v>
      </c>
      <c s="34" t="s">
        <v>7070</v>
      </c>
      <c s="35" t="s">
        <v>52</v>
      </c>
      <c s="6" t="s">
        <v>7071</v>
      </c>
      <c s="36" t="s">
        <v>67</v>
      </c>
      <c s="37">
        <v>2</v>
      </c>
      <c s="36">
        <v>0.003</v>
      </c>
      <c s="36">
        <f>ROUND(G641*H641,6)</f>
      </c>
      <c r="L641" s="38">
        <v>0</v>
      </c>
      <c s="32">
        <f>ROUND(ROUND(L641,2)*ROUND(G641,3),2)</f>
      </c>
      <c s="36" t="s">
        <v>6619</v>
      </c>
      <c>
        <f>(M641*21)/100</f>
      </c>
      <c t="s">
        <v>28</v>
      </c>
    </row>
    <row r="642" spans="1:5" ht="12.75">
      <c r="A642" s="35" t="s">
        <v>56</v>
      </c>
      <c r="E642" s="39" t="s">
        <v>52</v>
      </c>
    </row>
    <row r="643" spans="1:5" ht="12.75">
      <c r="A643" s="35" t="s">
        <v>57</v>
      </c>
      <c r="E643" s="40" t="s">
        <v>7060</v>
      </c>
    </row>
    <row r="644" spans="1:5" ht="12.75">
      <c r="A644" t="s">
        <v>58</v>
      </c>
      <c r="E644" s="39" t="s">
        <v>52</v>
      </c>
    </row>
    <row r="645" spans="1:16" ht="12.75">
      <c r="A645" t="s">
        <v>49</v>
      </c>
      <c s="34" t="s">
        <v>621</v>
      </c>
      <c s="34" t="s">
        <v>7072</v>
      </c>
      <c s="35" t="s">
        <v>52</v>
      </c>
      <c s="6" t="s">
        <v>7073</v>
      </c>
      <c s="36" t="s">
        <v>54</v>
      </c>
      <c s="37">
        <v>294.352</v>
      </c>
      <c s="36">
        <v>0.00015</v>
      </c>
      <c s="36">
        <f>ROUND(G645*H645,6)</f>
      </c>
      <c r="L645" s="38">
        <v>0</v>
      </c>
      <c s="32">
        <f>ROUND(ROUND(L645,2)*ROUND(G645,3),2)</f>
      </c>
      <c s="36" t="s">
        <v>6619</v>
      </c>
      <c>
        <f>(M645*21)/100</f>
      </c>
      <c t="s">
        <v>28</v>
      </c>
    </row>
    <row r="646" spans="1:5" ht="12.75">
      <c r="A646" s="35" t="s">
        <v>56</v>
      </c>
      <c r="E646" s="39" t="s">
        <v>52</v>
      </c>
    </row>
    <row r="647" spans="1:5" ht="89.25">
      <c r="A647" s="35" t="s">
        <v>57</v>
      </c>
      <c r="E647" s="40" t="s">
        <v>7074</v>
      </c>
    </row>
    <row r="648" spans="1:5" ht="12.75">
      <c r="A648" t="s">
        <v>58</v>
      </c>
      <c r="E648" s="39" t="s">
        <v>52</v>
      </c>
    </row>
    <row r="649" spans="1:16" ht="25.5">
      <c r="A649" t="s">
        <v>49</v>
      </c>
      <c s="34" t="s">
        <v>625</v>
      </c>
      <c s="34" t="s">
        <v>7075</v>
      </c>
      <c s="35" t="s">
        <v>52</v>
      </c>
      <c s="6" t="s">
        <v>7076</v>
      </c>
      <c s="36" t="s">
        <v>54</v>
      </c>
      <c s="37">
        <v>352.401</v>
      </c>
      <c s="36">
        <v>0</v>
      </c>
      <c s="36">
        <f>ROUND(G649*H649,6)</f>
      </c>
      <c r="L649" s="38">
        <v>0</v>
      </c>
      <c s="32">
        <f>ROUND(ROUND(L649,2)*ROUND(G649,3),2)</f>
      </c>
      <c s="36" t="s">
        <v>6619</v>
      </c>
      <c>
        <f>(M649*21)/100</f>
      </c>
      <c t="s">
        <v>28</v>
      </c>
    </row>
    <row r="650" spans="1:5" ht="12.75">
      <c r="A650" s="35" t="s">
        <v>56</v>
      </c>
      <c r="E650" s="39" t="s">
        <v>52</v>
      </c>
    </row>
    <row r="651" spans="1:5" ht="63.75">
      <c r="A651" s="35" t="s">
        <v>57</v>
      </c>
      <c r="E651" s="40" t="s">
        <v>7077</v>
      </c>
    </row>
    <row r="652" spans="1:5" ht="12.75">
      <c r="A652" t="s">
        <v>58</v>
      </c>
      <c r="E652" s="39" t="s">
        <v>52</v>
      </c>
    </row>
    <row r="653" spans="1:16" ht="12.75">
      <c r="A653" t="s">
        <v>49</v>
      </c>
      <c s="34" t="s">
        <v>629</v>
      </c>
      <c s="34" t="s">
        <v>7078</v>
      </c>
      <c s="35" t="s">
        <v>52</v>
      </c>
      <c s="6" t="s">
        <v>7079</v>
      </c>
      <c s="36" t="s">
        <v>54</v>
      </c>
      <c s="37">
        <v>352.401</v>
      </c>
      <c s="36">
        <v>0.00088</v>
      </c>
      <c s="36">
        <f>ROUND(G653*H653,6)</f>
      </c>
      <c r="L653" s="38">
        <v>0</v>
      </c>
      <c s="32">
        <f>ROUND(ROUND(L653,2)*ROUND(G653,3),2)</f>
      </c>
      <c s="36" t="s">
        <v>6619</v>
      </c>
      <c>
        <f>(M653*21)/100</f>
      </c>
      <c t="s">
        <v>28</v>
      </c>
    </row>
    <row r="654" spans="1:5" ht="12.75">
      <c r="A654" s="35" t="s">
        <v>56</v>
      </c>
      <c r="E654" s="39" t="s">
        <v>52</v>
      </c>
    </row>
    <row r="655" spans="1:5" ht="63.75">
      <c r="A655" s="35" t="s">
        <v>57</v>
      </c>
      <c r="E655" s="40" t="s">
        <v>7077</v>
      </c>
    </row>
    <row r="656" spans="1:5" ht="12.75">
      <c r="A656" t="s">
        <v>58</v>
      </c>
      <c r="E656" s="39" t="s">
        <v>52</v>
      </c>
    </row>
    <row r="657" spans="1:16" ht="25.5">
      <c r="A657" t="s">
        <v>49</v>
      </c>
      <c s="34" t="s">
        <v>633</v>
      </c>
      <c s="34" t="s">
        <v>7080</v>
      </c>
      <c s="35" t="s">
        <v>52</v>
      </c>
      <c s="6" t="s">
        <v>7081</v>
      </c>
      <c s="36" t="s">
        <v>67</v>
      </c>
      <c s="37">
        <v>6</v>
      </c>
      <c s="36">
        <v>0.00108</v>
      </c>
      <c s="36">
        <f>ROUND(G657*H657,6)</f>
      </c>
      <c r="L657" s="38">
        <v>0</v>
      </c>
      <c s="32">
        <f>ROUND(ROUND(L657,2)*ROUND(G657,3),2)</f>
      </c>
      <c s="36" t="s">
        <v>6619</v>
      </c>
      <c>
        <f>(M657*21)/100</f>
      </c>
      <c t="s">
        <v>28</v>
      </c>
    </row>
    <row r="658" spans="1:5" ht="12.75">
      <c r="A658" s="35" t="s">
        <v>56</v>
      </c>
      <c r="E658" s="39" t="s">
        <v>52</v>
      </c>
    </row>
    <row r="659" spans="1:5" ht="38.25">
      <c r="A659" s="35" t="s">
        <v>57</v>
      </c>
      <c r="E659" s="40" t="s">
        <v>7082</v>
      </c>
    </row>
    <row r="660" spans="1:5" ht="12.75">
      <c r="A660" t="s">
        <v>58</v>
      </c>
      <c r="E660" s="39" t="s">
        <v>52</v>
      </c>
    </row>
    <row r="661" spans="1:16" ht="25.5">
      <c r="A661" t="s">
        <v>49</v>
      </c>
      <c s="34" t="s">
        <v>637</v>
      </c>
      <c s="34" t="s">
        <v>7083</v>
      </c>
      <c s="35" t="s">
        <v>52</v>
      </c>
      <c s="6" t="s">
        <v>7084</v>
      </c>
      <c s="36" t="s">
        <v>67</v>
      </c>
      <c s="37">
        <v>0.4</v>
      </c>
      <c s="36">
        <v>0.00326</v>
      </c>
      <c s="36">
        <f>ROUND(G661*H661,6)</f>
      </c>
      <c r="L661" s="38">
        <v>0</v>
      </c>
      <c s="32">
        <f>ROUND(ROUND(L661,2)*ROUND(G661,3),2)</f>
      </c>
      <c s="36" t="s">
        <v>6619</v>
      </c>
      <c>
        <f>(M661*21)/100</f>
      </c>
      <c t="s">
        <v>28</v>
      </c>
    </row>
    <row r="662" spans="1:5" ht="12.75">
      <c r="A662" s="35" t="s">
        <v>56</v>
      </c>
      <c r="E662" s="39" t="s">
        <v>52</v>
      </c>
    </row>
    <row r="663" spans="1:5" ht="12.75">
      <c r="A663" s="35" t="s">
        <v>57</v>
      </c>
      <c r="E663" s="40" t="s">
        <v>7085</v>
      </c>
    </row>
    <row r="664" spans="1:5" ht="12.75">
      <c r="A664" t="s">
        <v>58</v>
      </c>
      <c r="E664" s="39" t="s">
        <v>52</v>
      </c>
    </row>
    <row r="665" spans="1:16" ht="25.5">
      <c r="A665" t="s">
        <v>49</v>
      </c>
      <c s="34" t="s">
        <v>641</v>
      </c>
      <c s="34" t="s">
        <v>7086</v>
      </c>
      <c s="35" t="s">
        <v>52</v>
      </c>
      <c s="6" t="s">
        <v>7087</v>
      </c>
      <c s="36" t="s">
        <v>67</v>
      </c>
      <c s="37">
        <v>6</v>
      </c>
      <c s="36">
        <v>0.0075</v>
      </c>
      <c s="36">
        <f>ROUND(G665*H665,6)</f>
      </c>
      <c r="L665" s="38">
        <v>0</v>
      </c>
      <c s="32">
        <f>ROUND(ROUND(L665,2)*ROUND(G665,3),2)</f>
      </c>
      <c s="36" t="s">
        <v>6619</v>
      </c>
      <c>
        <f>(M665*21)/100</f>
      </c>
      <c t="s">
        <v>28</v>
      </c>
    </row>
    <row r="666" spans="1:5" ht="12.75">
      <c r="A666" s="35" t="s">
        <v>56</v>
      </c>
      <c r="E666" s="39" t="s">
        <v>52</v>
      </c>
    </row>
    <row r="667" spans="1:5" ht="38.25">
      <c r="A667" s="35" t="s">
        <v>57</v>
      </c>
      <c r="E667" s="40" t="s">
        <v>7082</v>
      </c>
    </row>
    <row r="668" spans="1:5" ht="12.75">
      <c r="A668" t="s">
        <v>58</v>
      </c>
      <c r="E668" s="39" t="s">
        <v>52</v>
      </c>
    </row>
    <row r="669" spans="1:16" ht="25.5">
      <c r="A669" t="s">
        <v>49</v>
      </c>
      <c s="34" t="s">
        <v>152</v>
      </c>
      <c s="34" t="s">
        <v>7088</v>
      </c>
      <c s="35" t="s">
        <v>52</v>
      </c>
      <c s="6" t="s">
        <v>7089</v>
      </c>
      <c s="36" t="s">
        <v>67</v>
      </c>
      <c s="37">
        <v>0.4</v>
      </c>
      <c s="36">
        <v>0.01875</v>
      </c>
      <c s="36">
        <f>ROUND(G669*H669,6)</f>
      </c>
      <c r="L669" s="38">
        <v>0</v>
      </c>
      <c s="32">
        <f>ROUND(ROUND(L669,2)*ROUND(G669,3),2)</f>
      </c>
      <c s="36" t="s">
        <v>6619</v>
      </c>
      <c>
        <f>(M669*21)/100</f>
      </c>
      <c t="s">
        <v>28</v>
      </c>
    </row>
    <row r="670" spans="1:5" ht="12.75">
      <c r="A670" s="35" t="s">
        <v>56</v>
      </c>
      <c r="E670" s="39" t="s">
        <v>52</v>
      </c>
    </row>
    <row r="671" spans="1:5" ht="12.75">
      <c r="A671" s="35" t="s">
        <v>57</v>
      </c>
      <c r="E671" s="40" t="s">
        <v>7085</v>
      </c>
    </row>
    <row r="672" spans="1:5" ht="12.75">
      <c r="A672" t="s">
        <v>58</v>
      </c>
      <c r="E672" s="39" t="s">
        <v>52</v>
      </c>
    </row>
    <row r="673" spans="1:16" ht="25.5">
      <c r="A673" t="s">
        <v>49</v>
      </c>
      <c s="34" t="s">
        <v>156</v>
      </c>
      <c s="34" t="s">
        <v>7090</v>
      </c>
      <c s="35" t="s">
        <v>52</v>
      </c>
      <c s="6" t="s">
        <v>7091</v>
      </c>
      <c s="36" t="s">
        <v>54</v>
      </c>
      <c s="37">
        <v>157.85</v>
      </c>
      <c s="36">
        <v>0.00014</v>
      </c>
      <c s="36">
        <f>ROUND(G673*H673,6)</f>
      </c>
      <c r="L673" s="38">
        <v>0</v>
      </c>
      <c s="32">
        <f>ROUND(ROUND(L673,2)*ROUND(G673,3),2)</f>
      </c>
      <c s="36" t="s">
        <v>6619</v>
      </c>
      <c>
        <f>(M673*21)/100</f>
      </c>
      <c t="s">
        <v>28</v>
      </c>
    </row>
    <row r="674" spans="1:5" ht="12.75">
      <c r="A674" s="35" t="s">
        <v>56</v>
      </c>
      <c r="E674" s="39" t="s">
        <v>52</v>
      </c>
    </row>
    <row r="675" spans="1:5" ht="12.75">
      <c r="A675" s="35" t="s">
        <v>57</v>
      </c>
      <c r="E675" s="40" t="s">
        <v>7092</v>
      </c>
    </row>
    <row r="676" spans="1:5" ht="12.75">
      <c r="A676" t="s">
        <v>58</v>
      </c>
      <c r="E676" s="39" t="s">
        <v>52</v>
      </c>
    </row>
    <row r="677" spans="1:16" ht="25.5">
      <c r="A677" t="s">
        <v>49</v>
      </c>
      <c s="34" t="s">
        <v>160</v>
      </c>
      <c s="34" t="s">
        <v>7093</v>
      </c>
      <c s="35" t="s">
        <v>52</v>
      </c>
      <c s="6" t="s">
        <v>7094</v>
      </c>
      <c s="36" t="s">
        <v>54</v>
      </c>
      <c s="37">
        <v>39.6</v>
      </c>
      <c s="36">
        <v>0.00028</v>
      </c>
      <c s="36">
        <f>ROUND(G677*H677,6)</f>
      </c>
      <c r="L677" s="38">
        <v>0</v>
      </c>
      <c s="32">
        <f>ROUND(ROUND(L677,2)*ROUND(G677,3),2)</f>
      </c>
      <c s="36" t="s">
        <v>6619</v>
      </c>
      <c>
        <f>(M677*21)/100</f>
      </c>
      <c t="s">
        <v>28</v>
      </c>
    </row>
    <row r="678" spans="1:5" ht="12.75">
      <c r="A678" s="35" t="s">
        <v>56</v>
      </c>
      <c r="E678" s="39" t="s">
        <v>52</v>
      </c>
    </row>
    <row r="679" spans="1:5" ht="12.75">
      <c r="A679" s="35" t="s">
        <v>57</v>
      </c>
      <c r="E679" s="40" t="s">
        <v>7095</v>
      </c>
    </row>
    <row r="680" spans="1:5" ht="12.75">
      <c r="A680" t="s">
        <v>58</v>
      </c>
      <c r="E680" s="39" t="s">
        <v>52</v>
      </c>
    </row>
    <row r="681" spans="1:16" ht="25.5">
      <c r="A681" t="s">
        <v>49</v>
      </c>
      <c s="34" t="s">
        <v>164</v>
      </c>
      <c s="34" t="s">
        <v>7096</v>
      </c>
      <c s="35" t="s">
        <v>52</v>
      </c>
      <c s="6" t="s">
        <v>7097</v>
      </c>
      <c s="36" t="s">
        <v>54</v>
      </c>
      <c s="37">
        <v>32.32</v>
      </c>
      <c s="36">
        <v>0.00043</v>
      </c>
      <c s="36">
        <f>ROUND(G681*H681,6)</f>
      </c>
      <c r="L681" s="38">
        <v>0</v>
      </c>
      <c s="32">
        <f>ROUND(ROUND(L681,2)*ROUND(G681,3),2)</f>
      </c>
      <c s="36" t="s">
        <v>6619</v>
      </c>
      <c>
        <f>(M681*21)/100</f>
      </c>
      <c t="s">
        <v>28</v>
      </c>
    </row>
    <row r="682" spans="1:5" ht="12.75">
      <c r="A682" s="35" t="s">
        <v>56</v>
      </c>
      <c r="E682" s="39" t="s">
        <v>52</v>
      </c>
    </row>
    <row r="683" spans="1:5" ht="12.75">
      <c r="A683" s="35" t="s">
        <v>57</v>
      </c>
      <c r="E683" s="40" t="s">
        <v>7098</v>
      </c>
    </row>
    <row r="684" spans="1:5" ht="12.75">
      <c r="A684" t="s">
        <v>58</v>
      </c>
      <c r="E684" s="39" t="s">
        <v>52</v>
      </c>
    </row>
    <row r="685" spans="1:16" ht="25.5">
      <c r="A685" t="s">
        <v>49</v>
      </c>
      <c s="34" t="s">
        <v>909</v>
      </c>
      <c s="34" t="s">
        <v>7099</v>
      </c>
      <c s="35" t="s">
        <v>52</v>
      </c>
      <c s="6" t="s">
        <v>7100</v>
      </c>
      <c s="36" t="s">
        <v>105</v>
      </c>
      <c s="37">
        <v>61.84</v>
      </c>
      <c s="36">
        <v>9E-05</v>
      </c>
      <c s="36">
        <f>ROUND(G685*H685,6)</f>
      </c>
      <c r="L685" s="38">
        <v>0</v>
      </c>
      <c s="32">
        <f>ROUND(ROUND(L685,2)*ROUND(G685,3),2)</f>
      </c>
      <c s="36" t="s">
        <v>6619</v>
      </c>
      <c>
        <f>(M685*21)/100</f>
      </c>
      <c t="s">
        <v>28</v>
      </c>
    </row>
    <row r="686" spans="1:5" ht="12.75">
      <c r="A686" s="35" t="s">
        <v>56</v>
      </c>
      <c r="E686" s="39" t="s">
        <v>52</v>
      </c>
    </row>
    <row r="687" spans="1:5" ht="12.75">
      <c r="A687" s="35" t="s">
        <v>57</v>
      </c>
      <c r="E687" s="40" t="s">
        <v>7101</v>
      </c>
    </row>
    <row r="688" spans="1:5" ht="12.75">
      <c r="A688" t="s">
        <v>58</v>
      </c>
      <c r="E688" s="39" t="s">
        <v>52</v>
      </c>
    </row>
    <row r="689" spans="1:16" ht="12.75">
      <c r="A689" t="s">
        <v>49</v>
      </c>
      <c s="34" t="s">
        <v>913</v>
      </c>
      <c s="34" t="s">
        <v>7102</v>
      </c>
      <c s="35" t="s">
        <v>52</v>
      </c>
      <c s="6" t="s">
        <v>7103</v>
      </c>
      <c s="36" t="s">
        <v>54</v>
      </c>
      <c s="37">
        <v>254.85</v>
      </c>
      <c s="36">
        <v>0</v>
      </c>
      <c s="36">
        <f>ROUND(G689*H689,6)</f>
      </c>
      <c r="L689" s="38">
        <v>0</v>
      </c>
      <c s="32">
        <f>ROUND(ROUND(L689,2)*ROUND(G689,3),2)</f>
      </c>
      <c s="36" t="s">
        <v>6619</v>
      </c>
      <c>
        <f>(M689*21)/100</f>
      </c>
      <c t="s">
        <v>28</v>
      </c>
    </row>
    <row r="690" spans="1:5" ht="12.75">
      <c r="A690" s="35" t="s">
        <v>56</v>
      </c>
      <c r="E690" s="39" t="s">
        <v>52</v>
      </c>
    </row>
    <row r="691" spans="1:5" ht="76.5">
      <c r="A691" s="35" t="s">
        <v>57</v>
      </c>
      <c r="E691" s="40" t="s">
        <v>7104</v>
      </c>
    </row>
    <row r="692" spans="1:5" ht="12.75">
      <c r="A692" t="s">
        <v>58</v>
      </c>
      <c r="E692" s="39" t="s">
        <v>52</v>
      </c>
    </row>
    <row r="693" spans="1:16" ht="25.5">
      <c r="A693" t="s">
        <v>49</v>
      </c>
      <c s="34" t="s">
        <v>914</v>
      </c>
      <c s="34" t="s">
        <v>7105</v>
      </c>
      <c s="35" t="s">
        <v>52</v>
      </c>
      <c s="6" t="s">
        <v>7106</v>
      </c>
      <c s="36" t="s">
        <v>54</v>
      </c>
      <c s="37">
        <v>52.349</v>
      </c>
      <c s="36">
        <v>3E-05</v>
      </c>
      <c s="36">
        <f>ROUND(G693*H693,6)</f>
      </c>
      <c r="L693" s="38">
        <v>0</v>
      </c>
      <c s="32">
        <f>ROUND(ROUND(L693,2)*ROUND(G693,3),2)</f>
      </c>
      <c s="36" t="s">
        <v>6619</v>
      </c>
      <c>
        <f>(M693*21)/100</f>
      </c>
      <c t="s">
        <v>28</v>
      </c>
    </row>
    <row r="694" spans="1:5" ht="12.75">
      <c r="A694" s="35" t="s">
        <v>56</v>
      </c>
      <c r="E694" s="39" t="s">
        <v>52</v>
      </c>
    </row>
    <row r="695" spans="1:5" ht="51">
      <c r="A695" s="35" t="s">
        <v>57</v>
      </c>
      <c r="E695" s="40" t="s">
        <v>7107</v>
      </c>
    </row>
    <row r="696" spans="1:5" ht="12.75">
      <c r="A696" t="s">
        <v>58</v>
      </c>
      <c r="E696" s="39" t="s">
        <v>52</v>
      </c>
    </row>
    <row r="697" spans="1:16" ht="12.75">
      <c r="A697" t="s">
        <v>49</v>
      </c>
      <c s="34" t="s">
        <v>915</v>
      </c>
      <c s="34" t="s">
        <v>7108</v>
      </c>
      <c s="35" t="s">
        <v>52</v>
      </c>
      <c s="6" t="s">
        <v>7109</v>
      </c>
      <c s="36" t="s">
        <v>54</v>
      </c>
      <c s="37">
        <v>7.92</v>
      </c>
      <c s="36">
        <v>0.00656</v>
      </c>
      <c s="36">
        <f>ROUND(G697*H697,6)</f>
      </c>
      <c r="L697" s="38">
        <v>0</v>
      </c>
      <c s="32">
        <f>ROUND(ROUND(L697,2)*ROUND(G697,3),2)</f>
      </c>
      <c s="36" t="s">
        <v>6619</v>
      </c>
      <c>
        <f>(M697*21)/100</f>
      </c>
      <c t="s">
        <v>28</v>
      </c>
    </row>
    <row r="698" spans="1:5" ht="12.75">
      <c r="A698" s="35" t="s">
        <v>56</v>
      </c>
      <c r="E698" s="39" t="s">
        <v>52</v>
      </c>
    </row>
    <row r="699" spans="1:5" ht="12.75">
      <c r="A699" s="35" t="s">
        <v>57</v>
      </c>
      <c r="E699" s="40" t="s">
        <v>7110</v>
      </c>
    </row>
    <row r="700" spans="1:5" ht="12.75">
      <c r="A700" t="s">
        <v>58</v>
      </c>
      <c r="E700" s="39" t="s">
        <v>52</v>
      </c>
    </row>
    <row r="701" spans="1:16" ht="12.75">
      <c r="A701" t="s">
        <v>49</v>
      </c>
      <c s="34" t="s">
        <v>916</v>
      </c>
      <c s="34" t="s">
        <v>7111</v>
      </c>
      <c s="35" t="s">
        <v>52</v>
      </c>
      <c s="6" t="s">
        <v>7112</v>
      </c>
      <c s="36" t="s">
        <v>648</v>
      </c>
      <c s="37">
        <v>3.722</v>
      </c>
      <c s="36">
        <v>0</v>
      </c>
      <c s="36">
        <f>ROUND(G701*H701,6)</f>
      </c>
      <c r="L701" s="38">
        <v>0</v>
      </c>
      <c s="32">
        <f>ROUND(ROUND(L701,2)*ROUND(G701,3),2)</f>
      </c>
      <c s="36" t="s">
        <v>6619</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917</v>
      </c>
      <c s="34" t="s">
        <v>7113</v>
      </c>
      <c s="35" t="s">
        <v>52</v>
      </c>
      <c s="6" t="s">
        <v>7114</v>
      </c>
      <c s="36" t="s">
        <v>648</v>
      </c>
      <c s="37">
        <v>3.722</v>
      </c>
      <c s="36">
        <v>0</v>
      </c>
      <c s="36">
        <f>ROUND(G705*H705,6)</f>
      </c>
      <c r="L705" s="38">
        <v>0</v>
      </c>
      <c s="32">
        <f>ROUND(ROUND(L705,2)*ROUND(G705,3),2)</f>
      </c>
      <c s="36" t="s">
        <v>6619</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7115</v>
      </c>
      <c r="E709" s="33" t="s">
        <v>7116</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918</v>
      </c>
      <c s="34" t="s">
        <v>7117</v>
      </c>
      <c s="35" t="s">
        <v>52</v>
      </c>
      <c s="6" t="s">
        <v>7118</v>
      </c>
      <c s="36" t="s">
        <v>54</v>
      </c>
      <c s="37">
        <v>196.403</v>
      </c>
      <c s="36">
        <v>0.00014</v>
      </c>
      <c s="36">
        <f>ROUND(G710*H710,6)</f>
      </c>
      <c r="L710" s="38">
        <v>0</v>
      </c>
      <c s="32">
        <f>ROUND(ROUND(L710,2)*ROUND(G710,3),2)</f>
      </c>
      <c s="36" t="s">
        <v>6619</v>
      </c>
      <c>
        <f>(M710*21)/100</f>
      </c>
      <c t="s">
        <v>28</v>
      </c>
    </row>
    <row r="711" spans="1:5" ht="12.75">
      <c r="A711" s="35" t="s">
        <v>56</v>
      </c>
      <c r="E711" s="39" t="s">
        <v>52</v>
      </c>
    </row>
    <row r="712" spans="1:5" ht="280.5">
      <c r="A712" s="35" t="s">
        <v>57</v>
      </c>
      <c r="E712" s="40" t="s">
        <v>7119</v>
      </c>
    </row>
    <row r="713" spans="1:5" ht="12.75">
      <c r="A713" t="s">
        <v>58</v>
      </c>
      <c r="E713" s="39" t="s">
        <v>52</v>
      </c>
    </row>
    <row r="714" spans="1:16" ht="12.75">
      <c r="A714" t="s">
        <v>49</v>
      </c>
      <c s="34" t="s">
        <v>919</v>
      </c>
      <c s="34" t="s">
        <v>7120</v>
      </c>
      <c s="35" t="s">
        <v>52</v>
      </c>
      <c s="6" t="s">
        <v>7121</v>
      </c>
      <c s="36" t="s">
        <v>54</v>
      </c>
      <c s="37">
        <v>24.696</v>
      </c>
      <c s="36">
        <v>0.0014</v>
      </c>
      <c s="36">
        <f>ROUND(G714*H714,6)</f>
      </c>
      <c r="L714" s="38">
        <v>0</v>
      </c>
      <c s="32">
        <f>ROUND(ROUND(L714,2)*ROUND(G714,3),2)</f>
      </c>
      <c s="36" t="s">
        <v>6619</v>
      </c>
      <c>
        <f>(M714*21)/100</f>
      </c>
      <c t="s">
        <v>28</v>
      </c>
    </row>
    <row r="715" spans="1:5" ht="12.75">
      <c r="A715" s="35" t="s">
        <v>56</v>
      </c>
      <c r="E715" s="39" t="s">
        <v>52</v>
      </c>
    </row>
    <row r="716" spans="1:5" ht="51">
      <c r="A716" s="35" t="s">
        <v>57</v>
      </c>
      <c r="E716" s="40" t="s">
        <v>7122</v>
      </c>
    </row>
    <row r="717" spans="1:5" ht="12.75">
      <c r="A717" t="s">
        <v>58</v>
      </c>
      <c r="E717" s="39" t="s">
        <v>52</v>
      </c>
    </row>
    <row r="718" spans="1:16" ht="12.75">
      <c r="A718" t="s">
        <v>49</v>
      </c>
      <c s="34" t="s">
        <v>920</v>
      </c>
      <c s="34" t="s">
        <v>7123</v>
      </c>
      <c s="35" t="s">
        <v>52</v>
      </c>
      <c s="6" t="s">
        <v>7124</v>
      </c>
      <c s="36" t="s">
        <v>54</v>
      </c>
      <c s="37">
        <v>241.259</v>
      </c>
      <c s="36">
        <v>0.0045</v>
      </c>
      <c s="36">
        <f>ROUND(G718*H718,6)</f>
      </c>
      <c r="L718" s="38">
        <v>0</v>
      </c>
      <c s="32">
        <f>ROUND(ROUND(L718,2)*ROUND(G718,3),2)</f>
      </c>
      <c s="36" t="s">
        <v>6619</v>
      </c>
      <c>
        <f>(M718*21)/100</f>
      </c>
      <c t="s">
        <v>28</v>
      </c>
    </row>
    <row r="719" spans="1:5" ht="12.75">
      <c r="A719" s="35" t="s">
        <v>56</v>
      </c>
      <c r="E719" s="39" t="s">
        <v>52</v>
      </c>
    </row>
    <row r="720" spans="1:5" ht="38.25">
      <c r="A720" s="35" t="s">
        <v>57</v>
      </c>
      <c r="E720" s="40" t="s">
        <v>7125</v>
      </c>
    </row>
    <row r="721" spans="1:5" ht="12.75">
      <c r="A721" t="s">
        <v>58</v>
      </c>
      <c r="E721" s="39" t="s">
        <v>52</v>
      </c>
    </row>
    <row r="722" spans="1:16" ht="12.75">
      <c r="A722" t="s">
        <v>49</v>
      </c>
      <c s="34" t="s">
        <v>822</v>
      </c>
      <c s="34" t="s">
        <v>6922</v>
      </c>
      <c s="35" t="s">
        <v>52</v>
      </c>
      <c s="6" t="s">
        <v>6923</v>
      </c>
      <c s="36" t="s">
        <v>54</v>
      </c>
      <c s="37">
        <v>9.845</v>
      </c>
      <c s="36">
        <v>0.0023</v>
      </c>
      <c s="36">
        <f>ROUND(G722*H722,6)</f>
      </c>
      <c r="L722" s="38">
        <v>0</v>
      </c>
      <c s="32">
        <f>ROUND(ROUND(L722,2)*ROUND(G722,3),2)</f>
      </c>
      <c s="36" t="s">
        <v>6619</v>
      </c>
      <c>
        <f>(M722*21)/100</f>
      </c>
      <c t="s">
        <v>28</v>
      </c>
    </row>
    <row r="723" spans="1:5" ht="12.75">
      <c r="A723" s="35" t="s">
        <v>56</v>
      </c>
      <c r="E723" s="39" t="s">
        <v>52</v>
      </c>
    </row>
    <row r="724" spans="1:5" ht="12.75">
      <c r="A724" s="35" t="s">
        <v>57</v>
      </c>
      <c r="E724" s="40" t="s">
        <v>7126</v>
      </c>
    </row>
    <row r="725" spans="1:5" ht="12.75">
      <c r="A725" t="s">
        <v>58</v>
      </c>
      <c r="E725" s="39" t="s">
        <v>52</v>
      </c>
    </row>
    <row r="726" spans="1:16" ht="12.75">
      <c r="A726" t="s">
        <v>49</v>
      </c>
      <c s="34" t="s">
        <v>823</v>
      </c>
      <c s="34" t="s">
        <v>7127</v>
      </c>
      <c s="35" t="s">
        <v>52</v>
      </c>
      <c s="6" t="s">
        <v>7128</v>
      </c>
      <c s="36" t="s">
        <v>75</v>
      </c>
      <c s="37">
        <v>65.92</v>
      </c>
      <c s="36">
        <v>0.02</v>
      </c>
      <c s="36">
        <f>ROUND(G726*H726,6)</f>
      </c>
      <c r="L726" s="38">
        <v>0</v>
      </c>
      <c s="32">
        <f>ROUND(ROUND(L726,2)*ROUND(G726,3),2)</f>
      </c>
      <c s="36" t="s">
        <v>6619</v>
      </c>
      <c>
        <f>(M726*21)/100</f>
      </c>
      <c t="s">
        <v>28</v>
      </c>
    </row>
    <row r="727" spans="1:5" ht="12.75">
      <c r="A727" s="35" t="s">
        <v>56</v>
      </c>
      <c r="E727" s="39" t="s">
        <v>52</v>
      </c>
    </row>
    <row r="728" spans="1:5" ht="76.5">
      <c r="A728" s="35" t="s">
        <v>57</v>
      </c>
      <c r="E728" s="40" t="s">
        <v>7129</v>
      </c>
    </row>
    <row r="729" spans="1:5" ht="12.75">
      <c r="A729" t="s">
        <v>58</v>
      </c>
      <c r="E729" s="39" t="s">
        <v>52</v>
      </c>
    </row>
    <row r="730" spans="1:16" ht="12.75">
      <c r="A730" t="s">
        <v>49</v>
      </c>
      <c s="34" t="s">
        <v>827</v>
      </c>
      <c s="34" t="s">
        <v>7130</v>
      </c>
      <c s="35" t="s">
        <v>52</v>
      </c>
      <c s="6" t="s">
        <v>7131</v>
      </c>
      <c s="36" t="s">
        <v>54</v>
      </c>
      <c s="37">
        <v>26.648</v>
      </c>
      <c s="36">
        <v>0.003</v>
      </c>
      <c s="36">
        <f>ROUND(G730*H730,6)</f>
      </c>
      <c r="L730" s="38">
        <v>0</v>
      </c>
      <c s="32">
        <f>ROUND(ROUND(L730,2)*ROUND(G730,3),2)</f>
      </c>
      <c s="36" t="s">
        <v>6619</v>
      </c>
      <c>
        <f>(M730*21)/100</f>
      </c>
      <c t="s">
        <v>28</v>
      </c>
    </row>
    <row r="731" spans="1:5" ht="12.75">
      <c r="A731" s="35" t="s">
        <v>56</v>
      </c>
      <c r="E731" s="39" t="s">
        <v>52</v>
      </c>
    </row>
    <row r="732" spans="1:5" ht="102">
      <c r="A732" s="35" t="s">
        <v>57</v>
      </c>
      <c r="E732" s="40" t="s">
        <v>7132</v>
      </c>
    </row>
    <row r="733" spans="1:5" ht="12.75">
      <c r="A733" t="s">
        <v>58</v>
      </c>
      <c r="E733" s="39" t="s">
        <v>52</v>
      </c>
    </row>
    <row r="734" spans="1:16" ht="12.75">
      <c r="A734" t="s">
        <v>49</v>
      </c>
      <c s="34" t="s">
        <v>7133</v>
      </c>
      <c s="34" t="s">
        <v>7134</v>
      </c>
      <c s="35" t="s">
        <v>52</v>
      </c>
      <c s="6" t="s">
        <v>7135</v>
      </c>
      <c s="36" t="s">
        <v>54</v>
      </c>
      <c s="37">
        <v>76.427</v>
      </c>
      <c s="36">
        <v>0.0036</v>
      </c>
      <c s="36">
        <f>ROUND(G734*H734,6)</f>
      </c>
      <c r="L734" s="38">
        <v>0</v>
      </c>
      <c s="32">
        <f>ROUND(ROUND(L734,2)*ROUND(G734,3),2)</f>
      </c>
      <c s="36" t="s">
        <v>6619</v>
      </c>
      <c>
        <f>(M734*21)/100</f>
      </c>
      <c t="s">
        <v>28</v>
      </c>
    </row>
    <row r="735" spans="1:5" ht="12.75">
      <c r="A735" s="35" t="s">
        <v>56</v>
      </c>
      <c r="E735" s="39" t="s">
        <v>52</v>
      </c>
    </row>
    <row r="736" spans="1:5" ht="76.5">
      <c r="A736" s="35" t="s">
        <v>57</v>
      </c>
      <c r="E736" s="40" t="s">
        <v>7136</v>
      </c>
    </row>
    <row r="737" spans="1:5" ht="12.75">
      <c r="A737" t="s">
        <v>58</v>
      </c>
      <c r="E737" s="39" t="s">
        <v>52</v>
      </c>
    </row>
    <row r="738" spans="1:16" ht="12.75">
      <c r="A738" t="s">
        <v>49</v>
      </c>
      <c s="34" t="s">
        <v>7137</v>
      </c>
      <c s="34" t="s">
        <v>7138</v>
      </c>
      <c s="35" t="s">
        <v>52</v>
      </c>
      <c s="6" t="s">
        <v>7139</v>
      </c>
      <c s="36" t="s">
        <v>54</v>
      </c>
      <c s="37">
        <v>213.213</v>
      </c>
      <c s="36">
        <v>0.0045</v>
      </c>
      <c s="36">
        <f>ROUND(G738*H738,6)</f>
      </c>
      <c r="L738" s="38">
        <v>0</v>
      </c>
      <c s="32">
        <f>ROUND(ROUND(L738,2)*ROUND(G738,3),2)</f>
      </c>
      <c s="36" t="s">
        <v>6619</v>
      </c>
      <c>
        <f>(M738*21)/100</f>
      </c>
      <c t="s">
        <v>28</v>
      </c>
    </row>
    <row r="739" spans="1:5" ht="12.75">
      <c r="A739" s="35" t="s">
        <v>56</v>
      </c>
      <c r="E739" s="39" t="s">
        <v>52</v>
      </c>
    </row>
    <row r="740" spans="1:5" ht="306">
      <c r="A740" s="35" t="s">
        <v>57</v>
      </c>
      <c r="E740" s="40" t="s">
        <v>7140</v>
      </c>
    </row>
    <row r="741" spans="1:5" ht="12.75">
      <c r="A741" t="s">
        <v>58</v>
      </c>
      <c r="E741" s="39" t="s">
        <v>52</v>
      </c>
    </row>
    <row r="742" spans="1:16" ht="12.75">
      <c r="A742" t="s">
        <v>49</v>
      </c>
      <c s="34" t="s">
        <v>7141</v>
      </c>
      <c s="34" t="s">
        <v>7142</v>
      </c>
      <c s="35" t="s">
        <v>52</v>
      </c>
      <c s="6" t="s">
        <v>7143</v>
      </c>
      <c s="36" t="s">
        <v>54</v>
      </c>
      <c s="37">
        <v>33.695</v>
      </c>
      <c s="36">
        <v>0.0024</v>
      </c>
      <c s="36">
        <f>ROUND(G742*H742,6)</f>
      </c>
      <c r="L742" s="38">
        <v>0</v>
      </c>
      <c s="32">
        <f>ROUND(ROUND(L742,2)*ROUND(G742,3),2)</f>
      </c>
      <c s="36" t="s">
        <v>6619</v>
      </c>
      <c>
        <f>(M742*21)/100</f>
      </c>
      <c t="s">
        <v>28</v>
      </c>
    </row>
    <row r="743" spans="1:5" ht="12.75">
      <c r="A743" s="35" t="s">
        <v>56</v>
      </c>
      <c r="E743" s="39" t="s">
        <v>52</v>
      </c>
    </row>
    <row r="744" spans="1:5" ht="63.75">
      <c r="A744" s="35" t="s">
        <v>57</v>
      </c>
      <c r="E744" s="40" t="s">
        <v>7144</v>
      </c>
    </row>
    <row r="745" spans="1:5" ht="12.75">
      <c r="A745" t="s">
        <v>58</v>
      </c>
      <c r="E745" s="39" t="s">
        <v>52</v>
      </c>
    </row>
    <row r="746" spans="1:16" ht="12.75">
      <c r="A746" t="s">
        <v>49</v>
      </c>
      <c s="34" t="s">
        <v>7145</v>
      </c>
      <c s="34" t="s">
        <v>7146</v>
      </c>
      <c s="35" t="s">
        <v>52</v>
      </c>
      <c s="6" t="s">
        <v>7147</v>
      </c>
      <c s="36" t="s">
        <v>54</v>
      </c>
      <c s="37">
        <v>3.99</v>
      </c>
      <c s="36">
        <v>0.0009</v>
      </c>
      <c s="36">
        <f>ROUND(G746*H746,6)</f>
      </c>
      <c r="L746" s="38">
        <v>0</v>
      </c>
      <c s="32">
        <f>ROUND(ROUND(L746,2)*ROUND(G746,3),2)</f>
      </c>
      <c s="36" t="s">
        <v>6619</v>
      </c>
      <c>
        <f>(M746*21)/100</f>
      </c>
      <c t="s">
        <v>28</v>
      </c>
    </row>
    <row r="747" spans="1:5" ht="12.75">
      <c r="A747" s="35" t="s">
        <v>56</v>
      </c>
      <c r="E747" s="39" t="s">
        <v>52</v>
      </c>
    </row>
    <row r="748" spans="1:5" ht="38.25">
      <c r="A748" s="35" t="s">
        <v>57</v>
      </c>
      <c r="E748" s="40" t="s">
        <v>7148</v>
      </c>
    </row>
    <row r="749" spans="1:5" ht="12.75">
      <c r="A749" t="s">
        <v>58</v>
      </c>
      <c r="E749" s="39" t="s">
        <v>52</v>
      </c>
    </row>
    <row r="750" spans="1:16" ht="12.75">
      <c r="A750" t="s">
        <v>49</v>
      </c>
      <c s="34" t="s">
        <v>7149</v>
      </c>
      <c s="34" t="s">
        <v>7150</v>
      </c>
      <c s="35" t="s">
        <v>52</v>
      </c>
      <c s="6" t="s">
        <v>7151</v>
      </c>
      <c s="36" t="s">
        <v>105</v>
      </c>
      <c s="37">
        <v>238.35</v>
      </c>
      <c s="36">
        <v>0.0003</v>
      </c>
      <c s="36">
        <f>ROUND(G750*H750,6)</f>
      </c>
      <c r="L750" s="38">
        <v>0</v>
      </c>
      <c s="32">
        <f>ROUND(ROUND(L750,2)*ROUND(G750,3),2)</f>
      </c>
      <c s="36" t="s">
        <v>6619</v>
      </c>
      <c>
        <f>(M750*21)/100</f>
      </c>
      <c t="s">
        <v>28</v>
      </c>
    </row>
    <row r="751" spans="1:5" ht="12.75">
      <c r="A751" s="35" t="s">
        <v>56</v>
      </c>
      <c r="E751" s="39" t="s">
        <v>52</v>
      </c>
    </row>
    <row r="752" spans="1:5" ht="12.75">
      <c r="A752" s="35" t="s">
        <v>57</v>
      </c>
      <c r="E752" s="40" t="s">
        <v>7152</v>
      </c>
    </row>
    <row r="753" spans="1:5" ht="12.75">
      <c r="A753" t="s">
        <v>58</v>
      </c>
      <c r="E753" s="39" t="s">
        <v>52</v>
      </c>
    </row>
    <row r="754" spans="1:16" ht="12.75">
      <c r="A754" t="s">
        <v>49</v>
      </c>
      <c s="34" t="s">
        <v>7153</v>
      </c>
      <c s="34" t="s">
        <v>7154</v>
      </c>
      <c s="35" t="s">
        <v>52</v>
      </c>
      <c s="6" t="s">
        <v>7155</v>
      </c>
      <c s="36" t="s">
        <v>54</v>
      </c>
      <c s="37">
        <v>187.05</v>
      </c>
      <c s="36">
        <v>3E-05</v>
      </c>
      <c s="36">
        <f>ROUND(G754*H754,6)</f>
      </c>
      <c r="L754" s="38">
        <v>0</v>
      </c>
      <c s="32">
        <f>ROUND(ROUND(L754,2)*ROUND(G754,3),2)</f>
      </c>
      <c s="36" t="s">
        <v>6619</v>
      </c>
      <c>
        <f>(M754*21)/100</f>
      </c>
      <c t="s">
        <v>28</v>
      </c>
    </row>
    <row r="755" spans="1:5" ht="12.75">
      <c r="A755" s="35" t="s">
        <v>56</v>
      </c>
      <c r="E755" s="39" t="s">
        <v>52</v>
      </c>
    </row>
    <row r="756" spans="1:5" ht="267.75">
      <c r="A756" s="35" t="s">
        <v>57</v>
      </c>
      <c r="E756" s="40" t="s">
        <v>7156</v>
      </c>
    </row>
    <row r="757" spans="1:5" ht="12.75">
      <c r="A757" t="s">
        <v>58</v>
      </c>
      <c r="E757" s="39" t="s">
        <v>52</v>
      </c>
    </row>
    <row r="758" spans="1:16" ht="12.75">
      <c r="A758" t="s">
        <v>49</v>
      </c>
      <c s="34" t="s">
        <v>7157</v>
      </c>
      <c s="34" t="s">
        <v>7158</v>
      </c>
      <c s="35" t="s">
        <v>52</v>
      </c>
      <c s="6" t="s">
        <v>7159</v>
      </c>
      <c s="36" t="s">
        <v>105</v>
      </c>
      <c s="37">
        <v>227</v>
      </c>
      <c s="36">
        <v>0</v>
      </c>
      <c s="36">
        <f>ROUND(G758*H758,6)</f>
      </c>
      <c r="L758" s="38">
        <v>0</v>
      </c>
      <c s="32">
        <f>ROUND(ROUND(L758,2)*ROUND(G758,3),2)</f>
      </c>
      <c s="36" t="s">
        <v>6619</v>
      </c>
      <c>
        <f>(M758*21)/100</f>
      </c>
      <c t="s">
        <v>28</v>
      </c>
    </row>
    <row r="759" spans="1:5" ht="12.75">
      <c r="A759" s="35" t="s">
        <v>56</v>
      </c>
      <c r="E759" s="39" t="s">
        <v>52</v>
      </c>
    </row>
    <row r="760" spans="1:5" ht="293.25">
      <c r="A760" s="35" t="s">
        <v>57</v>
      </c>
      <c r="E760" s="40" t="s">
        <v>7160</v>
      </c>
    </row>
    <row r="761" spans="1:5" ht="12.75">
      <c r="A761" t="s">
        <v>58</v>
      </c>
      <c r="E761" s="39" t="s">
        <v>52</v>
      </c>
    </row>
    <row r="762" spans="1:16" ht="25.5">
      <c r="A762" t="s">
        <v>49</v>
      </c>
      <c s="34" t="s">
        <v>7161</v>
      </c>
      <c s="34" t="s">
        <v>7162</v>
      </c>
      <c s="35" t="s">
        <v>52</v>
      </c>
      <c s="6" t="s">
        <v>7163</v>
      </c>
      <c s="36" t="s">
        <v>54</v>
      </c>
      <c s="37">
        <v>203.06</v>
      </c>
      <c s="36">
        <v>3E-05</v>
      </c>
      <c s="36">
        <f>ROUND(G762*H762,6)</f>
      </c>
      <c r="L762" s="38">
        <v>0</v>
      </c>
      <c s="32">
        <f>ROUND(ROUND(L762,2)*ROUND(G762,3),2)</f>
      </c>
      <c s="36" t="s">
        <v>6619</v>
      </c>
      <c>
        <f>(M762*21)/100</f>
      </c>
      <c t="s">
        <v>28</v>
      </c>
    </row>
    <row r="763" spans="1:5" ht="12.75">
      <c r="A763" s="35" t="s">
        <v>56</v>
      </c>
      <c r="E763" s="39" t="s">
        <v>52</v>
      </c>
    </row>
    <row r="764" spans="1:5" ht="293.25">
      <c r="A764" s="35" t="s">
        <v>57</v>
      </c>
      <c r="E764" s="40" t="s">
        <v>7164</v>
      </c>
    </row>
    <row r="765" spans="1:5" ht="12.75">
      <c r="A765" t="s">
        <v>58</v>
      </c>
      <c r="E765" s="39" t="s">
        <v>52</v>
      </c>
    </row>
    <row r="766" spans="1:16" ht="25.5">
      <c r="A766" t="s">
        <v>49</v>
      </c>
      <c s="34" t="s">
        <v>7165</v>
      </c>
      <c s="34" t="s">
        <v>7166</v>
      </c>
      <c s="35" t="s">
        <v>52</v>
      </c>
      <c s="6" t="s">
        <v>7167</v>
      </c>
      <c s="36" t="s">
        <v>54</v>
      </c>
      <c s="37">
        <v>73.505</v>
      </c>
      <c s="36">
        <v>5E-05</v>
      </c>
      <c s="36">
        <f>ROUND(G766*H766,6)</f>
      </c>
      <c r="L766" s="38">
        <v>0</v>
      </c>
      <c s="32">
        <f>ROUND(ROUND(L766,2)*ROUND(G766,3),2)</f>
      </c>
      <c s="36" t="s">
        <v>6619</v>
      </c>
      <c>
        <f>(M766*21)/100</f>
      </c>
      <c t="s">
        <v>28</v>
      </c>
    </row>
    <row r="767" spans="1:5" ht="12.75">
      <c r="A767" s="35" t="s">
        <v>56</v>
      </c>
      <c r="E767" s="39" t="s">
        <v>52</v>
      </c>
    </row>
    <row r="768" spans="1:5" ht="165.75">
      <c r="A768" s="35" t="s">
        <v>57</v>
      </c>
      <c r="E768" s="40" t="s">
        <v>7168</v>
      </c>
    </row>
    <row r="769" spans="1:5" ht="12.75">
      <c r="A769" t="s">
        <v>58</v>
      </c>
      <c r="E769" s="39" t="s">
        <v>52</v>
      </c>
    </row>
    <row r="770" spans="1:16" ht="12.75">
      <c r="A770" t="s">
        <v>49</v>
      </c>
      <c s="34" t="s">
        <v>7169</v>
      </c>
      <c s="34" t="s">
        <v>7170</v>
      </c>
      <c s="35" t="s">
        <v>52</v>
      </c>
      <c s="6" t="s">
        <v>7171</v>
      </c>
      <c s="36" t="s">
        <v>54</v>
      </c>
      <c s="37">
        <v>74.928</v>
      </c>
      <c s="36">
        <v>0.006</v>
      </c>
      <c s="36">
        <f>ROUND(G770*H770,6)</f>
      </c>
      <c r="L770" s="38">
        <v>0</v>
      </c>
      <c s="32">
        <f>ROUND(ROUND(L770,2)*ROUND(G770,3),2)</f>
      </c>
      <c s="36" t="s">
        <v>6619</v>
      </c>
      <c>
        <f>(M770*21)/100</f>
      </c>
      <c t="s">
        <v>28</v>
      </c>
    </row>
    <row r="771" spans="1:5" ht="12.75">
      <c r="A771" s="35" t="s">
        <v>56</v>
      </c>
      <c r="E771" s="39" t="s">
        <v>52</v>
      </c>
    </row>
    <row r="772" spans="1:5" ht="63.75">
      <c r="A772" s="35" t="s">
        <v>57</v>
      </c>
      <c r="E772" s="40" t="s">
        <v>7172</v>
      </c>
    </row>
    <row r="773" spans="1:5" ht="12.75">
      <c r="A773" t="s">
        <v>58</v>
      </c>
      <c r="E773" s="39" t="s">
        <v>52</v>
      </c>
    </row>
    <row r="774" spans="1:16" ht="12.75">
      <c r="A774" t="s">
        <v>49</v>
      </c>
      <c s="34" t="s">
        <v>7173</v>
      </c>
      <c s="34" t="s">
        <v>7174</v>
      </c>
      <c s="35" t="s">
        <v>52</v>
      </c>
      <c s="6" t="s">
        <v>7175</v>
      </c>
      <c s="36" t="s">
        <v>54</v>
      </c>
      <c s="37">
        <v>8.95</v>
      </c>
      <c s="36">
        <v>0.003</v>
      </c>
      <c s="36">
        <f>ROUND(G774*H774,6)</f>
      </c>
      <c r="L774" s="38">
        <v>0</v>
      </c>
      <c s="32">
        <f>ROUND(ROUND(L774,2)*ROUND(G774,3),2)</f>
      </c>
      <c s="36" t="s">
        <v>6619</v>
      </c>
      <c>
        <f>(M774*21)/100</f>
      </c>
      <c t="s">
        <v>28</v>
      </c>
    </row>
    <row r="775" spans="1:5" ht="12.75">
      <c r="A775" s="35" t="s">
        <v>56</v>
      </c>
      <c r="E775" s="39" t="s">
        <v>52</v>
      </c>
    </row>
    <row r="776" spans="1:5" ht="25.5">
      <c r="A776" s="35" t="s">
        <v>57</v>
      </c>
      <c r="E776" s="40" t="s">
        <v>7176</v>
      </c>
    </row>
    <row r="777" spans="1:5" ht="12.75">
      <c r="A777" t="s">
        <v>58</v>
      </c>
      <c r="E777" s="39" t="s">
        <v>52</v>
      </c>
    </row>
    <row r="778" spans="1:16" ht="25.5">
      <c r="A778" t="s">
        <v>49</v>
      </c>
      <c s="34" t="s">
        <v>7177</v>
      </c>
      <c s="34" t="s">
        <v>7178</v>
      </c>
      <c s="35" t="s">
        <v>52</v>
      </c>
      <c s="6" t="s">
        <v>7179</v>
      </c>
      <c s="36" t="s">
        <v>54</v>
      </c>
      <c s="37">
        <v>229.77</v>
      </c>
      <c s="36">
        <v>0.00012</v>
      </c>
      <c s="36">
        <f>ROUND(G778*H778,6)</f>
      </c>
      <c r="L778" s="38">
        <v>0</v>
      </c>
      <c s="32">
        <f>ROUND(ROUND(L778,2)*ROUND(G778,3),2)</f>
      </c>
      <c s="36" t="s">
        <v>6619</v>
      </c>
      <c>
        <f>(M778*21)/100</f>
      </c>
      <c t="s">
        <v>28</v>
      </c>
    </row>
    <row r="779" spans="1:5" ht="12.75">
      <c r="A779" s="35" t="s">
        <v>56</v>
      </c>
      <c r="E779" s="39" t="s">
        <v>52</v>
      </c>
    </row>
    <row r="780" spans="1:5" ht="25.5">
      <c r="A780" s="35" t="s">
        <v>57</v>
      </c>
      <c r="E780" s="40" t="s">
        <v>7180</v>
      </c>
    </row>
    <row r="781" spans="1:5" ht="12.75">
      <c r="A781" t="s">
        <v>58</v>
      </c>
      <c r="E781" s="39" t="s">
        <v>52</v>
      </c>
    </row>
    <row r="782" spans="1:16" ht="25.5">
      <c r="A782" t="s">
        <v>49</v>
      </c>
      <c s="34" t="s">
        <v>7181</v>
      </c>
      <c s="34" t="s">
        <v>7182</v>
      </c>
      <c s="35" t="s">
        <v>52</v>
      </c>
      <c s="6" t="s">
        <v>7183</v>
      </c>
      <c s="36" t="s">
        <v>54</v>
      </c>
      <c s="37">
        <v>229.77</v>
      </c>
      <c s="36">
        <v>0.00012</v>
      </c>
      <c s="36">
        <f>ROUND(G782*H782,6)</f>
      </c>
      <c r="L782" s="38">
        <v>0</v>
      </c>
      <c s="32">
        <f>ROUND(ROUND(L782,2)*ROUND(G782,3),2)</f>
      </c>
      <c s="36" t="s">
        <v>6619</v>
      </c>
      <c>
        <f>(M782*21)/100</f>
      </c>
      <c t="s">
        <v>28</v>
      </c>
    </row>
    <row r="783" spans="1:5" ht="12.75">
      <c r="A783" s="35" t="s">
        <v>56</v>
      </c>
      <c r="E783" s="39" t="s">
        <v>52</v>
      </c>
    </row>
    <row r="784" spans="1:5" ht="25.5">
      <c r="A784" s="35" t="s">
        <v>57</v>
      </c>
      <c r="E784" s="40" t="s">
        <v>7184</v>
      </c>
    </row>
    <row r="785" spans="1:5" ht="12.75">
      <c r="A785" t="s">
        <v>58</v>
      </c>
      <c r="E785" s="39" t="s">
        <v>52</v>
      </c>
    </row>
    <row r="786" spans="1:16" ht="25.5">
      <c r="A786" t="s">
        <v>49</v>
      </c>
      <c s="34" t="s">
        <v>7185</v>
      </c>
      <c s="34" t="s">
        <v>7186</v>
      </c>
      <c s="35" t="s">
        <v>52</v>
      </c>
      <c s="6" t="s">
        <v>7187</v>
      </c>
      <c s="36" t="s">
        <v>105</v>
      </c>
      <c s="37">
        <v>14.234</v>
      </c>
      <c s="36">
        <v>0.0001</v>
      </c>
      <c s="36">
        <f>ROUND(G786*H786,6)</f>
      </c>
      <c r="L786" s="38">
        <v>0</v>
      </c>
      <c s="32">
        <f>ROUND(ROUND(L786,2)*ROUND(G786,3),2)</f>
      </c>
      <c s="36" t="s">
        <v>6619</v>
      </c>
      <c>
        <f>(M786*21)/100</f>
      </c>
      <c t="s">
        <v>28</v>
      </c>
    </row>
    <row r="787" spans="1:5" ht="12.75">
      <c r="A787" s="35" t="s">
        <v>56</v>
      </c>
      <c r="E787" s="39" t="s">
        <v>52</v>
      </c>
    </row>
    <row r="788" spans="1:5" ht="12.75">
      <c r="A788" s="35" t="s">
        <v>57</v>
      </c>
      <c r="E788" s="40" t="s">
        <v>7188</v>
      </c>
    </row>
    <row r="789" spans="1:5" ht="12.75">
      <c r="A789" t="s">
        <v>58</v>
      </c>
      <c r="E789" s="39" t="s">
        <v>52</v>
      </c>
    </row>
    <row r="790" spans="1:16" ht="25.5">
      <c r="A790" t="s">
        <v>49</v>
      </c>
      <c s="34" t="s">
        <v>7189</v>
      </c>
      <c s="34" t="s">
        <v>7190</v>
      </c>
      <c s="35" t="s">
        <v>52</v>
      </c>
      <c s="6" t="s">
        <v>7191</v>
      </c>
      <c s="36" t="s">
        <v>54</v>
      </c>
      <c s="37">
        <v>23.52</v>
      </c>
      <c s="36">
        <v>0.00019</v>
      </c>
      <c s="36">
        <f>ROUND(G790*H790,6)</f>
      </c>
      <c r="L790" s="38">
        <v>0</v>
      </c>
      <c s="32">
        <f>ROUND(ROUND(L790,2)*ROUND(G790,3),2)</f>
      </c>
      <c s="36" t="s">
        <v>6619</v>
      </c>
      <c>
        <f>(M790*21)/100</f>
      </c>
      <c t="s">
        <v>28</v>
      </c>
    </row>
    <row r="791" spans="1:5" ht="12.75">
      <c r="A791" s="35" t="s">
        <v>56</v>
      </c>
      <c r="E791" s="39" t="s">
        <v>52</v>
      </c>
    </row>
    <row r="792" spans="1:5" ht="38.25">
      <c r="A792" s="35" t="s">
        <v>57</v>
      </c>
      <c r="E792" s="40" t="s">
        <v>7192</v>
      </c>
    </row>
    <row r="793" spans="1:5" ht="12.75">
      <c r="A793" t="s">
        <v>58</v>
      </c>
      <c r="E793" s="39" t="s">
        <v>52</v>
      </c>
    </row>
    <row r="794" spans="1:16" ht="12.75">
      <c r="A794" t="s">
        <v>49</v>
      </c>
      <c s="34" t="s">
        <v>7193</v>
      </c>
      <c s="34" t="s">
        <v>7194</v>
      </c>
      <c s="35" t="s">
        <v>52</v>
      </c>
      <c s="6" t="s">
        <v>7195</v>
      </c>
      <c s="36" t="s">
        <v>648</v>
      </c>
      <c s="37">
        <v>4.57</v>
      </c>
      <c s="36">
        <v>0</v>
      </c>
      <c s="36">
        <f>ROUND(G794*H794,6)</f>
      </c>
      <c r="L794" s="38">
        <v>0</v>
      </c>
      <c s="32">
        <f>ROUND(ROUND(L794,2)*ROUND(G794,3),2)</f>
      </c>
      <c s="36" t="s">
        <v>6619</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7196</v>
      </c>
      <c s="34" t="s">
        <v>7197</v>
      </c>
      <c s="35" t="s">
        <v>52</v>
      </c>
      <c s="6" t="s">
        <v>7198</v>
      </c>
      <c s="36" t="s">
        <v>648</v>
      </c>
      <c s="37">
        <v>4.57</v>
      </c>
      <c s="36">
        <v>0</v>
      </c>
      <c s="36">
        <f>ROUND(G798*H798,6)</f>
      </c>
      <c r="L798" s="38">
        <v>0</v>
      </c>
      <c s="32">
        <f>ROUND(ROUND(L798,2)*ROUND(G798,3),2)</f>
      </c>
      <c s="36" t="s">
        <v>6619</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7199</v>
      </c>
      <c s="34" t="s">
        <v>7200</v>
      </c>
      <c s="35" t="s">
        <v>52</v>
      </c>
      <c s="6" t="s">
        <v>7201</v>
      </c>
      <c s="36" t="s">
        <v>54</v>
      </c>
      <c s="37">
        <v>0.536</v>
      </c>
      <c s="36">
        <v>0</v>
      </c>
      <c s="36">
        <f>ROUND(G802*H802,6)</f>
      </c>
      <c r="L802" s="38">
        <v>0</v>
      </c>
      <c s="32">
        <f>ROUND(ROUND(L802,2)*ROUND(G802,3),2)</f>
      </c>
      <c s="36" t="s">
        <v>1063</v>
      </c>
      <c>
        <f>(M802*21)/100</f>
      </c>
      <c t="s">
        <v>28</v>
      </c>
    </row>
    <row r="803" spans="1:5" ht="12.75">
      <c r="A803" s="35" t="s">
        <v>56</v>
      </c>
      <c r="E803" s="39" t="s">
        <v>52</v>
      </c>
    </row>
    <row r="804" spans="1:5" ht="51">
      <c r="A804" s="35" t="s">
        <v>57</v>
      </c>
      <c r="E804" s="40" t="s">
        <v>7202</v>
      </c>
    </row>
    <row r="805" spans="1:5" ht="12.75">
      <c r="A805" t="s">
        <v>58</v>
      </c>
      <c r="E805" s="39" t="s">
        <v>52</v>
      </c>
    </row>
    <row r="806" spans="1:16" ht="25.5">
      <c r="A806" t="s">
        <v>49</v>
      </c>
      <c s="34" t="s">
        <v>7203</v>
      </c>
      <c s="34" t="s">
        <v>7204</v>
      </c>
      <c s="35" t="s">
        <v>52</v>
      </c>
      <c s="6" t="s">
        <v>7205</v>
      </c>
      <c s="36" t="s">
        <v>54</v>
      </c>
      <c s="37">
        <v>30</v>
      </c>
      <c s="36">
        <v>0.00194</v>
      </c>
      <c s="36">
        <f>ROUND(G806*H806,6)</f>
      </c>
      <c r="L806" s="38">
        <v>0</v>
      </c>
      <c s="32">
        <f>ROUND(ROUND(L806,2)*ROUND(G806,3),2)</f>
      </c>
      <c s="36" t="s">
        <v>1063</v>
      </c>
      <c>
        <f>(M806*21)/100</f>
      </c>
      <c t="s">
        <v>28</v>
      </c>
    </row>
    <row r="807" spans="1:5" ht="12.75">
      <c r="A807" s="35" t="s">
        <v>56</v>
      </c>
      <c r="E807" s="39" t="s">
        <v>52</v>
      </c>
    </row>
    <row r="808" spans="1:5" ht="12.75">
      <c r="A808" s="35" t="s">
        <v>57</v>
      </c>
      <c r="E808" s="40" t="s">
        <v>7206</v>
      </c>
    </row>
    <row r="809" spans="1:5" ht="12.75">
      <c r="A809" t="s">
        <v>58</v>
      </c>
      <c r="E809" s="39" t="s">
        <v>52</v>
      </c>
    </row>
    <row r="810" spans="1:13" ht="12.75">
      <c r="A810" t="s">
        <v>47</v>
      </c>
      <c r="C810" s="31" t="s">
        <v>7207</v>
      </c>
      <c r="E810" s="33" t="s">
        <v>7208</v>
      </c>
      <c r="J810" s="32">
        <f>0</f>
      </c>
      <c s="32">
        <f>0</f>
      </c>
      <c s="32">
        <f>0+L811</f>
      </c>
      <c s="32">
        <f>0+M811</f>
      </c>
    </row>
    <row r="811" spans="1:16" ht="25.5">
      <c r="A811" t="s">
        <v>49</v>
      </c>
      <c s="34" t="s">
        <v>7209</v>
      </c>
      <c s="34" t="s">
        <v>7210</v>
      </c>
      <c s="35" t="s">
        <v>52</v>
      </c>
      <c s="6" t="s">
        <v>7211</v>
      </c>
      <c s="36" t="s">
        <v>67</v>
      </c>
      <c s="37">
        <v>2</v>
      </c>
      <c s="36">
        <v>0</v>
      </c>
      <c s="36">
        <f>ROUND(G811*H811,6)</f>
      </c>
      <c r="L811" s="38">
        <v>0</v>
      </c>
      <c s="32">
        <f>ROUND(ROUND(L811,2)*ROUND(G811,3),2)</f>
      </c>
      <c s="36" t="s">
        <v>1063</v>
      </c>
      <c>
        <f>(M811*21)/100</f>
      </c>
      <c t="s">
        <v>28</v>
      </c>
    </row>
    <row r="812" spans="1:5" ht="12.75">
      <c r="A812" s="35" t="s">
        <v>56</v>
      </c>
      <c r="E812" s="39" t="s">
        <v>52</v>
      </c>
    </row>
    <row r="813" spans="1:5" ht="38.25">
      <c r="A813" s="35" t="s">
        <v>57</v>
      </c>
      <c r="E813" s="40" t="s">
        <v>7212</v>
      </c>
    </row>
    <row r="814" spans="1:5" ht="12.75">
      <c r="A814" t="s">
        <v>58</v>
      </c>
      <c r="E814" s="39" t="s">
        <v>52</v>
      </c>
    </row>
    <row r="815" spans="1:13" ht="12.75">
      <c r="A815" t="s">
        <v>47</v>
      </c>
      <c r="C815" s="31" t="s">
        <v>7213</v>
      </c>
      <c r="E815" s="33" t="s">
        <v>7214</v>
      </c>
      <c r="J815" s="32">
        <f>0</f>
      </c>
      <c s="32">
        <f>0</f>
      </c>
      <c s="32">
        <f>0+L816+L820+L824+L828+L832+L836+L840+L844+L848+L852</f>
      </c>
      <c s="32">
        <f>0+M816+M820+M824+M828+M832+M836+M840+M844+M848+M852</f>
      </c>
    </row>
    <row r="816" spans="1:16" ht="12.75">
      <c r="A816" t="s">
        <v>49</v>
      </c>
      <c s="34" t="s">
        <v>7215</v>
      </c>
      <c s="34" t="s">
        <v>7216</v>
      </c>
      <c s="35" t="s">
        <v>52</v>
      </c>
      <c s="6" t="s">
        <v>7217</v>
      </c>
      <c s="36" t="s">
        <v>75</v>
      </c>
      <c s="37">
        <v>0.274</v>
      </c>
      <c s="36">
        <v>0.55</v>
      </c>
      <c s="36">
        <f>ROUND(G816*H816,6)</f>
      </c>
      <c r="L816" s="38">
        <v>0</v>
      </c>
      <c s="32">
        <f>ROUND(ROUND(L816,2)*ROUND(G816,3),2)</f>
      </c>
      <c s="36" t="s">
        <v>6619</v>
      </c>
      <c>
        <f>(M816*21)/100</f>
      </c>
      <c t="s">
        <v>28</v>
      </c>
    </row>
    <row r="817" spans="1:5" ht="12.75">
      <c r="A817" s="35" t="s">
        <v>56</v>
      </c>
      <c r="E817" s="39" t="s">
        <v>52</v>
      </c>
    </row>
    <row r="818" spans="1:5" ht="12.75">
      <c r="A818" s="35" t="s">
        <v>57</v>
      </c>
      <c r="E818" s="40" t="s">
        <v>7218</v>
      </c>
    </row>
    <row r="819" spans="1:5" ht="12.75">
      <c r="A819" t="s">
        <v>58</v>
      </c>
      <c r="E819" s="39" t="s">
        <v>52</v>
      </c>
    </row>
    <row r="820" spans="1:16" ht="25.5">
      <c r="A820" t="s">
        <v>49</v>
      </c>
      <c s="34" t="s">
        <v>7219</v>
      </c>
      <c s="34" t="s">
        <v>7220</v>
      </c>
      <c s="35" t="s">
        <v>52</v>
      </c>
      <c s="6" t="s">
        <v>7221</v>
      </c>
      <c s="36" t="s">
        <v>54</v>
      </c>
      <c s="37">
        <v>27.821</v>
      </c>
      <c s="36">
        <v>0.01396</v>
      </c>
      <c s="36">
        <f>ROUND(G820*H820,6)</f>
      </c>
      <c r="L820" s="38">
        <v>0</v>
      </c>
      <c s="32">
        <f>ROUND(ROUND(L820,2)*ROUND(G820,3),2)</f>
      </c>
      <c s="36" t="s">
        <v>6619</v>
      </c>
      <c>
        <f>(M820*21)/100</f>
      </c>
      <c t="s">
        <v>28</v>
      </c>
    </row>
    <row r="821" spans="1:5" ht="12.75">
      <c r="A821" s="35" t="s">
        <v>56</v>
      </c>
      <c r="E821" s="39" t="s">
        <v>52</v>
      </c>
    </row>
    <row r="822" spans="1:5" ht="12.75">
      <c r="A822" s="35" t="s">
        <v>57</v>
      </c>
      <c r="E822" s="40" t="s">
        <v>7222</v>
      </c>
    </row>
    <row r="823" spans="1:5" ht="12.75">
      <c r="A823" t="s">
        <v>58</v>
      </c>
      <c r="E823" s="39" t="s">
        <v>52</v>
      </c>
    </row>
    <row r="824" spans="1:16" ht="12.75">
      <c r="A824" t="s">
        <v>49</v>
      </c>
      <c s="34" t="s">
        <v>7223</v>
      </c>
      <c s="34" t="s">
        <v>7224</v>
      </c>
      <c s="35" t="s">
        <v>52</v>
      </c>
      <c s="6" t="s">
        <v>7225</v>
      </c>
      <c s="36" t="s">
        <v>75</v>
      </c>
      <c s="37">
        <v>0.673</v>
      </c>
      <c s="36">
        <v>0.0233</v>
      </c>
      <c s="36">
        <f>ROUND(G824*H824,6)</f>
      </c>
      <c r="L824" s="38">
        <v>0</v>
      </c>
      <c s="32">
        <f>ROUND(ROUND(L824,2)*ROUND(G824,3),2)</f>
      </c>
      <c s="36" t="s">
        <v>6619</v>
      </c>
      <c>
        <f>(M824*21)/100</f>
      </c>
      <c t="s">
        <v>28</v>
      </c>
    </row>
    <row r="825" spans="1:5" ht="12.75">
      <c r="A825" s="35" t="s">
        <v>56</v>
      </c>
      <c r="E825" s="39" t="s">
        <v>52</v>
      </c>
    </row>
    <row r="826" spans="1:5" ht="12.75">
      <c r="A826" s="35" t="s">
        <v>57</v>
      </c>
      <c r="E826" s="40" t="s">
        <v>7226</v>
      </c>
    </row>
    <row r="827" spans="1:5" ht="12.75">
      <c r="A827" t="s">
        <v>58</v>
      </c>
      <c r="E827" s="39" t="s">
        <v>52</v>
      </c>
    </row>
    <row r="828" spans="1:16" ht="25.5">
      <c r="A828" t="s">
        <v>49</v>
      </c>
      <c s="34" t="s">
        <v>7227</v>
      </c>
      <c s="34" t="s">
        <v>7228</v>
      </c>
      <c s="35" t="s">
        <v>52</v>
      </c>
      <c s="6" t="s">
        <v>7229</v>
      </c>
      <c s="36" t="s">
        <v>105</v>
      </c>
      <c s="37">
        <v>29.7</v>
      </c>
      <c s="36">
        <v>0</v>
      </c>
      <c s="36">
        <f>ROUND(G828*H828,6)</f>
      </c>
      <c r="L828" s="38">
        <v>0</v>
      </c>
      <c s="32">
        <f>ROUND(ROUND(L828,2)*ROUND(G828,3),2)</f>
      </c>
      <c s="36" t="s">
        <v>6619</v>
      </c>
      <c>
        <f>(M828*21)/100</f>
      </c>
      <c t="s">
        <v>28</v>
      </c>
    </row>
    <row r="829" spans="1:5" ht="12.75">
      <c r="A829" s="35" t="s">
        <v>56</v>
      </c>
      <c r="E829" s="39" t="s">
        <v>52</v>
      </c>
    </row>
    <row r="830" spans="1:5" ht="12.75">
      <c r="A830" s="35" t="s">
        <v>57</v>
      </c>
      <c r="E830" s="40" t="s">
        <v>7230</v>
      </c>
    </row>
    <row r="831" spans="1:5" ht="12.75">
      <c r="A831" t="s">
        <v>58</v>
      </c>
      <c r="E831" s="39" t="s">
        <v>52</v>
      </c>
    </row>
    <row r="832" spans="1:16" ht="12.75">
      <c r="A832" t="s">
        <v>49</v>
      </c>
      <c s="34" t="s">
        <v>7231</v>
      </c>
      <c s="34" t="s">
        <v>7232</v>
      </c>
      <c s="35" t="s">
        <v>52</v>
      </c>
      <c s="6" t="s">
        <v>7233</v>
      </c>
      <c s="36" t="s">
        <v>75</v>
      </c>
      <c s="37">
        <v>0.249</v>
      </c>
      <c s="36">
        <v>0.0242</v>
      </c>
      <c s="36">
        <f>ROUND(G832*H832,6)</f>
      </c>
      <c r="L832" s="38">
        <v>0</v>
      </c>
      <c s="32">
        <f>ROUND(ROUND(L832,2)*ROUND(G832,3),2)</f>
      </c>
      <c s="36" t="s">
        <v>6619</v>
      </c>
      <c>
        <f>(M832*21)/100</f>
      </c>
      <c t="s">
        <v>28</v>
      </c>
    </row>
    <row r="833" spans="1:5" ht="12.75">
      <c r="A833" s="35" t="s">
        <v>56</v>
      </c>
      <c r="E833" s="39" t="s">
        <v>52</v>
      </c>
    </row>
    <row r="834" spans="1:5" ht="12.75">
      <c r="A834" s="35" t="s">
        <v>57</v>
      </c>
      <c r="E834" s="40" t="s">
        <v>7234</v>
      </c>
    </row>
    <row r="835" spans="1:5" ht="12.75">
      <c r="A835" t="s">
        <v>58</v>
      </c>
      <c r="E835" s="39" t="s">
        <v>52</v>
      </c>
    </row>
    <row r="836" spans="1:16" ht="12.75">
      <c r="A836" t="s">
        <v>49</v>
      </c>
      <c s="34" t="s">
        <v>7235</v>
      </c>
      <c s="34" t="s">
        <v>7236</v>
      </c>
      <c s="35" t="s">
        <v>52</v>
      </c>
      <c s="6" t="s">
        <v>7237</v>
      </c>
      <c s="36" t="s">
        <v>54</v>
      </c>
      <c s="37">
        <v>10.89</v>
      </c>
      <c s="36">
        <v>0.00983</v>
      </c>
      <c s="36">
        <f>ROUND(G836*H836,6)</f>
      </c>
      <c r="L836" s="38">
        <v>0</v>
      </c>
      <c s="32">
        <f>ROUND(ROUND(L836,2)*ROUND(G836,3),2)</f>
      </c>
      <c s="36" t="s">
        <v>6619</v>
      </c>
      <c>
        <f>(M836*21)/100</f>
      </c>
      <c t="s">
        <v>28</v>
      </c>
    </row>
    <row r="837" spans="1:5" ht="12.75">
      <c r="A837" s="35" t="s">
        <v>56</v>
      </c>
      <c r="E837" s="39" t="s">
        <v>52</v>
      </c>
    </row>
    <row r="838" spans="1:5" ht="12.75">
      <c r="A838" s="35" t="s">
        <v>57</v>
      </c>
      <c r="E838" s="40" t="s">
        <v>7238</v>
      </c>
    </row>
    <row r="839" spans="1:5" ht="12.75">
      <c r="A839" t="s">
        <v>58</v>
      </c>
      <c r="E839" s="39" t="s">
        <v>52</v>
      </c>
    </row>
    <row r="840" spans="1:16" ht="12.75">
      <c r="A840" t="s">
        <v>49</v>
      </c>
      <c s="34" t="s">
        <v>7239</v>
      </c>
      <c s="34" t="s">
        <v>7240</v>
      </c>
      <c s="35" t="s">
        <v>52</v>
      </c>
      <c s="6" t="s">
        <v>7241</v>
      </c>
      <c s="36" t="s">
        <v>54</v>
      </c>
      <c s="37">
        <v>11.82</v>
      </c>
      <c s="36">
        <v>0.01134</v>
      </c>
      <c s="36">
        <f>ROUND(G840*H840,6)</f>
      </c>
      <c r="L840" s="38">
        <v>0</v>
      </c>
      <c s="32">
        <f>ROUND(ROUND(L840,2)*ROUND(G840,3),2)</f>
      </c>
      <c s="36" t="s">
        <v>6619</v>
      </c>
      <c>
        <f>(M840*21)/100</f>
      </c>
      <c t="s">
        <v>28</v>
      </c>
    </row>
    <row r="841" spans="1:5" ht="12.75">
      <c r="A841" s="35" t="s">
        <v>56</v>
      </c>
      <c r="E841" s="39" t="s">
        <v>52</v>
      </c>
    </row>
    <row r="842" spans="1:5" ht="51">
      <c r="A842" s="35" t="s">
        <v>57</v>
      </c>
      <c r="E842" s="40" t="s">
        <v>7242</v>
      </c>
    </row>
    <row r="843" spans="1:5" ht="12.75">
      <c r="A843" t="s">
        <v>58</v>
      </c>
      <c r="E843" s="39" t="s">
        <v>52</v>
      </c>
    </row>
    <row r="844" spans="1:16" ht="12.75">
      <c r="A844" t="s">
        <v>49</v>
      </c>
      <c s="34" t="s">
        <v>7243</v>
      </c>
      <c s="34" t="s">
        <v>7244</v>
      </c>
      <c s="35" t="s">
        <v>52</v>
      </c>
      <c s="6" t="s">
        <v>7245</v>
      </c>
      <c s="36" t="s">
        <v>75</v>
      </c>
      <c s="37">
        <v>0.213</v>
      </c>
      <c s="36">
        <v>0.0028</v>
      </c>
      <c s="36">
        <f>ROUND(G844*H844,6)</f>
      </c>
      <c r="L844" s="38">
        <v>0</v>
      </c>
      <c s="32">
        <f>ROUND(ROUND(L844,2)*ROUND(G844,3),2)</f>
      </c>
      <c s="36" t="s">
        <v>6619</v>
      </c>
      <c>
        <f>(M844*21)/100</f>
      </c>
      <c t="s">
        <v>28</v>
      </c>
    </row>
    <row r="845" spans="1:5" ht="12.75">
      <c r="A845" s="35" t="s">
        <v>56</v>
      </c>
      <c r="E845" s="39" t="s">
        <v>52</v>
      </c>
    </row>
    <row r="846" spans="1:5" ht="51">
      <c r="A846" s="35" t="s">
        <v>57</v>
      </c>
      <c r="E846" s="40" t="s">
        <v>7246</v>
      </c>
    </row>
    <row r="847" spans="1:5" ht="12.75">
      <c r="A847" t="s">
        <v>58</v>
      </c>
      <c r="E847" s="39" t="s">
        <v>52</v>
      </c>
    </row>
    <row r="848" spans="1:16" ht="12.75">
      <c r="A848" t="s">
        <v>49</v>
      </c>
      <c s="34" t="s">
        <v>7247</v>
      </c>
      <c s="34" t="s">
        <v>7248</v>
      </c>
      <c s="35" t="s">
        <v>52</v>
      </c>
      <c s="6" t="s">
        <v>7249</v>
      </c>
      <c s="36" t="s">
        <v>648</v>
      </c>
      <c s="37">
        <v>0.802</v>
      </c>
      <c s="36">
        <v>0</v>
      </c>
      <c s="36">
        <f>ROUND(G848*H848,6)</f>
      </c>
      <c r="L848" s="38">
        <v>0</v>
      </c>
      <c s="32">
        <f>ROUND(ROUND(L848,2)*ROUND(G848,3),2)</f>
      </c>
      <c s="36" t="s">
        <v>6619</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7250</v>
      </c>
      <c s="34" t="s">
        <v>7251</v>
      </c>
      <c s="35" t="s">
        <v>52</v>
      </c>
      <c s="6" t="s">
        <v>7252</v>
      </c>
      <c s="36" t="s">
        <v>648</v>
      </c>
      <c s="37">
        <v>0.802</v>
      </c>
      <c s="36">
        <v>0</v>
      </c>
      <c s="36">
        <f>ROUND(G852*H852,6)</f>
      </c>
      <c r="L852" s="38">
        <v>0</v>
      </c>
      <c s="32">
        <f>ROUND(ROUND(L852,2)*ROUND(G852,3),2)</f>
      </c>
      <c s="36" t="s">
        <v>6619</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7253</v>
      </c>
      <c r="E856" s="33" t="s">
        <v>7254</v>
      </c>
      <c r="J856" s="32">
        <f>0</f>
      </c>
      <c s="32">
        <f>0</f>
      </c>
      <c s="32">
        <f>0+L857+L861+L865+L869+L873+L877+L881+L885+L889+L893+L897+L901+L905+L909+L913+L917</f>
      </c>
      <c s="32">
        <f>0+M857+M861+M865+M869+M873+M877+M881+M885+M889+M893+M897+M901+M905+M909+M913+M917</f>
      </c>
    </row>
    <row r="857" spans="1:16" ht="12.75">
      <c r="A857" t="s">
        <v>49</v>
      </c>
      <c s="34" t="s">
        <v>7255</v>
      </c>
      <c s="34" t="s">
        <v>7256</v>
      </c>
      <c s="35" t="s">
        <v>52</v>
      </c>
      <c s="6" t="s">
        <v>7257</v>
      </c>
      <c s="36" t="s">
        <v>105</v>
      </c>
      <c s="37">
        <v>32.928</v>
      </c>
      <c s="36">
        <v>3E-05</v>
      </c>
      <c s="36">
        <f>ROUND(G857*H857,6)</f>
      </c>
      <c r="L857" s="38">
        <v>0</v>
      </c>
      <c s="32">
        <f>ROUND(ROUND(L857,2)*ROUND(G857,3),2)</f>
      </c>
      <c s="36" t="s">
        <v>6619</v>
      </c>
      <c>
        <f>(M857*21)/100</f>
      </c>
      <c t="s">
        <v>28</v>
      </c>
    </row>
    <row r="858" spans="1:5" ht="12.75">
      <c r="A858" s="35" t="s">
        <v>56</v>
      </c>
      <c r="E858" s="39" t="s">
        <v>52</v>
      </c>
    </row>
    <row r="859" spans="1:5" ht="12.75">
      <c r="A859" s="35" t="s">
        <v>57</v>
      </c>
      <c r="E859" s="40" t="s">
        <v>7258</v>
      </c>
    </row>
    <row r="860" spans="1:5" ht="12.75">
      <c r="A860" t="s">
        <v>58</v>
      </c>
      <c r="E860" s="39" t="s">
        <v>52</v>
      </c>
    </row>
    <row r="861" spans="1:16" ht="12.75">
      <c r="A861" t="s">
        <v>49</v>
      </c>
      <c s="34" t="s">
        <v>7259</v>
      </c>
      <c s="34" t="s">
        <v>7260</v>
      </c>
      <c s="35" t="s">
        <v>52</v>
      </c>
      <c s="6" t="s">
        <v>7261</v>
      </c>
      <c s="36" t="s">
        <v>54</v>
      </c>
      <c s="37">
        <v>57.494</v>
      </c>
      <c s="36">
        <v>0.008</v>
      </c>
      <c s="36">
        <f>ROUND(G861*H861,6)</f>
      </c>
      <c r="L861" s="38">
        <v>0</v>
      </c>
      <c s="32">
        <f>ROUND(ROUND(L861,2)*ROUND(G861,3),2)</f>
      </c>
      <c s="36" t="s">
        <v>6619</v>
      </c>
      <c>
        <f>(M861*21)/100</f>
      </c>
      <c t="s">
        <v>28</v>
      </c>
    </row>
    <row r="862" spans="1:5" ht="12.75">
      <c r="A862" s="35" t="s">
        <v>56</v>
      </c>
      <c r="E862" s="39" t="s">
        <v>52</v>
      </c>
    </row>
    <row r="863" spans="1:5" ht="153">
      <c r="A863" s="35" t="s">
        <v>57</v>
      </c>
      <c r="E863" s="40" t="s">
        <v>7262</v>
      </c>
    </row>
    <row r="864" spans="1:5" ht="12.75">
      <c r="A864" t="s">
        <v>58</v>
      </c>
      <c r="E864" s="39" t="s">
        <v>52</v>
      </c>
    </row>
    <row r="865" spans="1:16" ht="25.5">
      <c r="A865" t="s">
        <v>49</v>
      </c>
      <c s="34" t="s">
        <v>7263</v>
      </c>
      <c s="34" t="s">
        <v>7264</v>
      </c>
      <c s="35" t="s">
        <v>52</v>
      </c>
      <c s="6" t="s">
        <v>7265</v>
      </c>
      <c s="36" t="s">
        <v>54</v>
      </c>
      <c s="37">
        <v>14.124</v>
      </c>
      <c s="36">
        <v>0.01355</v>
      </c>
      <c s="36">
        <f>ROUND(G865*H865,6)</f>
      </c>
      <c r="L865" s="38">
        <v>0</v>
      </c>
      <c s="32">
        <f>ROUND(ROUND(L865,2)*ROUND(G865,3),2)</f>
      </c>
      <c s="36" t="s">
        <v>6619</v>
      </c>
      <c>
        <f>(M865*21)/100</f>
      </c>
      <c t="s">
        <v>28</v>
      </c>
    </row>
    <row r="866" spans="1:5" ht="12.75">
      <c r="A866" s="35" t="s">
        <v>56</v>
      </c>
      <c r="E866" s="39" t="s">
        <v>52</v>
      </c>
    </row>
    <row r="867" spans="1:5" ht="63.75">
      <c r="A867" s="35" t="s">
        <v>57</v>
      </c>
      <c r="E867" s="40" t="s">
        <v>7266</v>
      </c>
    </row>
    <row r="868" spans="1:5" ht="12.75">
      <c r="A868" t="s">
        <v>58</v>
      </c>
      <c r="E868" s="39" t="s">
        <v>52</v>
      </c>
    </row>
    <row r="869" spans="1:16" ht="12.75">
      <c r="A869" t="s">
        <v>49</v>
      </c>
      <c s="34" t="s">
        <v>7267</v>
      </c>
      <c s="34" t="s">
        <v>7268</v>
      </c>
      <c s="35" t="s">
        <v>52</v>
      </c>
      <c s="6" t="s">
        <v>7269</v>
      </c>
      <c s="36" t="s">
        <v>54</v>
      </c>
      <c s="37">
        <v>74.928</v>
      </c>
      <c s="36">
        <v>0.01123</v>
      </c>
      <c s="36">
        <f>ROUND(G869*H869,6)</f>
      </c>
      <c r="L869" s="38">
        <v>0</v>
      </c>
      <c s="32">
        <f>ROUND(ROUND(L869,2)*ROUND(G869,3),2)</f>
      </c>
      <c s="36" t="s">
        <v>6619</v>
      </c>
      <c>
        <f>(M869*21)/100</f>
      </c>
      <c t="s">
        <v>28</v>
      </c>
    </row>
    <row r="870" spans="1:5" ht="12.75">
      <c r="A870" s="35" t="s">
        <v>56</v>
      </c>
      <c r="E870" s="39" t="s">
        <v>52</v>
      </c>
    </row>
    <row r="871" spans="1:5" ht="63.75">
      <c r="A871" s="35" t="s">
        <v>57</v>
      </c>
      <c r="E871" s="40" t="s">
        <v>7270</v>
      </c>
    </row>
    <row r="872" spans="1:5" ht="12.75">
      <c r="A872" t="s">
        <v>58</v>
      </c>
      <c r="E872" s="39" t="s">
        <v>52</v>
      </c>
    </row>
    <row r="873" spans="1:16" ht="12.75">
      <c r="A873" t="s">
        <v>49</v>
      </c>
      <c s="34" t="s">
        <v>7271</v>
      </c>
      <c s="34" t="s">
        <v>7272</v>
      </c>
      <c s="35" t="s">
        <v>52</v>
      </c>
      <c s="6" t="s">
        <v>7273</v>
      </c>
      <c s="36" t="s">
        <v>54</v>
      </c>
      <c s="37">
        <v>89.052</v>
      </c>
      <c s="36">
        <v>0.0001</v>
      </c>
      <c s="36">
        <f>ROUND(G873*H873,6)</f>
      </c>
      <c r="L873" s="38">
        <v>0</v>
      </c>
      <c s="32">
        <f>ROUND(ROUND(L873,2)*ROUND(G873,3),2)</f>
      </c>
      <c s="36" t="s">
        <v>6619</v>
      </c>
      <c>
        <f>(M873*21)/100</f>
      </c>
      <c t="s">
        <v>28</v>
      </c>
    </row>
    <row r="874" spans="1:5" ht="12.75">
      <c r="A874" s="35" t="s">
        <v>56</v>
      </c>
      <c r="E874" s="39" t="s">
        <v>52</v>
      </c>
    </row>
    <row r="875" spans="1:5" ht="165.75">
      <c r="A875" s="35" t="s">
        <v>57</v>
      </c>
      <c r="E875" s="40" t="s">
        <v>7274</v>
      </c>
    </row>
    <row r="876" spans="1:5" ht="12.75">
      <c r="A876" t="s">
        <v>58</v>
      </c>
      <c r="E876" s="39" t="s">
        <v>52</v>
      </c>
    </row>
    <row r="877" spans="1:16" ht="12.75">
      <c r="A877" t="s">
        <v>49</v>
      </c>
      <c s="34" t="s">
        <v>7275</v>
      </c>
      <c s="34" t="s">
        <v>7276</v>
      </c>
      <c s="35" t="s">
        <v>52</v>
      </c>
      <c s="6" t="s">
        <v>7277</v>
      </c>
      <c s="36" t="s">
        <v>54</v>
      </c>
      <c s="37">
        <v>14.124</v>
      </c>
      <c s="36">
        <v>0</v>
      </c>
      <c s="36">
        <f>ROUND(G877*H877,6)</f>
      </c>
      <c r="L877" s="38">
        <v>0</v>
      </c>
      <c s="32">
        <f>ROUND(ROUND(L877,2)*ROUND(G877,3),2)</f>
      </c>
      <c s="36" t="s">
        <v>6619</v>
      </c>
      <c>
        <f>(M877*21)/100</f>
      </c>
      <c t="s">
        <v>28</v>
      </c>
    </row>
    <row r="878" spans="1:5" ht="12.75">
      <c r="A878" s="35" t="s">
        <v>56</v>
      </c>
      <c r="E878" s="39" t="s">
        <v>52</v>
      </c>
    </row>
    <row r="879" spans="1:5" ht="63.75">
      <c r="A879" s="35" t="s">
        <v>57</v>
      </c>
      <c r="E879" s="40" t="s">
        <v>7266</v>
      </c>
    </row>
    <row r="880" spans="1:5" ht="12.75">
      <c r="A880" t="s">
        <v>58</v>
      </c>
      <c r="E880" s="39" t="s">
        <v>52</v>
      </c>
    </row>
    <row r="881" spans="1:16" ht="12.75">
      <c r="A881" t="s">
        <v>49</v>
      </c>
      <c s="34" t="s">
        <v>7278</v>
      </c>
      <c s="34" t="s">
        <v>7279</v>
      </c>
      <c s="35" t="s">
        <v>52</v>
      </c>
      <c s="6" t="s">
        <v>7280</v>
      </c>
      <c s="36" t="s">
        <v>54</v>
      </c>
      <c s="37">
        <v>29.77</v>
      </c>
      <c s="36">
        <v>0.01259</v>
      </c>
      <c s="36">
        <f>ROUND(G881*H881,6)</f>
      </c>
      <c r="L881" s="38">
        <v>0</v>
      </c>
      <c s="32">
        <f>ROUND(ROUND(L881,2)*ROUND(G881,3),2)</f>
      </c>
      <c s="36" t="s">
        <v>6619</v>
      </c>
      <c>
        <f>(M881*21)/100</f>
      </c>
      <c t="s">
        <v>28</v>
      </c>
    </row>
    <row r="882" spans="1:5" ht="12.75">
      <c r="A882" s="35" t="s">
        <v>56</v>
      </c>
      <c r="E882" s="39" t="s">
        <v>52</v>
      </c>
    </row>
    <row r="883" spans="1:5" ht="63.75">
      <c r="A883" s="35" t="s">
        <v>57</v>
      </c>
      <c r="E883" s="40" t="s">
        <v>7281</v>
      </c>
    </row>
    <row r="884" spans="1:5" ht="12.75">
      <c r="A884" t="s">
        <v>58</v>
      </c>
      <c r="E884" s="39" t="s">
        <v>52</v>
      </c>
    </row>
    <row r="885" spans="1:16" ht="12.75">
      <c r="A885" t="s">
        <v>49</v>
      </c>
      <c s="34" t="s">
        <v>7282</v>
      </c>
      <c s="34" t="s">
        <v>7283</v>
      </c>
      <c s="35" t="s">
        <v>52</v>
      </c>
      <c s="6" t="s">
        <v>7284</v>
      </c>
      <c s="36" t="s">
        <v>54</v>
      </c>
      <c s="37">
        <v>109.4</v>
      </c>
      <c s="36">
        <v>0.0001</v>
      </c>
      <c s="36">
        <f>ROUND(G885*H885,6)</f>
      </c>
      <c r="L885" s="38">
        <v>0</v>
      </c>
      <c s="32">
        <f>ROUND(ROUND(L885,2)*ROUND(G885,3),2)</f>
      </c>
      <c s="36" t="s">
        <v>6619</v>
      </c>
      <c>
        <f>(M885*21)/100</f>
      </c>
      <c t="s">
        <v>28</v>
      </c>
    </row>
    <row r="886" spans="1:5" ht="12.75">
      <c r="A886" s="35" t="s">
        <v>56</v>
      </c>
      <c r="E886" s="39" t="s">
        <v>52</v>
      </c>
    </row>
    <row r="887" spans="1:5" ht="76.5">
      <c r="A887" s="35" t="s">
        <v>57</v>
      </c>
      <c r="E887" s="40" t="s">
        <v>7285</v>
      </c>
    </row>
    <row r="888" spans="1:5" ht="12.75">
      <c r="A888" t="s">
        <v>58</v>
      </c>
      <c r="E888" s="39" t="s">
        <v>52</v>
      </c>
    </row>
    <row r="889" spans="1:16" ht="12.75">
      <c r="A889" t="s">
        <v>49</v>
      </c>
      <c s="34" t="s">
        <v>7286</v>
      </c>
      <c s="34" t="s">
        <v>7287</v>
      </c>
      <c s="35" t="s">
        <v>52</v>
      </c>
      <c s="6" t="s">
        <v>7288</v>
      </c>
      <c s="36" t="s">
        <v>105</v>
      </c>
      <c s="37">
        <v>85.36</v>
      </c>
      <c s="36">
        <v>0</v>
      </c>
      <c s="36">
        <f>ROUND(G889*H889,6)</f>
      </c>
      <c r="L889" s="38">
        <v>0</v>
      </c>
      <c s="32">
        <f>ROUND(ROUND(L889,2)*ROUND(G889,3),2)</f>
      </c>
      <c s="36" t="s">
        <v>6619</v>
      </c>
      <c>
        <f>(M889*21)/100</f>
      </c>
      <c t="s">
        <v>28</v>
      </c>
    </row>
    <row r="890" spans="1:5" ht="12.75">
      <c r="A890" s="35" t="s">
        <v>56</v>
      </c>
      <c r="E890" s="39" t="s">
        <v>52</v>
      </c>
    </row>
    <row r="891" spans="1:5" ht="76.5">
      <c r="A891" s="35" t="s">
        <v>57</v>
      </c>
      <c r="E891" s="40" t="s">
        <v>7289</v>
      </c>
    </row>
    <row r="892" spans="1:5" ht="12.75">
      <c r="A892" t="s">
        <v>58</v>
      </c>
      <c r="E892" s="39" t="s">
        <v>52</v>
      </c>
    </row>
    <row r="893" spans="1:16" ht="12.75">
      <c r="A893" t="s">
        <v>49</v>
      </c>
      <c s="34" t="s">
        <v>7290</v>
      </c>
      <c s="34" t="s">
        <v>7291</v>
      </c>
      <c s="35" t="s">
        <v>52</v>
      </c>
      <c s="6" t="s">
        <v>7292</v>
      </c>
      <c s="36" t="s">
        <v>54</v>
      </c>
      <c s="37">
        <v>79.63</v>
      </c>
      <c s="36">
        <v>0.0001</v>
      </c>
      <c s="36">
        <f>ROUND(G893*H893,6)</f>
      </c>
      <c r="L893" s="38">
        <v>0</v>
      </c>
      <c s="32">
        <f>ROUND(ROUND(L893,2)*ROUND(G893,3),2)</f>
      </c>
      <c s="36" t="s">
        <v>6619</v>
      </c>
      <c>
        <f>(M893*21)/100</f>
      </c>
      <c t="s">
        <v>28</v>
      </c>
    </row>
    <row r="894" spans="1:5" ht="12.75">
      <c r="A894" s="35" t="s">
        <v>56</v>
      </c>
      <c r="E894" s="39" t="s">
        <v>52</v>
      </c>
    </row>
    <row r="895" spans="1:5" ht="12.75">
      <c r="A895" s="35" t="s">
        <v>57</v>
      </c>
      <c r="E895" s="40" t="s">
        <v>7293</v>
      </c>
    </row>
    <row r="896" spans="1:5" ht="12.75">
      <c r="A896" t="s">
        <v>58</v>
      </c>
      <c r="E896" s="39" t="s">
        <v>52</v>
      </c>
    </row>
    <row r="897" spans="1:16" ht="12.75">
      <c r="A897" t="s">
        <v>49</v>
      </c>
      <c s="34" t="s">
        <v>7294</v>
      </c>
      <c s="34" t="s">
        <v>7295</v>
      </c>
      <c s="35" t="s">
        <v>52</v>
      </c>
      <c s="6" t="s">
        <v>7296</v>
      </c>
      <c s="36" t="s">
        <v>54</v>
      </c>
      <c s="37">
        <v>29.77</v>
      </c>
      <c s="36">
        <v>0.00015</v>
      </c>
      <c s="36">
        <f>ROUND(G897*H897,6)</f>
      </c>
      <c r="L897" s="38">
        <v>0</v>
      </c>
      <c s="32">
        <f>ROUND(ROUND(L897,2)*ROUND(G897,3),2)</f>
      </c>
      <c s="36" t="s">
        <v>6619</v>
      </c>
      <c>
        <f>(M897*21)/100</f>
      </c>
      <c t="s">
        <v>28</v>
      </c>
    </row>
    <row r="898" spans="1:5" ht="12.75">
      <c r="A898" s="35" t="s">
        <v>56</v>
      </c>
      <c r="E898" s="39" t="s">
        <v>52</v>
      </c>
    </row>
    <row r="899" spans="1:5" ht="76.5">
      <c r="A899" s="35" t="s">
        <v>57</v>
      </c>
      <c r="E899" s="40" t="s">
        <v>7297</v>
      </c>
    </row>
    <row r="900" spans="1:5" ht="12.75">
      <c r="A900" t="s">
        <v>58</v>
      </c>
      <c r="E900" s="39" t="s">
        <v>52</v>
      </c>
    </row>
    <row r="901" spans="1:16" ht="25.5">
      <c r="A901" t="s">
        <v>49</v>
      </c>
      <c s="34" t="s">
        <v>7298</v>
      </c>
      <c s="34" t="s">
        <v>7299</v>
      </c>
      <c s="35" t="s">
        <v>52</v>
      </c>
      <c s="6" t="s">
        <v>7300</v>
      </c>
      <c s="36" t="s">
        <v>54</v>
      </c>
      <c s="37">
        <v>56.196</v>
      </c>
      <c s="36">
        <v>0.00125</v>
      </c>
      <c s="36">
        <f>ROUND(G901*H901,6)</f>
      </c>
      <c r="L901" s="38">
        <v>0</v>
      </c>
      <c s="32">
        <f>ROUND(ROUND(L901,2)*ROUND(G901,3),2)</f>
      </c>
      <c s="36" t="s">
        <v>6619</v>
      </c>
      <c>
        <f>(M901*21)/100</f>
      </c>
      <c t="s">
        <v>28</v>
      </c>
    </row>
    <row r="902" spans="1:5" ht="12.75">
      <c r="A902" s="35" t="s">
        <v>56</v>
      </c>
      <c r="E902" s="39" t="s">
        <v>52</v>
      </c>
    </row>
    <row r="903" spans="1:5" ht="140.25">
      <c r="A903" s="35" t="s">
        <v>57</v>
      </c>
      <c r="E903" s="40" t="s">
        <v>7301</v>
      </c>
    </row>
    <row r="904" spans="1:5" ht="12.75">
      <c r="A904" t="s">
        <v>58</v>
      </c>
      <c r="E904" s="39" t="s">
        <v>52</v>
      </c>
    </row>
    <row r="905" spans="1:16" ht="12.75">
      <c r="A905" t="s">
        <v>49</v>
      </c>
      <c s="34" t="s">
        <v>7302</v>
      </c>
      <c s="34" t="s">
        <v>7303</v>
      </c>
      <c s="35" t="s">
        <v>52</v>
      </c>
      <c s="6" t="s">
        <v>7304</v>
      </c>
      <c s="36" t="s">
        <v>105</v>
      </c>
      <c s="37">
        <v>31.36</v>
      </c>
      <c s="36">
        <v>0</v>
      </c>
      <c s="36">
        <f>ROUND(G905*H905,6)</f>
      </c>
      <c r="L905" s="38">
        <v>0</v>
      </c>
      <c s="32">
        <f>ROUND(ROUND(L905,2)*ROUND(G905,3),2)</f>
      </c>
      <c s="36" t="s">
        <v>6619</v>
      </c>
      <c>
        <f>(M905*21)/100</f>
      </c>
      <c t="s">
        <v>28</v>
      </c>
    </row>
    <row r="906" spans="1:5" ht="12.75">
      <c r="A906" s="35" t="s">
        <v>56</v>
      </c>
      <c r="E906" s="39" t="s">
        <v>52</v>
      </c>
    </row>
    <row r="907" spans="1:5" ht="12.75">
      <c r="A907" s="35" t="s">
        <v>57</v>
      </c>
      <c r="E907" s="40" t="s">
        <v>7305</v>
      </c>
    </row>
    <row r="908" spans="1:5" ht="12.75">
      <c r="A908" t="s">
        <v>58</v>
      </c>
      <c r="E908" s="39" t="s">
        <v>52</v>
      </c>
    </row>
    <row r="909" spans="1:16" ht="12.75">
      <c r="A909" t="s">
        <v>49</v>
      </c>
      <c s="34" t="s">
        <v>7306</v>
      </c>
      <c s="34" t="s">
        <v>7307</v>
      </c>
      <c s="35" t="s">
        <v>52</v>
      </c>
      <c s="6" t="s">
        <v>7308</v>
      </c>
      <c s="36" t="s">
        <v>648</v>
      </c>
      <c s="37">
        <v>2.937</v>
      </c>
      <c s="36">
        <v>0</v>
      </c>
      <c s="36">
        <f>ROUND(G909*H909,6)</f>
      </c>
      <c r="L909" s="38">
        <v>0</v>
      </c>
      <c s="32">
        <f>ROUND(ROUND(L909,2)*ROUND(G909,3),2)</f>
      </c>
      <c s="36" t="s">
        <v>6619</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7309</v>
      </c>
      <c s="34" t="s">
        <v>7310</v>
      </c>
      <c s="35" t="s">
        <v>52</v>
      </c>
      <c s="6" t="s">
        <v>7311</v>
      </c>
      <c s="36" t="s">
        <v>648</v>
      </c>
      <c s="37">
        <v>2.937</v>
      </c>
      <c s="36">
        <v>0</v>
      </c>
      <c s="36">
        <f>ROUND(G913*H913,6)</f>
      </c>
      <c r="L913" s="38">
        <v>0</v>
      </c>
      <c s="32">
        <f>ROUND(ROUND(L913,2)*ROUND(G913,3),2)</f>
      </c>
      <c s="36" t="s">
        <v>6619</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7312</v>
      </c>
      <c s="34" t="s">
        <v>7313</v>
      </c>
      <c s="35" t="s">
        <v>52</v>
      </c>
      <c s="6" t="s">
        <v>7314</v>
      </c>
      <c s="36" t="s">
        <v>54</v>
      </c>
      <c s="37">
        <v>79.63</v>
      </c>
      <c s="36">
        <v>0.012125</v>
      </c>
      <c s="36">
        <f>ROUND(G917*H917,6)</f>
      </c>
      <c r="L917" s="38">
        <v>0</v>
      </c>
      <c s="32">
        <f>ROUND(ROUND(L917,2)*ROUND(G917,3),2)</f>
      </c>
      <c s="36" t="s">
        <v>1063</v>
      </c>
      <c>
        <f>(M917*21)/100</f>
      </c>
      <c t="s">
        <v>28</v>
      </c>
    </row>
    <row r="918" spans="1:5" ht="12.75">
      <c r="A918" s="35" t="s">
        <v>56</v>
      </c>
      <c r="E918" s="39" t="s">
        <v>52</v>
      </c>
    </row>
    <row r="919" spans="1:5" ht="12.75">
      <c r="A919" s="35" t="s">
        <v>57</v>
      </c>
      <c r="E919" s="40" t="s">
        <v>7315</v>
      </c>
    </row>
    <row r="920" spans="1:5" ht="12.75">
      <c r="A920" t="s">
        <v>58</v>
      </c>
      <c r="E920" s="39" t="s">
        <v>52</v>
      </c>
    </row>
    <row r="921" spans="1:13" ht="12.75">
      <c r="A921" t="s">
        <v>47</v>
      </c>
      <c r="C921" s="31" t="s">
        <v>7316</v>
      </c>
      <c r="E921" s="33" t="s">
        <v>7317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7318</v>
      </c>
      <c s="34" t="s">
        <v>7319</v>
      </c>
      <c s="35" t="s">
        <v>52</v>
      </c>
      <c s="6" t="s">
        <v>7320</v>
      </c>
      <c s="36" t="s">
        <v>105</v>
      </c>
      <c s="37">
        <v>30.3</v>
      </c>
      <c s="36">
        <v>0.00082</v>
      </c>
      <c s="36">
        <f>ROUND(G922*H922,6)</f>
      </c>
      <c r="L922" s="38">
        <v>0</v>
      </c>
      <c s="32">
        <f>ROUND(ROUND(L922,2)*ROUND(G922,3),2)</f>
      </c>
      <c s="36" t="s">
        <v>6619</v>
      </c>
      <c>
        <f>(M922*21)/100</f>
      </c>
      <c t="s">
        <v>28</v>
      </c>
    </row>
    <row r="923" spans="1:5" ht="12.75">
      <c r="A923" s="35" t="s">
        <v>56</v>
      </c>
      <c r="E923" s="39" t="s">
        <v>52</v>
      </c>
    </row>
    <row r="924" spans="1:5" ht="12.75">
      <c r="A924" s="35" t="s">
        <v>57</v>
      </c>
      <c r="E924" s="40" t="s">
        <v>7321</v>
      </c>
    </row>
    <row r="925" spans="1:5" ht="12.75">
      <c r="A925" t="s">
        <v>58</v>
      </c>
      <c r="E925" s="39" t="s">
        <v>52</v>
      </c>
    </row>
    <row r="926" spans="1:16" ht="12.75">
      <c r="A926" t="s">
        <v>49</v>
      </c>
      <c s="34" t="s">
        <v>7322</v>
      </c>
      <c s="34" t="s">
        <v>7323</v>
      </c>
      <c s="35" t="s">
        <v>52</v>
      </c>
      <c s="6" t="s">
        <v>7324</v>
      </c>
      <c s="36" t="s">
        <v>105</v>
      </c>
      <c s="37">
        <v>44</v>
      </c>
      <c s="36">
        <v>0.00106</v>
      </c>
      <c s="36">
        <f>ROUND(G926*H926,6)</f>
      </c>
      <c r="L926" s="38">
        <v>0</v>
      </c>
      <c s="32">
        <f>ROUND(ROUND(L926,2)*ROUND(G926,3),2)</f>
      </c>
      <c s="36" t="s">
        <v>6619</v>
      </c>
      <c>
        <f>(M926*21)/100</f>
      </c>
      <c t="s">
        <v>28</v>
      </c>
    </row>
    <row r="927" spans="1:5" ht="12.75">
      <c r="A927" s="35" t="s">
        <v>56</v>
      </c>
      <c r="E927" s="39" t="s">
        <v>52</v>
      </c>
    </row>
    <row r="928" spans="1:5" ht="12.75">
      <c r="A928" s="35" t="s">
        <v>57</v>
      </c>
      <c r="E928" s="40" t="s">
        <v>7325</v>
      </c>
    </row>
    <row r="929" spans="1:5" ht="12.75">
      <c r="A929" t="s">
        <v>58</v>
      </c>
      <c r="E929" s="39" t="s">
        <v>52</v>
      </c>
    </row>
    <row r="930" spans="1:16" ht="12.75">
      <c r="A930" t="s">
        <v>49</v>
      </c>
      <c s="34" t="s">
        <v>7326</v>
      </c>
      <c s="34" t="s">
        <v>7327</v>
      </c>
      <c s="35" t="s">
        <v>52</v>
      </c>
      <c s="6" t="s">
        <v>7328</v>
      </c>
      <c s="36" t="s">
        <v>105</v>
      </c>
      <c s="37">
        <v>13.5</v>
      </c>
      <c s="36">
        <v>0.00178</v>
      </c>
      <c s="36">
        <f>ROUND(G930*H930,6)</f>
      </c>
      <c r="L930" s="38">
        <v>0</v>
      </c>
      <c s="32">
        <f>ROUND(ROUND(L930,2)*ROUND(G930,3),2)</f>
      </c>
      <c s="36" t="s">
        <v>6619</v>
      </c>
      <c>
        <f>(M930*21)/100</f>
      </c>
      <c t="s">
        <v>28</v>
      </c>
    </row>
    <row r="931" spans="1:5" ht="12.75">
      <c r="A931" s="35" t="s">
        <v>56</v>
      </c>
      <c r="E931" s="39" t="s">
        <v>52</v>
      </c>
    </row>
    <row r="932" spans="1:5" ht="12.75">
      <c r="A932" s="35" t="s">
        <v>57</v>
      </c>
      <c r="E932" s="40" t="s">
        <v>7329</v>
      </c>
    </row>
    <row r="933" spans="1:5" ht="12.75">
      <c r="A933" t="s">
        <v>58</v>
      </c>
      <c r="E933" s="39" t="s">
        <v>52</v>
      </c>
    </row>
    <row r="934" spans="1:16" ht="12.75">
      <c r="A934" t="s">
        <v>49</v>
      </c>
      <c s="34" t="s">
        <v>7330</v>
      </c>
      <c s="34" t="s">
        <v>7331</v>
      </c>
      <c s="35" t="s">
        <v>52</v>
      </c>
      <c s="6" t="s">
        <v>7332</v>
      </c>
      <c s="36" t="s">
        <v>105</v>
      </c>
      <c s="37">
        <v>5.2</v>
      </c>
      <c s="36">
        <v>0.00228</v>
      </c>
      <c s="36">
        <f>ROUND(G934*H934,6)</f>
      </c>
      <c r="L934" s="38">
        <v>0</v>
      </c>
      <c s="32">
        <f>ROUND(ROUND(L934,2)*ROUND(G934,3),2)</f>
      </c>
      <c s="36" t="s">
        <v>6619</v>
      </c>
      <c>
        <f>(M934*21)/100</f>
      </c>
      <c t="s">
        <v>28</v>
      </c>
    </row>
    <row r="935" spans="1:5" ht="12.75">
      <c r="A935" s="35" t="s">
        <v>56</v>
      </c>
      <c r="E935" s="39" t="s">
        <v>52</v>
      </c>
    </row>
    <row r="936" spans="1:5" ht="12.75">
      <c r="A936" s="35" t="s">
        <v>57</v>
      </c>
      <c r="E936" s="40" t="s">
        <v>7333</v>
      </c>
    </row>
    <row r="937" spans="1:5" ht="12.75">
      <c r="A937" t="s">
        <v>58</v>
      </c>
      <c r="E937" s="39" t="s">
        <v>52</v>
      </c>
    </row>
    <row r="938" spans="1:16" ht="12.75">
      <c r="A938" t="s">
        <v>49</v>
      </c>
      <c s="34" t="s">
        <v>7334</v>
      </c>
      <c s="34" t="s">
        <v>7335</v>
      </c>
      <c s="35" t="s">
        <v>52</v>
      </c>
      <c s="6" t="s">
        <v>7336</v>
      </c>
      <c s="36" t="s">
        <v>105</v>
      </c>
      <c s="37">
        <v>20.6</v>
      </c>
      <c s="36">
        <v>0.00297</v>
      </c>
      <c s="36">
        <f>ROUND(G938*H938,6)</f>
      </c>
      <c r="L938" s="38">
        <v>0</v>
      </c>
      <c s="32">
        <f>ROUND(ROUND(L938,2)*ROUND(G938,3),2)</f>
      </c>
      <c s="36" t="s">
        <v>6619</v>
      </c>
      <c>
        <f>(M938*21)/100</f>
      </c>
      <c t="s">
        <v>28</v>
      </c>
    </row>
    <row r="939" spans="1:5" ht="12.75">
      <c r="A939" s="35" t="s">
        <v>56</v>
      </c>
      <c r="E939" s="39" t="s">
        <v>52</v>
      </c>
    </row>
    <row r="940" spans="1:5" ht="51">
      <c r="A940" s="35" t="s">
        <v>57</v>
      </c>
      <c r="E940" s="40" t="s">
        <v>7337</v>
      </c>
    </row>
    <row r="941" spans="1:5" ht="12.75">
      <c r="A941" t="s">
        <v>58</v>
      </c>
      <c r="E941" s="39" t="s">
        <v>52</v>
      </c>
    </row>
    <row r="942" spans="1:16" ht="12.75">
      <c r="A942" t="s">
        <v>49</v>
      </c>
      <c s="34" t="s">
        <v>7338</v>
      </c>
      <c s="34" t="s">
        <v>7339</v>
      </c>
      <c s="35" t="s">
        <v>52</v>
      </c>
      <c s="6" t="s">
        <v>7340</v>
      </c>
      <c s="36" t="s">
        <v>105</v>
      </c>
      <c s="37">
        <v>4.2</v>
      </c>
      <c s="36">
        <v>0.00591</v>
      </c>
      <c s="36">
        <f>ROUND(G942*H942,6)</f>
      </c>
      <c r="L942" s="38">
        <v>0</v>
      </c>
      <c s="32">
        <f>ROUND(ROUND(L942,2)*ROUND(G942,3),2)</f>
      </c>
      <c s="36" t="s">
        <v>6619</v>
      </c>
      <c>
        <f>(M942*21)/100</f>
      </c>
      <c t="s">
        <v>28</v>
      </c>
    </row>
    <row r="943" spans="1:5" ht="12.75">
      <c r="A943" s="35" t="s">
        <v>56</v>
      </c>
      <c r="E943" s="39" t="s">
        <v>52</v>
      </c>
    </row>
    <row r="944" spans="1:5" ht="38.25">
      <c r="A944" s="35" t="s">
        <v>57</v>
      </c>
      <c r="E944" s="40" t="s">
        <v>7341</v>
      </c>
    </row>
    <row r="945" spans="1:5" ht="12.75">
      <c r="A945" t="s">
        <v>58</v>
      </c>
      <c r="E945" s="39" t="s">
        <v>52</v>
      </c>
    </row>
    <row r="946" spans="1:16" ht="25.5">
      <c r="A946" t="s">
        <v>49</v>
      </c>
      <c s="34" t="s">
        <v>7342</v>
      </c>
      <c s="34" t="s">
        <v>7343</v>
      </c>
      <c s="35" t="s">
        <v>52</v>
      </c>
      <c s="6" t="s">
        <v>7344</v>
      </c>
      <c s="36" t="s">
        <v>54</v>
      </c>
      <c s="37">
        <v>1.2</v>
      </c>
      <c s="36">
        <v>0.00509</v>
      </c>
      <c s="36">
        <f>ROUND(G946*H946,6)</f>
      </c>
      <c r="L946" s="38">
        <v>0</v>
      </c>
      <c s="32">
        <f>ROUND(ROUND(L946,2)*ROUND(G946,3),2)</f>
      </c>
      <c s="36" t="s">
        <v>6619</v>
      </c>
      <c>
        <f>(M946*21)/100</f>
      </c>
      <c t="s">
        <v>28</v>
      </c>
    </row>
    <row r="947" spans="1:5" ht="12.75">
      <c r="A947" s="35" t="s">
        <v>56</v>
      </c>
      <c r="E947" s="39" t="s">
        <v>52</v>
      </c>
    </row>
    <row r="948" spans="1:5" ht="12.75">
      <c r="A948" s="35" t="s">
        <v>57</v>
      </c>
      <c r="E948" s="40" t="s">
        <v>7345</v>
      </c>
    </row>
    <row r="949" spans="1:5" ht="12.75">
      <c r="A949" t="s">
        <v>58</v>
      </c>
      <c r="E949" s="39" t="s">
        <v>52</v>
      </c>
    </row>
    <row r="950" spans="1:16" ht="25.5">
      <c r="A950" t="s">
        <v>49</v>
      </c>
      <c s="34" t="s">
        <v>7346</v>
      </c>
      <c s="34" t="s">
        <v>7347</v>
      </c>
      <c s="35" t="s">
        <v>52</v>
      </c>
      <c s="6" t="s">
        <v>7348</v>
      </c>
      <c s="36" t="s">
        <v>105</v>
      </c>
      <c s="37">
        <v>71.8</v>
      </c>
      <c s="36">
        <v>0.00584</v>
      </c>
      <c s="36">
        <f>ROUND(G950*H950,6)</f>
      </c>
      <c r="L950" s="38">
        <v>0</v>
      </c>
      <c s="32">
        <f>ROUND(ROUND(L950,2)*ROUND(G950,3),2)</f>
      </c>
      <c s="36" t="s">
        <v>7349</v>
      </c>
      <c>
        <f>(M950*21)/100</f>
      </c>
      <c t="s">
        <v>28</v>
      </c>
    </row>
    <row r="951" spans="1:5" ht="12.75">
      <c r="A951" s="35" t="s">
        <v>56</v>
      </c>
      <c r="E951" s="39" t="s">
        <v>52</v>
      </c>
    </row>
    <row r="952" spans="1:5" ht="51">
      <c r="A952" s="35" t="s">
        <v>57</v>
      </c>
      <c r="E952" s="40" t="s">
        <v>7350</v>
      </c>
    </row>
    <row r="953" spans="1:5" ht="12.75">
      <c r="A953" t="s">
        <v>58</v>
      </c>
      <c r="E953" s="39" t="s">
        <v>52</v>
      </c>
    </row>
    <row r="954" spans="1:16" ht="25.5">
      <c r="A954" t="s">
        <v>49</v>
      </c>
      <c s="34" t="s">
        <v>7351</v>
      </c>
      <c s="34" t="s">
        <v>7352</v>
      </c>
      <c s="35" t="s">
        <v>52</v>
      </c>
      <c s="6" t="s">
        <v>7353</v>
      </c>
      <c s="36" t="s">
        <v>67</v>
      </c>
      <c s="37">
        <v>8</v>
      </c>
      <c s="36">
        <v>0</v>
      </c>
      <c s="36">
        <f>ROUND(G954*H954,6)</f>
      </c>
      <c r="L954" s="38">
        <v>0</v>
      </c>
      <c s="32">
        <f>ROUND(ROUND(L954,2)*ROUND(G954,3),2)</f>
      </c>
      <c s="36" t="s">
        <v>7349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7354</v>
      </c>
      <c s="34" t="s">
        <v>7355</v>
      </c>
      <c s="35" t="s">
        <v>52</v>
      </c>
      <c s="6" t="s">
        <v>7356</v>
      </c>
      <c s="36" t="s">
        <v>105</v>
      </c>
      <c s="37">
        <v>19.5</v>
      </c>
      <c s="36">
        <v>0.00352</v>
      </c>
      <c s="36">
        <f>ROUND(G958*H958,6)</f>
      </c>
      <c r="L958" s="38">
        <v>0</v>
      </c>
      <c s="32">
        <f>ROUND(ROUND(L958,2)*ROUND(G958,3),2)</f>
      </c>
      <c s="36" t="s">
        <v>7349</v>
      </c>
      <c>
        <f>(M958*21)/100</f>
      </c>
      <c t="s">
        <v>28</v>
      </c>
    </row>
    <row r="959" spans="1:5" ht="12.75">
      <c r="A959" s="35" t="s">
        <v>56</v>
      </c>
      <c r="E959" s="39" t="s">
        <v>52</v>
      </c>
    </row>
    <row r="960" spans="1:5" ht="12.75">
      <c r="A960" s="35" t="s">
        <v>57</v>
      </c>
      <c r="E960" s="40" t="s">
        <v>7357</v>
      </c>
    </row>
    <row r="961" spans="1:5" ht="12.75">
      <c r="A961" t="s">
        <v>58</v>
      </c>
      <c r="E961" s="39" t="s">
        <v>52</v>
      </c>
    </row>
    <row r="962" spans="1:16" ht="25.5">
      <c r="A962" t="s">
        <v>49</v>
      </c>
      <c s="34" t="s">
        <v>7358</v>
      </c>
      <c s="34" t="s">
        <v>7359</v>
      </c>
      <c s="35" t="s">
        <v>52</v>
      </c>
      <c s="6" t="s">
        <v>7360</v>
      </c>
      <c s="36" t="s">
        <v>105</v>
      </c>
      <c s="37">
        <v>17.3</v>
      </c>
      <c s="36">
        <v>0.00438</v>
      </c>
      <c s="36">
        <f>ROUND(G962*H962,6)</f>
      </c>
      <c r="L962" s="38">
        <v>0</v>
      </c>
      <c s="32">
        <f>ROUND(ROUND(L962,2)*ROUND(G962,3),2)</f>
      </c>
      <c s="36" t="s">
        <v>6619</v>
      </c>
      <c>
        <f>(M962*21)/100</f>
      </c>
      <c t="s">
        <v>28</v>
      </c>
    </row>
    <row r="963" spans="1:5" ht="12.75">
      <c r="A963" s="35" t="s">
        <v>56</v>
      </c>
      <c r="E963" s="39" t="s">
        <v>52</v>
      </c>
    </row>
    <row r="964" spans="1:5" ht="12.75">
      <c r="A964" s="35" t="s">
        <v>57</v>
      </c>
      <c r="E964" s="40" t="s">
        <v>7361</v>
      </c>
    </row>
    <row r="965" spans="1:5" ht="12.75">
      <c r="A965" t="s">
        <v>58</v>
      </c>
      <c r="E965" s="39" t="s">
        <v>52</v>
      </c>
    </row>
    <row r="966" spans="1:16" ht="25.5">
      <c r="A966" t="s">
        <v>49</v>
      </c>
      <c s="34" t="s">
        <v>7362</v>
      </c>
      <c s="34" t="s">
        <v>7363</v>
      </c>
      <c s="35" t="s">
        <v>52</v>
      </c>
      <c s="6" t="s">
        <v>7364</v>
      </c>
      <c s="36" t="s">
        <v>105</v>
      </c>
      <c s="37">
        <v>13.8</v>
      </c>
      <c s="36">
        <v>0.00528</v>
      </c>
      <c s="36">
        <f>ROUND(G966*H966,6)</f>
      </c>
      <c r="L966" s="38">
        <v>0</v>
      </c>
      <c s="32">
        <f>ROUND(ROUND(L966,2)*ROUND(G966,3),2)</f>
      </c>
      <c s="36" t="s">
        <v>6619</v>
      </c>
      <c>
        <f>(M966*21)/100</f>
      </c>
      <c t="s">
        <v>28</v>
      </c>
    </row>
    <row r="967" spans="1:5" ht="12.75">
      <c r="A967" s="35" t="s">
        <v>56</v>
      </c>
      <c r="E967" s="39" t="s">
        <v>52</v>
      </c>
    </row>
    <row r="968" spans="1:5" ht="12.75">
      <c r="A968" s="35" t="s">
        <v>57</v>
      </c>
      <c r="E968" s="40" t="s">
        <v>7365</v>
      </c>
    </row>
    <row r="969" spans="1:5" ht="12.75">
      <c r="A969" t="s">
        <v>58</v>
      </c>
      <c r="E969" s="39" t="s">
        <v>52</v>
      </c>
    </row>
    <row r="970" spans="1:16" ht="25.5">
      <c r="A970" t="s">
        <v>49</v>
      </c>
      <c s="34" t="s">
        <v>7366</v>
      </c>
      <c s="34" t="s">
        <v>7367</v>
      </c>
      <c s="35" t="s">
        <v>52</v>
      </c>
      <c s="6" t="s">
        <v>7368</v>
      </c>
      <c s="36" t="s">
        <v>67</v>
      </c>
      <c s="37">
        <v>1</v>
      </c>
      <c s="36">
        <v>0</v>
      </c>
      <c s="36">
        <f>ROUND(G970*H970,6)</f>
      </c>
      <c r="L970" s="38">
        <v>0</v>
      </c>
      <c s="32">
        <f>ROUND(ROUND(L970,2)*ROUND(G970,3),2)</f>
      </c>
      <c s="36" t="s">
        <v>7349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7369</v>
      </c>
      <c s="34" t="s">
        <v>7370</v>
      </c>
      <c s="35" t="s">
        <v>52</v>
      </c>
      <c s="6" t="s">
        <v>7371</v>
      </c>
      <c s="36" t="s">
        <v>67</v>
      </c>
      <c s="37">
        <v>1</v>
      </c>
      <c s="36">
        <v>0</v>
      </c>
      <c s="36">
        <f>ROUND(G974*H974,6)</f>
      </c>
      <c r="L974" s="38">
        <v>0</v>
      </c>
      <c s="32">
        <f>ROUND(ROUND(L974,2)*ROUND(G974,3),2)</f>
      </c>
      <c s="36" t="s">
        <v>6619</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7372</v>
      </c>
      <c s="34" t="s">
        <v>7373</v>
      </c>
      <c s="35" t="s">
        <v>52</v>
      </c>
      <c s="6" t="s">
        <v>7374</v>
      </c>
      <c s="36" t="s">
        <v>67</v>
      </c>
      <c s="37">
        <v>3</v>
      </c>
      <c s="36">
        <v>0.00025</v>
      </c>
      <c s="36">
        <f>ROUND(G978*H978,6)</f>
      </c>
      <c r="L978" s="38">
        <v>0</v>
      </c>
      <c s="32">
        <f>ROUND(ROUND(L978,2)*ROUND(G978,3),2)</f>
      </c>
      <c s="36" t="s">
        <v>6619</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7375</v>
      </c>
      <c s="34" t="s">
        <v>7376</v>
      </c>
      <c s="35" t="s">
        <v>52</v>
      </c>
      <c s="6" t="s">
        <v>7377</v>
      </c>
      <c s="36" t="s">
        <v>105</v>
      </c>
      <c s="37">
        <v>27.15</v>
      </c>
      <c s="36">
        <v>0.0061</v>
      </c>
      <c s="36">
        <f>ROUND(G982*H982,6)</f>
      </c>
      <c r="L982" s="38">
        <v>0</v>
      </c>
      <c s="32">
        <f>ROUND(ROUND(L982,2)*ROUND(G982,3),2)</f>
      </c>
      <c s="36" t="s">
        <v>7349</v>
      </c>
      <c>
        <f>(M982*21)/100</f>
      </c>
      <c t="s">
        <v>28</v>
      </c>
    </row>
    <row r="983" spans="1:5" ht="12.75">
      <c r="A983" s="35" t="s">
        <v>56</v>
      </c>
      <c r="E983" s="39" t="s">
        <v>52</v>
      </c>
    </row>
    <row r="984" spans="1:5" ht="51">
      <c r="A984" s="35" t="s">
        <v>57</v>
      </c>
      <c r="E984" s="40" t="s">
        <v>7378</v>
      </c>
    </row>
    <row r="985" spans="1:5" ht="12.75">
      <c r="A985" t="s">
        <v>58</v>
      </c>
      <c r="E985" s="39" t="s">
        <v>52</v>
      </c>
    </row>
    <row r="986" spans="1:16" ht="25.5">
      <c r="A986" t="s">
        <v>49</v>
      </c>
      <c s="34" t="s">
        <v>7379</v>
      </c>
      <c s="34" t="s">
        <v>7380</v>
      </c>
      <c s="35" t="s">
        <v>52</v>
      </c>
      <c s="6" t="s">
        <v>7381</v>
      </c>
      <c s="36" t="s">
        <v>67</v>
      </c>
      <c s="37">
        <v>2</v>
      </c>
      <c s="36">
        <v>0.00091</v>
      </c>
      <c s="36">
        <f>ROUND(G986*H986,6)</f>
      </c>
      <c r="L986" s="38">
        <v>0</v>
      </c>
      <c s="32">
        <f>ROUND(ROUND(L986,2)*ROUND(G986,3),2)</f>
      </c>
      <c s="36" t="s">
        <v>6619</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7382</v>
      </c>
      <c s="34" t="s">
        <v>7383</v>
      </c>
      <c s="35" t="s">
        <v>52</v>
      </c>
      <c s="6" t="s">
        <v>7384</v>
      </c>
      <c s="36" t="s">
        <v>105</v>
      </c>
      <c s="37">
        <v>7.4</v>
      </c>
      <c s="36">
        <v>0.00313</v>
      </c>
      <c s="36">
        <f>ROUND(G990*H990,6)</f>
      </c>
      <c r="L990" s="38">
        <v>0</v>
      </c>
      <c s="32">
        <f>ROUND(ROUND(L990,2)*ROUND(G990,3),2)</f>
      </c>
      <c s="36" t="s">
        <v>6619</v>
      </c>
      <c>
        <f>(M990*21)/100</f>
      </c>
      <c t="s">
        <v>28</v>
      </c>
    </row>
    <row r="991" spans="1:5" ht="12.75">
      <c r="A991" s="35" t="s">
        <v>56</v>
      </c>
      <c r="E991" s="39" t="s">
        <v>52</v>
      </c>
    </row>
    <row r="992" spans="1:5" ht="12.75">
      <c r="A992" s="35" t="s">
        <v>57</v>
      </c>
      <c r="E992" s="40" t="s">
        <v>7385</v>
      </c>
    </row>
    <row r="993" spans="1:5" ht="12.75">
      <c r="A993" t="s">
        <v>58</v>
      </c>
      <c r="E993" s="39" t="s">
        <v>52</v>
      </c>
    </row>
    <row r="994" spans="1:16" ht="25.5">
      <c r="A994" t="s">
        <v>49</v>
      </c>
      <c s="34" t="s">
        <v>7386</v>
      </c>
      <c s="34" t="s">
        <v>7387</v>
      </c>
      <c s="35" t="s">
        <v>52</v>
      </c>
      <c s="6" t="s">
        <v>7388</v>
      </c>
      <c s="36" t="s">
        <v>105</v>
      </c>
      <c s="37">
        <v>3.7</v>
      </c>
      <c s="36">
        <v>0.0021</v>
      </c>
      <c s="36">
        <f>ROUND(G994*H994,6)</f>
      </c>
      <c r="L994" s="38">
        <v>0</v>
      </c>
      <c s="32">
        <f>ROUND(ROUND(L994,2)*ROUND(G994,3),2)</f>
      </c>
      <c s="36" t="s">
        <v>6619</v>
      </c>
      <c>
        <f>(M994*21)/100</f>
      </c>
      <c t="s">
        <v>28</v>
      </c>
    </row>
    <row r="995" spans="1:5" ht="12.75">
      <c r="A995" s="35" t="s">
        <v>56</v>
      </c>
      <c r="E995" s="39" t="s">
        <v>52</v>
      </c>
    </row>
    <row r="996" spans="1:5" ht="12.75">
      <c r="A996" s="35" t="s">
        <v>57</v>
      </c>
      <c r="E996" s="40" t="s">
        <v>7389</v>
      </c>
    </row>
    <row r="997" spans="1:5" ht="12.75">
      <c r="A997" t="s">
        <v>58</v>
      </c>
      <c r="E997" s="39" t="s">
        <v>52</v>
      </c>
    </row>
    <row r="998" spans="1:16" ht="12.75">
      <c r="A998" t="s">
        <v>49</v>
      </c>
      <c s="34" t="s">
        <v>7390</v>
      </c>
      <c s="34" t="s">
        <v>7391</v>
      </c>
      <c s="35" t="s">
        <v>52</v>
      </c>
      <c s="6" t="s">
        <v>7392</v>
      </c>
      <c s="36" t="s">
        <v>648</v>
      </c>
      <c s="37">
        <v>0.991</v>
      </c>
      <c s="36">
        <v>0</v>
      </c>
      <c s="36">
        <f>ROUND(G998*H998,6)</f>
      </c>
      <c r="L998" s="38">
        <v>0</v>
      </c>
      <c s="32">
        <f>ROUND(ROUND(L998,2)*ROUND(G998,3),2)</f>
      </c>
      <c s="36" t="s">
        <v>6619</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7393</v>
      </c>
      <c s="34" t="s">
        <v>7394</v>
      </c>
      <c s="35" t="s">
        <v>52</v>
      </c>
      <c s="6" t="s">
        <v>7395</v>
      </c>
      <c s="36" t="s">
        <v>648</v>
      </c>
      <c s="37">
        <v>0.991</v>
      </c>
      <c s="36">
        <v>0</v>
      </c>
      <c s="36">
        <f>ROUND(G1002*H1002,6)</f>
      </c>
      <c r="L1002" s="38">
        <v>0</v>
      </c>
      <c s="32">
        <f>ROUND(ROUND(L1002,2)*ROUND(G1002,3),2)</f>
      </c>
      <c s="36" t="s">
        <v>6619</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7396</v>
      </c>
      <c s="34" t="s">
        <v>7397</v>
      </c>
      <c s="35" t="s">
        <v>52</v>
      </c>
      <c s="6" t="s">
        <v>7398</v>
      </c>
      <c s="36" t="s">
        <v>54</v>
      </c>
      <c s="37">
        <v>10.8</v>
      </c>
      <c s="36">
        <v>0.00509</v>
      </c>
      <c s="36">
        <f>ROUND(G1006*H1006,6)</f>
      </c>
      <c r="L1006" s="38">
        <v>0</v>
      </c>
      <c s="32">
        <f>ROUND(ROUND(L1006,2)*ROUND(G1006,3),2)</f>
      </c>
      <c s="36" t="s">
        <v>1063</v>
      </c>
      <c>
        <f>(M1006*21)/100</f>
      </c>
      <c t="s">
        <v>28</v>
      </c>
    </row>
    <row r="1007" spans="1:5" ht="12.75">
      <c r="A1007" s="35" t="s">
        <v>56</v>
      </c>
      <c r="E1007" s="39" t="s">
        <v>52</v>
      </c>
    </row>
    <row r="1008" spans="1:5" ht="12.75">
      <c r="A1008" s="35" t="s">
        <v>57</v>
      </c>
      <c r="E1008" s="40" t="s">
        <v>7399</v>
      </c>
    </row>
    <row r="1009" spans="1:5" ht="12.75">
      <c r="A1009" t="s">
        <v>58</v>
      </c>
      <c r="E1009" s="39" t="s">
        <v>52</v>
      </c>
    </row>
    <row r="1010" spans="1:13" ht="12.75">
      <c r="A1010" t="s">
        <v>47</v>
      </c>
      <c r="C1010" s="31" t="s">
        <v>7400</v>
      </c>
      <c r="E1010" s="33" t="s">
        <v>7401</v>
      </c>
      <c r="J1010" s="32">
        <f>0</f>
      </c>
      <c s="32">
        <f>0</f>
      </c>
      <c s="32">
        <f>0+L1011+L1015+L1019+L1023+L1027+L1031+L1035+L1039+L1043</f>
      </c>
      <c s="32">
        <f>0+M1011+M1015+M1019+M1023+M1027+M1031+M1035+M1039+M1043</f>
      </c>
    </row>
    <row r="1011" spans="1:16" ht="12.75">
      <c r="A1011" t="s">
        <v>49</v>
      </c>
      <c s="34" t="s">
        <v>7402</v>
      </c>
      <c s="34" t="s">
        <v>7403</v>
      </c>
      <c s="35" t="s">
        <v>52</v>
      </c>
      <c s="6" t="s">
        <v>7404</v>
      </c>
      <c s="36" t="s">
        <v>67</v>
      </c>
      <c s="37">
        <v>7</v>
      </c>
      <c s="36">
        <v>0.0022</v>
      </c>
      <c s="36">
        <f>ROUND(G1011*H1011,6)</f>
      </c>
      <c r="L1011" s="38">
        <v>0</v>
      </c>
      <c s="32">
        <f>ROUND(ROUND(L1011,2)*ROUND(G1011,3),2)</f>
      </c>
      <c s="36" t="s">
        <v>1063</v>
      </c>
      <c>
        <f>(M1011*21)/100</f>
      </c>
      <c t="s">
        <v>28</v>
      </c>
    </row>
    <row r="1012" spans="1:5" ht="12.75">
      <c r="A1012" s="35" t="s">
        <v>56</v>
      </c>
      <c r="E1012" s="39" t="s">
        <v>52</v>
      </c>
    </row>
    <row r="1013" spans="1:5" ht="51">
      <c r="A1013" s="35" t="s">
        <v>57</v>
      </c>
      <c r="E1013" s="40" t="s">
        <v>6990</v>
      </c>
    </row>
    <row r="1014" spans="1:5" ht="12.75">
      <c r="A1014" t="s">
        <v>58</v>
      </c>
      <c r="E1014" s="39" t="s">
        <v>52</v>
      </c>
    </row>
    <row r="1015" spans="1:16" ht="12.75">
      <c r="A1015" t="s">
        <v>49</v>
      </c>
      <c s="34" t="s">
        <v>7405</v>
      </c>
      <c s="34" t="s">
        <v>7406</v>
      </c>
      <c s="35" t="s">
        <v>52</v>
      </c>
      <c s="6" t="s">
        <v>7407</v>
      </c>
      <c s="36" t="s">
        <v>67</v>
      </c>
      <c s="37">
        <v>4</v>
      </c>
      <c s="36">
        <v>0.00099</v>
      </c>
      <c s="36">
        <f>ROUND(G1015*H1015,6)</f>
      </c>
      <c r="L1015" s="38">
        <v>0</v>
      </c>
      <c s="32">
        <f>ROUND(ROUND(L1015,2)*ROUND(G1015,3),2)</f>
      </c>
      <c s="36" t="s">
        <v>6619</v>
      </c>
      <c>
        <f>(M1015*21)/100</f>
      </c>
      <c t="s">
        <v>28</v>
      </c>
    </row>
    <row r="1016" spans="1:5" ht="12.75">
      <c r="A1016" s="35" t="s">
        <v>56</v>
      </c>
      <c r="E1016" s="39" t="s">
        <v>52</v>
      </c>
    </row>
    <row r="1017" spans="1:5" ht="38.25">
      <c r="A1017" s="35" t="s">
        <v>57</v>
      </c>
      <c r="E1017" s="40" t="s">
        <v>7408</v>
      </c>
    </row>
    <row r="1018" spans="1:5" ht="12.75">
      <c r="A1018" t="s">
        <v>58</v>
      </c>
      <c r="E1018" s="39" t="s">
        <v>52</v>
      </c>
    </row>
    <row r="1019" spans="1:16" ht="12.75">
      <c r="A1019" t="s">
        <v>49</v>
      </c>
      <c s="34" t="s">
        <v>7409</v>
      </c>
      <c s="34" t="s">
        <v>7410</v>
      </c>
      <c s="35" t="s">
        <v>52</v>
      </c>
      <c s="6" t="s">
        <v>7411</v>
      </c>
      <c s="36" t="s">
        <v>67</v>
      </c>
      <c s="37">
        <v>3</v>
      </c>
      <c s="36">
        <v>0.0145</v>
      </c>
      <c s="36">
        <f>ROUND(G1019*H1019,6)</f>
      </c>
      <c r="L1019" s="38">
        <v>0</v>
      </c>
      <c s="32">
        <f>ROUND(ROUND(L1019,2)*ROUND(G1019,3),2)</f>
      </c>
      <c s="36" t="s">
        <v>6619</v>
      </c>
      <c>
        <f>(M1019*21)/100</f>
      </c>
      <c t="s">
        <v>28</v>
      </c>
    </row>
    <row r="1020" spans="1:5" ht="12.75">
      <c r="A1020" s="35" t="s">
        <v>56</v>
      </c>
      <c r="E1020" s="39" t="s">
        <v>52</v>
      </c>
    </row>
    <row r="1021" spans="1:5" ht="12.75">
      <c r="A1021" s="35" t="s">
        <v>57</v>
      </c>
      <c r="E1021" s="40" t="s">
        <v>7412</v>
      </c>
    </row>
    <row r="1022" spans="1:5" ht="12.75">
      <c r="A1022" t="s">
        <v>58</v>
      </c>
      <c r="E1022" s="39" t="s">
        <v>52</v>
      </c>
    </row>
    <row r="1023" spans="1:16" ht="12.75">
      <c r="A1023" t="s">
        <v>49</v>
      </c>
      <c s="34" t="s">
        <v>7413</v>
      </c>
      <c s="34" t="s">
        <v>7414</v>
      </c>
      <c s="35" t="s">
        <v>52</v>
      </c>
      <c s="6" t="s">
        <v>7415</v>
      </c>
      <c s="36" t="s">
        <v>67</v>
      </c>
      <c s="37">
        <v>4</v>
      </c>
      <c s="36">
        <v>0.016</v>
      </c>
      <c s="36">
        <f>ROUND(G1023*H1023,6)</f>
      </c>
      <c r="L1023" s="38">
        <v>0</v>
      </c>
      <c s="32">
        <f>ROUND(ROUND(L1023,2)*ROUND(G1023,3),2)</f>
      </c>
      <c s="36" t="s">
        <v>6619</v>
      </c>
      <c>
        <f>(M1023*21)/100</f>
      </c>
      <c t="s">
        <v>28</v>
      </c>
    </row>
    <row r="1024" spans="1:5" ht="12.75">
      <c r="A1024" s="35" t="s">
        <v>56</v>
      </c>
      <c r="E1024" s="39" t="s">
        <v>52</v>
      </c>
    </row>
    <row r="1025" spans="1:5" ht="38.25">
      <c r="A1025" s="35" t="s">
        <v>57</v>
      </c>
      <c r="E1025" s="40" t="s">
        <v>7408</v>
      </c>
    </row>
    <row r="1026" spans="1:5" ht="12.75">
      <c r="A1026" t="s">
        <v>58</v>
      </c>
      <c r="E1026" s="39" t="s">
        <v>52</v>
      </c>
    </row>
    <row r="1027" spans="1:16" ht="12.75">
      <c r="A1027" t="s">
        <v>49</v>
      </c>
      <c s="34" t="s">
        <v>7416</v>
      </c>
      <c s="34" t="s">
        <v>7417</v>
      </c>
      <c s="35" t="s">
        <v>52</v>
      </c>
      <c s="6" t="s">
        <v>7418</v>
      </c>
      <c s="36" t="s">
        <v>67</v>
      </c>
      <c s="37">
        <v>7</v>
      </c>
      <c s="36">
        <v>0</v>
      </c>
      <c s="36">
        <f>ROUND(G1027*H1027,6)</f>
      </c>
      <c r="L1027" s="38">
        <v>0</v>
      </c>
      <c s="32">
        <f>ROUND(ROUND(L1027,2)*ROUND(G1027,3),2)</f>
      </c>
      <c s="36" t="s">
        <v>6619</v>
      </c>
      <c>
        <f>(M1027*21)/100</f>
      </c>
      <c t="s">
        <v>28</v>
      </c>
    </row>
    <row r="1028" spans="1:5" ht="12.75">
      <c r="A1028" s="35" t="s">
        <v>56</v>
      </c>
      <c r="E1028" s="39" t="s">
        <v>52</v>
      </c>
    </row>
    <row r="1029" spans="1:5" ht="51">
      <c r="A1029" s="35" t="s">
        <v>57</v>
      </c>
      <c r="E1029" s="40" t="s">
        <v>6990</v>
      </c>
    </row>
    <row r="1030" spans="1:5" ht="12.75">
      <c r="A1030" t="s">
        <v>58</v>
      </c>
      <c r="E1030" s="39" t="s">
        <v>52</v>
      </c>
    </row>
    <row r="1031" spans="1:16" ht="12.75">
      <c r="A1031" t="s">
        <v>49</v>
      </c>
      <c s="34" t="s">
        <v>7419</v>
      </c>
      <c s="34" t="s">
        <v>7420</v>
      </c>
      <c s="35" t="s">
        <v>52</v>
      </c>
      <c s="6" t="s">
        <v>7421</v>
      </c>
      <c s="36" t="s">
        <v>67</v>
      </c>
      <c s="37">
        <v>4</v>
      </c>
      <c s="36">
        <v>0</v>
      </c>
      <c s="36">
        <f>ROUND(G1031*H1031,6)</f>
      </c>
      <c r="L1031" s="38">
        <v>0</v>
      </c>
      <c s="32">
        <f>ROUND(ROUND(L1031,2)*ROUND(G1031,3),2)</f>
      </c>
      <c s="36" t="s">
        <v>6619</v>
      </c>
      <c>
        <f>(M1031*21)/100</f>
      </c>
      <c t="s">
        <v>28</v>
      </c>
    </row>
    <row r="1032" spans="1:5" ht="12.75">
      <c r="A1032" s="35" t="s">
        <v>56</v>
      </c>
      <c r="E1032" s="39" t="s">
        <v>52</v>
      </c>
    </row>
    <row r="1033" spans="1:5" ht="38.25">
      <c r="A1033" s="35" t="s">
        <v>57</v>
      </c>
      <c r="E1033" s="40" t="s">
        <v>7408</v>
      </c>
    </row>
    <row r="1034" spans="1:5" ht="12.75">
      <c r="A1034" t="s">
        <v>58</v>
      </c>
      <c r="E1034" s="39" t="s">
        <v>52</v>
      </c>
    </row>
    <row r="1035" spans="1:16" ht="12.75">
      <c r="A1035" t="s">
        <v>49</v>
      </c>
      <c s="34" t="s">
        <v>7422</v>
      </c>
      <c s="34" t="s">
        <v>7423</v>
      </c>
      <c s="35" t="s">
        <v>52</v>
      </c>
      <c s="6" t="s">
        <v>7424</v>
      </c>
      <c s="36" t="s">
        <v>67</v>
      </c>
      <c s="37">
        <v>7</v>
      </c>
      <c s="36">
        <v>0</v>
      </c>
      <c s="36">
        <f>ROUND(G1035*H1035,6)</f>
      </c>
      <c r="L1035" s="38">
        <v>0</v>
      </c>
      <c s="32">
        <f>ROUND(ROUND(L1035,2)*ROUND(G1035,3),2)</f>
      </c>
      <c s="36" t="s">
        <v>6619</v>
      </c>
      <c>
        <f>(M1035*21)/100</f>
      </c>
      <c t="s">
        <v>28</v>
      </c>
    </row>
    <row r="1036" spans="1:5" ht="12.75">
      <c r="A1036" s="35" t="s">
        <v>56</v>
      </c>
      <c r="E1036" s="39" t="s">
        <v>52</v>
      </c>
    </row>
    <row r="1037" spans="1:5" ht="51">
      <c r="A1037" s="35" t="s">
        <v>57</v>
      </c>
      <c r="E1037" s="40" t="s">
        <v>6990</v>
      </c>
    </row>
    <row r="1038" spans="1:5" ht="12.75">
      <c r="A1038" t="s">
        <v>58</v>
      </c>
      <c r="E1038" s="39" t="s">
        <v>52</v>
      </c>
    </row>
    <row r="1039" spans="1:16" ht="12.75">
      <c r="A1039" t="s">
        <v>49</v>
      </c>
      <c s="34" t="s">
        <v>7425</v>
      </c>
      <c s="34" t="s">
        <v>7426</v>
      </c>
      <c s="35" t="s">
        <v>52</v>
      </c>
      <c s="6" t="s">
        <v>7427</v>
      </c>
      <c s="36" t="s">
        <v>648</v>
      </c>
      <c s="37">
        <v>0.127</v>
      </c>
      <c s="36">
        <v>0</v>
      </c>
      <c s="36">
        <f>ROUND(G1039*H1039,6)</f>
      </c>
      <c r="L1039" s="38">
        <v>0</v>
      </c>
      <c s="32">
        <f>ROUND(ROUND(L1039,2)*ROUND(G1039,3),2)</f>
      </c>
      <c s="36" t="s">
        <v>6619</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7428</v>
      </c>
      <c s="34" t="s">
        <v>7429</v>
      </c>
      <c s="35" t="s">
        <v>52</v>
      </c>
      <c s="6" t="s">
        <v>7430</v>
      </c>
      <c s="36" t="s">
        <v>648</v>
      </c>
      <c s="37">
        <v>0.127</v>
      </c>
      <c s="36">
        <v>0</v>
      </c>
      <c s="36">
        <f>ROUND(G1043*H1043,6)</f>
      </c>
      <c r="L1043" s="38">
        <v>0</v>
      </c>
      <c s="32">
        <f>ROUND(ROUND(L1043,2)*ROUND(G1043,3),2)</f>
      </c>
      <c s="36" t="s">
        <v>6619</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6092</v>
      </c>
      <c r="E1047" s="33" t="s">
        <v>6093</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7431</v>
      </c>
      <c s="34" t="s">
        <v>7432</v>
      </c>
      <c s="35" t="s">
        <v>52</v>
      </c>
      <c s="6" t="s">
        <v>7433</v>
      </c>
      <c s="36" t="s">
        <v>648</v>
      </c>
      <c s="37">
        <v>0.543</v>
      </c>
      <c s="36">
        <v>1</v>
      </c>
      <c s="36">
        <f>ROUND(G1048*H1048,6)</f>
      </c>
      <c r="L1048" s="38">
        <v>0</v>
      </c>
      <c s="32">
        <f>ROUND(ROUND(L1048,2)*ROUND(G1048,3),2)</f>
      </c>
      <c s="36" t="s">
        <v>6619</v>
      </c>
      <c>
        <f>(M1048*21)/100</f>
      </c>
      <c t="s">
        <v>28</v>
      </c>
    </row>
    <row r="1049" spans="1:5" ht="12.75">
      <c r="A1049" s="35" t="s">
        <v>56</v>
      </c>
      <c r="E1049" s="39" t="s">
        <v>52</v>
      </c>
    </row>
    <row r="1050" spans="1:5" ht="12.75">
      <c r="A1050" s="35" t="s">
        <v>57</v>
      </c>
      <c r="E1050" s="40" t="s">
        <v>7434</v>
      </c>
    </row>
    <row r="1051" spans="1:5" ht="12.75">
      <c r="A1051" t="s">
        <v>58</v>
      </c>
      <c r="E1051" s="39" t="s">
        <v>52</v>
      </c>
    </row>
    <row r="1052" spans="1:16" ht="12.75">
      <c r="A1052" t="s">
        <v>49</v>
      </c>
      <c s="34" t="s">
        <v>7435</v>
      </c>
      <c s="34" t="s">
        <v>7436</v>
      </c>
      <c s="35" t="s">
        <v>52</v>
      </c>
      <c s="6" t="s">
        <v>7437</v>
      </c>
      <c s="36" t="s">
        <v>648</v>
      </c>
      <c s="37">
        <v>0.088</v>
      </c>
      <c s="36">
        <v>1</v>
      </c>
      <c s="36">
        <f>ROUND(G1052*H1052,6)</f>
      </c>
      <c r="L1052" s="38">
        <v>0</v>
      </c>
      <c s="32">
        <f>ROUND(ROUND(L1052,2)*ROUND(G1052,3),2)</f>
      </c>
      <c s="36" t="s">
        <v>6619</v>
      </c>
      <c>
        <f>(M1052*21)/100</f>
      </c>
      <c t="s">
        <v>28</v>
      </c>
    </row>
    <row r="1053" spans="1:5" ht="12.75">
      <c r="A1053" s="35" t="s">
        <v>56</v>
      </c>
      <c r="E1053" s="39" t="s">
        <v>52</v>
      </c>
    </row>
    <row r="1054" spans="1:5" ht="38.25">
      <c r="A1054" s="35" t="s">
        <v>57</v>
      </c>
      <c r="E1054" s="40" t="s">
        <v>7438</v>
      </c>
    </row>
    <row r="1055" spans="1:5" ht="12.75">
      <c r="A1055" t="s">
        <v>58</v>
      </c>
      <c r="E1055" s="39" t="s">
        <v>52</v>
      </c>
    </row>
    <row r="1056" spans="1:16" ht="12.75">
      <c r="A1056" t="s">
        <v>49</v>
      </c>
      <c s="34" t="s">
        <v>7439</v>
      </c>
      <c s="34" t="s">
        <v>7440</v>
      </c>
      <c s="35" t="s">
        <v>52</v>
      </c>
      <c s="6" t="s">
        <v>7441</v>
      </c>
      <c s="36" t="s">
        <v>648</v>
      </c>
      <c s="37">
        <v>0.208</v>
      </c>
      <c s="36">
        <v>1</v>
      </c>
      <c s="36">
        <f>ROUND(G1056*H1056,6)</f>
      </c>
      <c r="L1056" s="38">
        <v>0</v>
      </c>
      <c s="32">
        <f>ROUND(ROUND(L1056,2)*ROUND(G1056,3),2)</f>
      </c>
      <c s="36" t="s">
        <v>1063</v>
      </c>
      <c>
        <f>(M1056*21)/100</f>
      </c>
      <c t="s">
        <v>28</v>
      </c>
    </row>
    <row r="1057" spans="1:5" ht="12.75">
      <c r="A1057" s="35" t="s">
        <v>56</v>
      </c>
      <c r="E1057" s="39" t="s">
        <v>52</v>
      </c>
    </row>
    <row r="1058" spans="1:5" ht="12.75">
      <c r="A1058" s="35" t="s">
        <v>57</v>
      </c>
      <c r="E1058" s="40" t="s">
        <v>7442</v>
      </c>
    </row>
    <row r="1059" spans="1:5" ht="12.75">
      <c r="A1059" t="s">
        <v>58</v>
      </c>
      <c r="E1059" s="39" t="s">
        <v>52</v>
      </c>
    </row>
    <row r="1060" spans="1:16" ht="12.75">
      <c r="A1060" t="s">
        <v>49</v>
      </c>
      <c s="34" t="s">
        <v>7443</v>
      </c>
      <c s="34" t="s">
        <v>7444</v>
      </c>
      <c s="35" t="s">
        <v>52</v>
      </c>
      <c s="6" t="s">
        <v>7445</v>
      </c>
      <c s="36" t="s">
        <v>648</v>
      </c>
      <c s="37">
        <v>0.243</v>
      </c>
      <c s="36">
        <v>1</v>
      </c>
      <c s="36">
        <f>ROUND(G1060*H1060,6)</f>
      </c>
      <c r="L1060" s="38">
        <v>0</v>
      </c>
      <c s="32">
        <f>ROUND(ROUND(L1060,2)*ROUND(G1060,3),2)</f>
      </c>
      <c s="36" t="s">
        <v>6619</v>
      </c>
      <c>
        <f>(M1060*21)/100</f>
      </c>
      <c t="s">
        <v>28</v>
      </c>
    </row>
    <row r="1061" spans="1:5" ht="12.75">
      <c r="A1061" s="35" t="s">
        <v>56</v>
      </c>
      <c r="E1061" s="39" t="s">
        <v>52</v>
      </c>
    </row>
    <row r="1062" spans="1:5" ht="38.25">
      <c r="A1062" s="35" t="s">
        <v>57</v>
      </c>
      <c r="E1062" s="40" t="s">
        <v>7446</v>
      </c>
    </row>
    <row r="1063" spans="1:5" ht="12.75">
      <c r="A1063" t="s">
        <v>58</v>
      </c>
      <c r="E1063" s="39" t="s">
        <v>52</v>
      </c>
    </row>
    <row r="1064" spans="1:16" ht="12.75">
      <c r="A1064" t="s">
        <v>49</v>
      </c>
      <c s="34" t="s">
        <v>7447</v>
      </c>
      <c s="34" t="s">
        <v>7448</v>
      </c>
      <c s="35" t="s">
        <v>52</v>
      </c>
      <c s="6" t="s">
        <v>7449</v>
      </c>
      <c s="36" t="s">
        <v>105</v>
      </c>
      <c s="37">
        <v>107.47</v>
      </c>
      <c s="36">
        <v>0</v>
      </c>
      <c s="36">
        <f>ROUND(G1064*H1064,6)</f>
      </c>
      <c r="L1064" s="38">
        <v>0</v>
      </c>
      <c s="32">
        <f>ROUND(ROUND(L1064,2)*ROUND(G1064,3),2)</f>
      </c>
      <c s="36" t="s">
        <v>1063</v>
      </c>
      <c>
        <f>(M1064*21)/100</f>
      </c>
      <c t="s">
        <v>28</v>
      </c>
    </row>
    <row r="1065" spans="1:5" ht="12.75">
      <c r="A1065" s="35" t="s">
        <v>56</v>
      </c>
      <c r="E1065" s="39" t="s">
        <v>52</v>
      </c>
    </row>
    <row r="1066" spans="1:5" ht="229.5">
      <c r="A1066" s="35" t="s">
        <v>57</v>
      </c>
      <c r="E1066" s="40" t="s">
        <v>7450</v>
      </c>
    </row>
    <row r="1067" spans="1:5" ht="12.75">
      <c r="A1067" t="s">
        <v>58</v>
      </c>
      <c r="E1067" s="39" t="s">
        <v>52</v>
      </c>
    </row>
    <row r="1068" spans="1:16" ht="12.75">
      <c r="A1068" t="s">
        <v>49</v>
      </c>
      <c s="34" t="s">
        <v>7451</v>
      </c>
      <c s="34" t="s">
        <v>7452</v>
      </c>
      <c s="35" t="s">
        <v>52</v>
      </c>
      <c s="6" t="s">
        <v>7453</v>
      </c>
      <c s="36" t="s">
        <v>105</v>
      </c>
      <c s="37">
        <v>14.364</v>
      </c>
      <c s="36">
        <v>0.00016</v>
      </c>
      <c s="36">
        <f>ROUND(G1068*H1068,6)</f>
      </c>
      <c r="L1068" s="38">
        <v>0</v>
      </c>
      <c s="32">
        <f>ROUND(ROUND(L1068,2)*ROUND(G1068,3),2)</f>
      </c>
      <c s="36" t="s">
        <v>6619</v>
      </c>
      <c>
        <f>(M1068*21)/100</f>
      </c>
      <c t="s">
        <v>28</v>
      </c>
    </row>
    <row r="1069" spans="1:5" ht="12.75">
      <c r="A1069" s="35" t="s">
        <v>56</v>
      </c>
      <c r="E1069" s="39" t="s">
        <v>52</v>
      </c>
    </row>
    <row r="1070" spans="1:5" ht="12.75">
      <c r="A1070" s="35" t="s">
        <v>57</v>
      </c>
      <c r="E1070" s="40" t="s">
        <v>7454</v>
      </c>
    </row>
    <row r="1071" spans="1:5" ht="12.75">
      <c r="A1071" t="s">
        <v>58</v>
      </c>
      <c r="E1071" s="39" t="s">
        <v>52</v>
      </c>
    </row>
    <row r="1072" spans="1:16" ht="25.5">
      <c r="A1072" t="s">
        <v>49</v>
      </c>
      <c s="34" t="s">
        <v>7455</v>
      </c>
      <c s="34" t="s">
        <v>7456</v>
      </c>
      <c s="35" t="s">
        <v>52</v>
      </c>
      <c s="6" t="s">
        <v>7457</v>
      </c>
      <c s="36" t="s">
        <v>105</v>
      </c>
      <c s="37">
        <v>76.5</v>
      </c>
      <c s="36">
        <v>0.00015</v>
      </c>
      <c s="36">
        <f>ROUND(G1072*H1072,6)</f>
      </c>
      <c r="L1072" s="38">
        <v>0</v>
      </c>
      <c s="32">
        <f>ROUND(ROUND(L1072,2)*ROUND(G1072,3),2)</f>
      </c>
      <c s="36" t="s">
        <v>6619</v>
      </c>
      <c>
        <f>(M1072*21)/100</f>
      </c>
      <c t="s">
        <v>28</v>
      </c>
    </row>
    <row r="1073" spans="1:5" ht="12.75">
      <c r="A1073" s="35" t="s">
        <v>56</v>
      </c>
      <c r="E1073" s="39" t="s">
        <v>52</v>
      </c>
    </row>
    <row r="1074" spans="1:5" ht="25.5">
      <c r="A1074" s="35" t="s">
        <v>57</v>
      </c>
      <c r="E1074" s="40" t="s">
        <v>7458</v>
      </c>
    </row>
    <row r="1075" spans="1:5" ht="12.75">
      <c r="A1075" t="s">
        <v>58</v>
      </c>
      <c r="E1075" s="39" t="s">
        <v>52</v>
      </c>
    </row>
    <row r="1076" spans="1:16" ht="25.5">
      <c r="A1076" t="s">
        <v>49</v>
      </c>
      <c s="34" t="s">
        <v>7459</v>
      </c>
      <c s="34" t="s">
        <v>7460</v>
      </c>
      <c s="35" t="s">
        <v>52</v>
      </c>
      <c s="6" t="s">
        <v>7461</v>
      </c>
      <c s="36" t="s">
        <v>67</v>
      </c>
      <c s="37">
        <v>1</v>
      </c>
      <c s="36">
        <v>0.00039</v>
      </c>
      <c s="36">
        <f>ROUND(G1076*H1076,6)</f>
      </c>
      <c r="L1076" s="38">
        <v>0</v>
      </c>
      <c s="32">
        <f>ROUND(ROUND(L1076,2)*ROUND(G1076,3),2)</f>
      </c>
      <c s="36" t="s">
        <v>6619</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7462</v>
      </c>
      <c s="34" t="s">
        <v>7463</v>
      </c>
      <c s="35" t="s">
        <v>52</v>
      </c>
      <c s="6" t="s">
        <v>7464</v>
      </c>
      <c s="36" t="s">
        <v>67</v>
      </c>
      <c s="37">
        <v>1</v>
      </c>
      <c s="36">
        <v>0.00016</v>
      </c>
      <c s="36">
        <f>ROUND(G1080*H1080,6)</f>
      </c>
      <c r="L1080" s="38">
        <v>0</v>
      </c>
      <c s="32">
        <f>ROUND(ROUND(L1080,2)*ROUND(G1080,3),2)</f>
      </c>
      <c s="36" t="s">
        <v>6619</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7465</v>
      </c>
      <c s="34" t="s">
        <v>7466</v>
      </c>
      <c s="35" t="s">
        <v>52</v>
      </c>
      <c s="6" t="s">
        <v>7467</v>
      </c>
      <c s="36" t="s">
        <v>67</v>
      </c>
      <c s="37">
        <v>1</v>
      </c>
      <c s="36">
        <v>0.0007</v>
      </c>
      <c s="36">
        <f>ROUND(G1084*H1084,6)</f>
      </c>
      <c r="L1084" s="38">
        <v>0</v>
      </c>
      <c s="32">
        <f>ROUND(ROUND(L1084,2)*ROUND(G1084,3),2)</f>
      </c>
      <c s="36" t="s">
        <v>6619</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7468</v>
      </c>
      <c s="34" t="s">
        <v>7469</v>
      </c>
      <c s="35" t="s">
        <v>52</v>
      </c>
      <c s="6" t="s">
        <v>7470</v>
      </c>
      <c s="36" t="s">
        <v>67</v>
      </c>
      <c s="37">
        <v>2</v>
      </c>
      <c s="36">
        <v>0.0022</v>
      </c>
      <c s="36">
        <f>ROUND(G1088*H1088,6)</f>
      </c>
      <c r="L1088" s="38">
        <v>0</v>
      </c>
      <c s="32">
        <f>ROUND(ROUND(L1088,2)*ROUND(G1088,3),2)</f>
      </c>
      <c s="36" t="s">
        <v>6619</v>
      </c>
      <c>
        <f>(M1088*21)/100</f>
      </c>
      <c t="s">
        <v>28</v>
      </c>
    </row>
    <row r="1089" spans="1:5" ht="12.75">
      <c r="A1089" s="35" t="s">
        <v>56</v>
      </c>
      <c r="E1089" s="39" t="s">
        <v>52</v>
      </c>
    </row>
    <row r="1090" spans="1:5" ht="38.25">
      <c r="A1090" s="35" t="s">
        <v>57</v>
      </c>
      <c r="E1090" s="40" t="s">
        <v>7471</v>
      </c>
    </row>
    <row r="1091" spans="1:5" ht="12.75">
      <c r="A1091" t="s">
        <v>58</v>
      </c>
      <c r="E1091" s="39" t="s">
        <v>52</v>
      </c>
    </row>
    <row r="1092" spans="1:16" ht="12.75">
      <c r="A1092" t="s">
        <v>49</v>
      </c>
      <c s="34" t="s">
        <v>7472</v>
      </c>
      <c s="34" t="s">
        <v>7473</v>
      </c>
      <c s="35" t="s">
        <v>52</v>
      </c>
      <c s="6" t="s">
        <v>7474</v>
      </c>
      <c s="36" t="s">
        <v>67</v>
      </c>
      <c s="37">
        <v>2</v>
      </c>
      <c s="36">
        <v>0.00021</v>
      </c>
      <c s="36">
        <f>ROUND(G1092*H1092,6)</f>
      </c>
      <c r="L1092" s="38">
        <v>0</v>
      </c>
      <c s="32">
        <f>ROUND(ROUND(L1092,2)*ROUND(G1092,3),2)</f>
      </c>
      <c s="36" t="s">
        <v>6619</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7475</v>
      </c>
      <c s="34" t="s">
        <v>7476</v>
      </c>
      <c s="35" t="s">
        <v>52</v>
      </c>
      <c s="6" t="s">
        <v>7477</v>
      </c>
      <c s="36" t="s">
        <v>67</v>
      </c>
      <c s="37">
        <v>2</v>
      </c>
      <c s="36">
        <v>0.0024</v>
      </c>
      <c s="36">
        <f>ROUND(G1096*H1096,6)</f>
      </c>
      <c r="L1096" s="38">
        <v>0</v>
      </c>
      <c s="32">
        <f>ROUND(ROUND(L1096,2)*ROUND(G1096,3),2)</f>
      </c>
      <c s="36" t="s">
        <v>6619</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7478</v>
      </c>
      <c s="34" t="s">
        <v>7479</v>
      </c>
      <c s="35" t="s">
        <v>52</v>
      </c>
      <c s="6" t="s">
        <v>7480</v>
      </c>
      <c s="36" t="s">
        <v>67</v>
      </c>
      <c s="37">
        <v>2</v>
      </c>
      <c s="36">
        <v>0.02396</v>
      </c>
      <c s="36">
        <f>ROUND(G1100*H1100,6)</f>
      </c>
      <c r="L1100" s="38">
        <v>0</v>
      </c>
      <c s="32">
        <f>ROUND(ROUND(L1100,2)*ROUND(G1100,3),2)</f>
      </c>
      <c s="36" t="s">
        <v>1063</v>
      </c>
      <c>
        <f>(M1100*21)/100</f>
      </c>
      <c t="s">
        <v>28</v>
      </c>
    </row>
    <row r="1101" spans="1:5" ht="12.75">
      <c r="A1101" s="35" t="s">
        <v>56</v>
      </c>
      <c r="E1101" s="39" t="s">
        <v>52</v>
      </c>
    </row>
    <row r="1102" spans="1:5" ht="38.25">
      <c r="A1102" s="35" t="s">
        <v>57</v>
      </c>
      <c r="E1102" s="40" t="s">
        <v>7481</v>
      </c>
    </row>
    <row r="1103" spans="1:5" ht="12.75">
      <c r="A1103" t="s">
        <v>58</v>
      </c>
      <c r="E1103" s="39" t="s">
        <v>52</v>
      </c>
    </row>
    <row r="1104" spans="1:16" ht="25.5">
      <c r="A1104" t="s">
        <v>49</v>
      </c>
      <c s="34" t="s">
        <v>7482</v>
      </c>
      <c s="34" t="s">
        <v>7483</v>
      </c>
      <c s="35" t="s">
        <v>52</v>
      </c>
      <c s="6" t="s">
        <v>7484</v>
      </c>
      <c s="36" t="s">
        <v>67</v>
      </c>
      <c s="37">
        <v>1</v>
      </c>
      <c s="36">
        <v>0.01834</v>
      </c>
      <c s="36">
        <f>ROUND(G1104*H1104,6)</f>
      </c>
      <c r="L1104" s="38">
        <v>0</v>
      </c>
      <c s="32">
        <f>ROUND(ROUND(L1104,2)*ROUND(G1104,3),2)</f>
      </c>
      <c s="36" t="s">
        <v>1063</v>
      </c>
      <c>
        <f>(M1104*21)/100</f>
      </c>
      <c t="s">
        <v>28</v>
      </c>
    </row>
    <row r="1105" spans="1:5" ht="12.75">
      <c r="A1105" s="35" t="s">
        <v>56</v>
      </c>
      <c r="E1105" s="39" t="s">
        <v>52</v>
      </c>
    </row>
    <row r="1106" spans="1:5" ht="12.75">
      <c r="A1106" s="35" t="s">
        <v>57</v>
      </c>
      <c r="E1106" s="40" t="s">
        <v>7485</v>
      </c>
    </row>
    <row r="1107" spans="1:5" ht="12.75">
      <c r="A1107" t="s">
        <v>58</v>
      </c>
      <c r="E1107" s="39" t="s">
        <v>52</v>
      </c>
    </row>
    <row r="1108" spans="1:16" ht="12.75">
      <c r="A1108" t="s">
        <v>49</v>
      </c>
      <c s="34" t="s">
        <v>7486</v>
      </c>
      <c s="34" t="s">
        <v>7487</v>
      </c>
      <c s="35" t="s">
        <v>52</v>
      </c>
      <c s="6" t="s">
        <v>7488</v>
      </c>
      <c s="36" t="s">
        <v>54</v>
      </c>
      <c s="37">
        <v>0.78</v>
      </c>
      <c s="36">
        <v>0.01944</v>
      </c>
      <c s="36">
        <f>ROUND(G1108*H1108,6)</f>
      </c>
      <c r="L1108" s="38">
        <v>0</v>
      </c>
      <c s="32">
        <f>ROUND(ROUND(L1108,2)*ROUND(G1108,3),2)</f>
      </c>
      <c s="36" t="s">
        <v>6619</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7489</v>
      </c>
      <c s="34" t="s">
        <v>7490</v>
      </c>
      <c s="35" t="s">
        <v>52</v>
      </c>
      <c s="6" t="s">
        <v>7491</v>
      </c>
      <c s="36" t="s">
        <v>67</v>
      </c>
      <c s="37">
        <v>1</v>
      </c>
      <c s="36">
        <v>0.077</v>
      </c>
      <c s="36">
        <f>ROUND(G1112*H1112,6)</f>
      </c>
      <c r="L1112" s="38">
        <v>0</v>
      </c>
      <c s="32">
        <f>ROUND(ROUND(L1112,2)*ROUND(G1112,3),2)</f>
      </c>
      <c s="36" t="s">
        <v>1063</v>
      </c>
      <c>
        <f>(M1112*21)/100</f>
      </c>
      <c t="s">
        <v>28</v>
      </c>
    </row>
    <row r="1113" spans="1:5" ht="12.75">
      <c r="A1113" s="35" t="s">
        <v>56</v>
      </c>
      <c r="E1113" s="39" t="s">
        <v>52</v>
      </c>
    </row>
    <row r="1114" spans="1:5" ht="12.75">
      <c r="A1114" s="35" t="s">
        <v>57</v>
      </c>
      <c r="E1114" s="40" t="s">
        <v>7492</v>
      </c>
    </row>
    <row r="1115" spans="1:5" ht="12.75">
      <c r="A1115" t="s">
        <v>58</v>
      </c>
      <c r="E1115" s="39" t="s">
        <v>52</v>
      </c>
    </row>
    <row r="1116" spans="1:16" ht="25.5">
      <c r="A1116" t="s">
        <v>49</v>
      </c>
      <c s="34" t="s">
        <v>7493</v>
      </c>
      <c s="34" t="s">
        <v>7494</v>
      </c>
      <c s="35" t="s">
        <v>52</v>
      </c>
      <c s="6" t="s">
        <v>7495</v>
      </c>
      <c s="36" t="s">
        <v>67</v>
      </c>
      <c s="37">
        <v>2</v>
      </c>
      <c s="36">
        <v>0.077</v>
      </c>
      <c s="36">
        <f>ROUND(G1116*H1116,6)</f>
      </c>
      <c r="L1116" s="38">
        <v>0</v>
      </c>
      <c s="32">
        <f>ROUND(ROUND(L1116,2)*ROUND(G1116,3),2)</f>
      </c>
      <c s="36" t="s">
        <v>1063</v>
      </c>
      <c>
        <f>(M1116*21)/100</f>
      </c>
      <c t="s">
        <v>28</v>
      </c>
    </row>
    <row r="1117" spans="1:5" ht="12.75">
      <c r="A1117" s="35" t="s">
        <v>56</v>
      </c>
      <c r="E1117" s="39" t="s">
        <v>52</v>
      </c>
    </row>
    <row r="1118" spans="1:5" ht="38.25">
      <c r="A1118" s="35" t="s">
        <v>57</v>
      </c>
      <c r="E1118" s="40" t="s">
        <v>7496</v>
      </c>
    </row>
    <row r="1119" spans="1:5" ht="12.75">
      <c r="A1119" t="s">
        <v>58</v>
      </c>
      <c r="E1119" s="39" t="s">
        <v>52</v>
      </c>
    </row>
    <row r="1120" spans="1:16" ht="12.75">
      <c r="A1120" t="s">
        <v>49</v>
      </c>
      <c s="34" t="s">
        <v>7497</v>
      </c>
      <c s="34" t="s">
        <v>7498</v>
      </c>
      <c s="35" t="s">
        <v>52</v>
      </c>
      <c s="6" t="s">
        <v>7499</v>
      </c>
      <c s="36" t="s">
        <v>67</v>
      </c>
      <c s="37">
        <v>1</v>
      </c>
      <c s="36">
        <v>0</v>
      </c>
      <c s="36">
        <f>ROUND(G1120*H1120,6)</f>
      </c>
      <c r="L1120" s="38">
        <v>0</v>
      </c>
      <c s="32">
        <f>ROUND(ROUND(L1120,2)*ROUND(G1120,3),2)</f>
      </c>
      <c s="36" t="s">
        <v>1063</v>
      </c>
      <c>
        <f>(M1120*21)/100</f>
      </c>
      <c t="s">
        <v>28</v>
      </c>
    </row>
    <row r="1121" spans="1:5" ht="12.75">
      <c r="A1121" s="35" t="s">
        <v>56</v>
      </c>
      <c r="E1121" s="39" t="s">
        <v>52</v>
      </c>
    </row>
    <row r="1122" spans="1:5" ht="12.75">
      <c r="A1122" s="35" t="s">
        <v>57</v>
      </c>
      <c r="E1122" s="40" t="s">
        <v>7485</v>
      </c>
    </row>
    <row r="1123" spans="1:5" ht="12.75">
      <c r="A1123" t="s">
        <v>58</v>
      </c>
      <c r="E1123" s="39" t="s">
        <v>52</v>
      </c>
    </row>
    <row r="1124" spans="1:16" ht="12.75">
      <c r="A1124" t="s">
        <v>49</v>
      </c>
      <c s="34" t="s">
        <v>7500</v>
      </c>
      <c s="34" t="s">
        <v>7501</v>
      </c>
      <c s="35" t="s">
        <v>52</v>
      </c>
      <c s="6" t="s">
        <v>7502</v>
      </c>
      <c s="36" t="s">
        <v>67</v>
      </c>
      <c s="37">
        <v>1</v>
      </c>
      <c s="36">
        <v>0.084</v>
      </c>
      <c s="36">
        <f>ROUND(G1124*H1124,6)</f>
      </c>
      <c r="L1124" s="38">
        <v>0</v>
      </c>
      <c s="32">
        <f>ROUND(ROUND(L1124,2)*ROUND(G1124,3),2)</f>
      </c>
      <c s="36" t="s">
        <v>1063</v>
      </c>
      <c>
        <f>(M1124*21)/100</f>
      </c>
      <c t="s">
        <v>28</v>
      </c>
    </row>
    <row r="1125" spans="1:5" ht="12.75">
      <c r="A1125" s="35" t="s">
        <v>56</v>
      </c>
      <c r="E1125" s="39" t="s">
        <v>52</v>
      </c>
    </row>
    <row r="1126" spans="1:5" ht="12.75">
      <c r="A1126" s="35" t="s">
        <v>57</v>
      </c>
      <c r="E1126" s="40" t="s">
        <v>7503</v>
      </c>
    </row>
    <row r="1127" spans="1:5" ht="12.75">
      <c r="A1127" t="s">
        <v>58</v>
      </c>
      <c r="E1127" s="39" t="s">
        <v>52</v>
      </c>
    </row>
    <row r="1128" spans="1:16" ht="12.75">
      <c r="A1128" t="s">
        <v>49</v>
      </c>
      <c s="34" t="s">
        <v>7504</v>
      </c>
      <c s="34" t="s">
        <v>7505</v>
      </c>
      <c s="35" t="s">
        <v>52</v>
      </c>
      <c s="6" t="s">
        <v>7506</v>
      </c>
      <c s="36" t="s">
        <v>67</v>
      </c>
      <c s="37">
        <v>1</v>
      </c>
      <c s="36">
        <v>0.084</v>
      </c>
      <c s="36">
        <f>ROUND(G1128*H1128,6)</f>
      </c>
      <c r="L1128" s="38">
        <v>0</v>
      </c>
      <c s="32">
        <f>ROUND(ROUND(L1128,2)*ROUND(G1128,3),2)</f>
      </c>
      <c s="36" t="s">
        <v>1063</v>
      </c>
      <c>
        <f>(M1128*21)/100</f>
      </c>
      <c t="s">
        <v>28</v>
      </c>
    </row>
    <row r="1129" spans="1:5" ht="12.75">
      <c r="A1129" s="35" t="s">
        <v>56</v>
      </c>
      <c r="E1129" s="39" t="s">
        <v>52</v>
      </c>
    </row>
    <row r="1130" spans="1:5" ht="25.5">
      <c r="A1130" s="35" t="s">
        <v>57</v>
      </c>
      <c r="E1130" s="40" t="s">
        <v>7507</v>
      </c>
    </row>
    <row r="1131" spans="1:5" ht="12.75">
      <c r="A1131" t="s">
        <v>58</v>
      </c>
      <c r="E1131" s="39" t="s">
        <v>52</v>
      </c>
    </row>
    <row r="1132" spans="1:16" ht="12.75">
      <c r="A1132" t="s">
        <v>49</v>
      </c>
      <c s="34" t="s">
        <v>7508</v>
      </c>
      <c s="34" t="s">
        <v>7509</v>
      </c>
      <c s="35" t="s">
        <v>52</v>
      </c>
      <c s="6" t="s">
        <v>7510</v>
      </c>
      <c s="36" t="s">
        <v>67</v>
      </c>
      <c s="37">
        <v>1</v>
      </c>
      <c s="36">
        <v>0.084</v>
      </c>
      <c s="36">
        <f>ROUND(G1132*H1132,6)</f>
      </c>
      <c r="L1132" s="38">
        <v>0</v>
      </c>
      <c s="32">
        <f>ROUND(ROUND(L1132,2)*ROUND(G1132,3),2)</f>
      </c>
      <c s="36" t="s">
        <v>1063</v>
      </c>
      <c>
        <f>(M1132*21)/100</f>
      </c>
      <c t="s">
        <v>28</v>
      </c>
    </row>
    <row r="1133" spans="1:5" ht="12.75">
      <c r="A1133" s="35" t="s">
        <v>56</v>
      </c>
      <c r="E1133" s="39" t="s">
        <v>52</v>
      </c>
    </row>
    <row r="1134" spans="1:5" ht="12.75">
      <c r="A1134" s="35" t="s">
        <v>57</v>
      </c>
      <c r="E1134" s="40" t="s">
        <v>7511</v>
      </c>
    </row>
    <row r="1135" spans="1:5" ht="12.75">
      <c r="A1135" t="s">
        <v>58</v>
      </c>
      <c r="E1135" s="39" t="s">
        <v>52</v>
      </c>
    </row>
    <row r="1136" spans="1:16" ht="25.5">
      <c r="A1136" t="s">
        <v>49</v>
      </c>
      <c s="34" t="s">
        <v>7512</v>
      </c>
      <c s="34" t="s">
        <v>7513</v>
      </c>
      <c s="35" t="s">
        <v>52</v>
      </c>
      <c s="6" t="s">
        <v>7514</v>
      </c>
      <c s="36" t="s">
        <v>67</v>
      </c>
      <c s="37">
        <v>2</v>
      </c>
      <c s="36">
        <v>0.084</v>
      </c>
      <c s="36">
        <f>ROUND(G1136*H1136,6)</f>
      </c>
      <c r="L1136" s="38">
        <v>0</v>
      </c>
      <c s="32">
        <f>ROUND(ROUND(L1136,2)*ROUND(G1136,3),2)</f>
      </c>
      <c s="36" t="s">
        <v>1063</v>
      </c>
      <c>
        <f>(M1136*21)/100</f>
      </c>
      <c t="s">
        <v>28</v>
      </c>
    </row>
    <row r="1137" spans="1:5" ht="12.75">
      <c r="A1137" s="35" t="s">
        <v>56</v>
      </c>
      <c r="E1137" s="39" t="s">
        <v>52</v>
      </c>
    </row>
    <row r="1138" spans="1:5" ht="38.25">
      <c r="A1138" s="35" t="s">
        <v>57</v>
      </c>
      <c r="E1138" s="40" t="s">
        <v>7515</v>
      </c>
    </row>
    <row r="1139" spans="1:5" ht="12.75">
      <c r="A1139" t="s">
        <v>58</v>
      </c>
      <c r="E1139" s="39" t="s">
        <v>52</v>
      </c>
    </row>
    <row r="1140" spans="1:16" ht="12.75">
      <c r="A1140" t="s">
        <v>49</v>
      </c>
      <c s="34" t="s">
        <v>7516</v>
      </c>
      <c s="34" t="s">
        <v>7517</v>
      </c>
      <c s="35" t="s">
        <v>52</v>
      </c>
      <c s="6" t="s">
        <v>7518</v>
      </c>
      <c s="36" t="s">
        <v>67</v>
      </c>
      <c s="37">
        <v>1</v>
      </c>
      <c s="36">
        <v>0.098</v>
      </c>
      <c s="36">
        <f>ROUND(G1140*H1140,6)</f>
      </c>
      <c r="L1140" s="38">
        <v>0</v>
      </c>
      <c s="32">
        <f>ROUND(ROUND(L1140,2)*ROUND(G1140,3),2)</f>
      </c>
      <c s="36" t="s">
        <v>1063</v>
      </c>
      <c>
        <f>(M1140*21)/100</f>
      </c>
      <c t="s">
        <v>28</v>
      </c>
    </row>
    <row r="1141" spans="1:5" ht="12.75">
      <c r="A1141" s="35" t="s">
        <v>56</v>
      </c>
      <c r="E1141" s="39" t="s">
        <v>52</v>
      </c>
    </row>
    <row r="1142" spans="1:5" ht="12.75">
      <c r="A1142" s="35" t="s">
        <v>57</v>
      </c>
      <c r="E1142" s="40" t="s">
        <v>7519</v>
      </c>
    </row>
    <row r="1143" spans="1:5" ht="12.75">
      <c r="A1143" t="s">
        <v>58</v>
      </c>
      <c r="E1143" s="39" t="s">
        <v>52</v>
      </c>
    </row>
    <row r="1144" spans="1:16" ht="25.5">
      <c r="A1144" t="s">
        <v>49</v>
      </c>
      <c s="34" t="s">
        <v>7520</v>
      </c>
      <c s="34" t="s">
        <v>7521</v>
      </c>
      <c s="35" t="s">
        <v>52</v>
      </c>
      <c s="6" t="s">
        <v>7522</v>
      </c>
      <c s="36" t="s">
        <v>54</v>
      </c>
      <c s="37">
        <v>2</v>
      </c>
      <c s="36">
        <v>0.01908</v>
      </c>
      <c s="36">
        <f>ROUND(G1144*H1144,6)</f>
      </c>
      <c r="L1144" s="38">
        <v>0</v>
      </c>
      <c s="32">
        <f>ROUND(ROUND(L1144,2)*ROUND(G1144,3),2)</f>
      </c>
      <c s="36" t="s">
        <v>1063</v>
      </c>
      <c>
        <f>(M1144*21)/100</f>
      </c>
      <c t="s">
        <v>28</v>
      </c>
    </row>
    <row r="1145" spans="1:5" ht="12.75">
      <c r="A1145" s="35" t="s">
        <v>56</v>
      </c>
      <c r="E1145" s="39" t="s">
        <v>52</v>
      </c>
    </row>
    <row r="1146" spans="1:5" ht="38.25">
      <c r="A1146" s="35" t="s">
        <v>57</v>
      </c>
      <c r="E1146" s="40" t="s">
        <v>7523</v>
      </c>
    </row>
    <row r="1147" spans="1:5" ht="12.75">
      <c r="A1147" t="s">
        <v>58</v>
      </c>
      <c r="E1147" s="39" t="s">
        <v>52</v>
      </c>
    </row>
    <row r="1148" spans="1:16" ht="12.75">
      <c r="A1148" t="s">
        <v>49</v>
      </c>
      <c s="34" t="s">
        <v>7524</v>
      </c>
      <c s="34" t="s">
        <v>7525</v>
      </c>
      <c s="35" t="s">
        <v>52</v>
      </c>
      <c s="6" t="s">
        <v>7526</v>
      </c>
      <c s="36" t="s">
        <v>54</v>
      </c>
      <c s="37">
        <v>10.584</v>
      </c>
      <c s="36">
        <v>0.036</v>
      </c>
      <c s="36">
        <f>ROUND(G1148*H1148,6)</f>
      </c>
      <c r="L1148" s="38">
        <v>0</v>
      </c>
      <c s="32">
        <f>ROUND(ROUND(L1148,2)*ROUND(G1148,3),2)</f>
      </c>
      <c s="36" t="s">
        <v>6619</v>
      </c>
      <c>
        <f>(M1148*21)/100</f>
      </c>
      <c t="s">
        <v>28</v>
      </c>
    </row>
    <row r="1149" spans="1:5" ht="12.75">
      <c r="A1149" s="35" t="s">
        <v>56</v>
      </c>
      <c r="E1149" s="39" t="s">
        <v>52</v>
      </c>
    </row>
    <row r="1150" spans="1:5" ht="12.75">
      <c r="A1150" s="35" t="s">
        <v>57</v>
      </c>
      <c r="E1150" s="40" t="s">
        <v>7527</v>
      </c>
    </row>
    <row r="1151" spans="1:5" ht="12.75">
      <c r="A1151" t="s">
        <v>58</v>
      </c>
      <c r="E1151" s="39" t="s">
        <v>52</v>
      </c>
    </row>
    <row r="1152" spans="1:16" ht="12.75">
      <c r="A1152" t="s">
        <v>49</v>
      </c>
      <c s="34" t="s">
        <v>7528</v>
      </c>
      <c s="34" t="s">
        <v>7529</v>
      </c>
      <c s="35" t="s">
        <v>52</v>
      </c>
      <c s="6" t="s">
        <v>7530</v>
      </c>
      <c s="36" t="s">
        <v>54</v>
      </c>
      <c s="37">
        <v>7.26</v>
      </c>
      <c s="36">
        <v>0.01</v>
      </c>
      <c s="36">
        <f>ROUND(G1152*H1152,6)</f>
      </c>
      <c r="L1152" s="38">
        <v>0</v>
      </c>
      <c s="32">
        <f>ROUND(ROUND(L1152,2)*ROUND(G1152,3),2)</f>
      </c>
      <c s="36" t="s">
        <v>6619</v>
      </c>
      <c>
        <f>(M1152*21)/100</f>
      </c>
      <c t="s">
        <v>28</v>
      </c>
    </row>
    <row r="1153" spans="1:5" ht="12.75">
      <c r="A1153" s="35" t="s">
        <v>56</v>
      </c>
      <c r="E1153" s="39" t="s">
        <v>52</v>
      </c>
    </row>
    <row r="1154" spans="1:5" ht="25.5">
      <c r="A1154" s="35" t="s">
        <v>57</v>
      </c>
      <c r="E1154" s="40" t="s">
        <v>7531</v>
      </c>
    </row>
    <row r="1155" spans="1:5" ht="12.75">
      <c r="A1155" t="s">
        <v>58</v>
      </c>
      <c r="E1155" s="39" t="s">
        <v>52</v>
      </c>
    </row>
    <row r="1156" spans="1:16" ht="12.75">
      <c r="A1156" t="s">
        <v>49</v>
      </c>
      <c s="34" t="s">
        <v>7532</v>
      </c>
      <c s="34" t="s">
        <v>7533</v>
      </c>
      <c s="35" t="s">
        <v>52</v>
      </c>
      <c s="6" t="s">
        <v>7534</v>
      </c>
      <c s="36" t="s">
        <v>54</v>
      </c>
      <c s="37">
        <v>6.6</v>
      </c>
      <c s="36">
        <v>0.003</v>
      </c>
      <c s="36">
        <f>ROUND(G1156*H1156,6)</f>
      </c>
      <c r="L1156" s="38">
        <v>0</v>
      </c>
      <c s="32">
        <f>ROUND(ROUND(L1156,2)*ROUND(G1156,3),2)</f>
      </c>
      <c s="36" t="s">
        <v>6619</v>
      </c>
      <c>
        <f>(M1156*21)/100</f>
      </c>
      <c t="s">
        <v>28</v>
      </c>
    </row>
    <row r="1157" spans="1:5" ht="12.75">
      <c r="A1157" s="35" t="s">
        <v>56</v>
      </c>
      <c r="E1157" s="39" t="s">
        <v>52</v>
      </c>
    </row>
    <row r="1158" spans="1:5" ht="12.75">
      <c r="A1158" s="35" t="s">
        <v>57</v>
      </c>
      <c r="E1158" s="40" t="s">
        <v>7535</v>
      </c>
    </row>
    <row r="1159" spans="1:5" ht="12.75">
      <c r="A1159" t="s">
        <v>58</v>
      </c>
      <c r="E1159" s="39" t="s">
        <v>52</v>
      </c>
    </row>
    <row r="1160" spans="1:16" ht="12.75">
      <c r="A1160" t="s">
        <v>49</v>
      </c>
      <c s="34" t="s">
        <v>7536</v>
      </c>
      <c s="34" t="s">
        <v>7537</v>
      </c>
      <c s="35" t="s">
        <v>52</v>
      </c>
      <c s="6" t="s">
        <v>7538</v>
      </c>
      <c s="36" t="s">
        <v>105</v>
      </c>
      <c s="37">
        <v>7.26</v>
      </c>
      <c s="36">
        <v>0.0002</v>
      </c>
      <c s="36">
        <f>ROUND(G1160*H1160,6)</f>
      </c>
      <c r="L1160" s="38">
        <v>0</v>
      </c>
      <c s="32">
        <f>ROUND(ROUND(L1160,2)*ROUND(G1160,3),2)</f>
      </c>
      <c s="36" t="s">
        <v>6619</v>
      </c>
      <c>
        <f>(M1160*21)/100</f>
      </c>
      <c t="s">
        <v>28</v>
      </c>
    </row>
    <row r="1161" spans="1:5" ht="12.75">
      <c r="A1161" s="35" t="s">
        <v>56</v>
      </c>
      <c r="E1161" s="39" t="s">
        <v>52</v>
      </c>
    </row>
    <row r="1162" spans="1:5" ht="25.5">
      <c r="A1162" s="35" t="s">
        <v>57</v>
      </c>
      <c r="E1162" s="40" t="s">
        <v>7539</v>
      </c>
    </row>
    <row r="1163" spans="1:5" ht="12.75">
      <c r="A1163" t="s">
        <v>58</v>
      </c>
      <c r="E1163" s="39" t="s">
        <v>52</v>
      </c>
    </row>
    <row r="1164" spans="1:16" ht="25.5">
      <c r="A1164" t="s">
        <v>49</v>
      </c>
      <c s="34" t="s">
        <v>7540</v>
      </c>
      <c s="34" t="s">
        <v>7541</v>
      </c>
      <c s="35" t="s">
        <v>52</v>
      </c>
      <c s="6" t="s">
        <v>7542</v>
      </c>
      <c s="36" t="s">
        <v>67</v>
      </c>
      <c s="37">
        <v>3</v>
      </c>
      <c s="36">
        <v>0.00309</v>
      </c>
      <c s="36">
        <f>ROUND(G1164*H1164,6)</f>
      </c>
      <c r="L1164" s="38">
        <v>0</v>
      </c>
      <c s="32">
        <f>ROUND(ROUND(L1164,2)*ROUND(G1164,3),2)</f>
      </c>
      <c s="36" t="s">
        <v>6619</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7543</v>
      </c>
      <c s="34" t="s">
        <v>7544</v>
      </c>
      <c s="35" t="s">
        <v>52</v>
      </c>
      <c s="6" t="s">
        <v>7545</v>
      </c>
      <c s="36" t="s">
        <v>67</v>
      </c>
      <c s="37">
        <v>6</v>
      </c>
      <c s="36">
        <v>0.0026</v>
      </c>
      <c s="36">
        <f>ROUND(G1168*H1168,6)</f>
      </c>
      <c r="L1168" s="38">
        <v>0</v>
      </c>
      <c s="32">
        <f>ROUND(ROUND(L1168,2)*ROUND(G1168,3),2)</f>
      </c>
      <c s="36" t="s">
        <v>6619</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7546</v>
      </c>
      <c s="34" t="s">
        <v>7547</v>
      </c>
      <c s="35" t="s">
        <v>52</v>
      </c>
      <c s="6" t="s">
        <v>7548</v>
      </c>
      <c s="36" t="s">
        <v>54</v>
      </c>
      <c s="37">
        <v>64.356</v>
      </c>
      <c s="36">
        <v>0</v>
      </c>
      <c s="36">
        <f>ROUND(G1172*H1172,6)</f>
      </c>
      <c r="L1172" s="38">
        <v>0</v>
      </c>
      <c s="32">
        <f>ROUND(ROUND(L1172,2)*ROUND(G1172,3),2)</f>
      </c>
      <c s="36" t="s">
        <v>6619</v>
      </c>
      <c>
        <f>(M1172*21)/100</f>
      </c>
      <c t="s">
        <v>28</v>
      </c>
    </row>
    <row r="1173" spans="1:5" ht="12.75">
      <c r="A1173" s="35" t="s">
        <v>56</v>
      </c>
      <c r="E1173" s="39" t="s">
        <v>52</v>
      </c>
    </row>
    <row r="1174" spans="1:5" ht="51">
      <c r="A1174" s="35" t="s">
        <v>57</v>
      </c>
      <c r="E1174" s="40" t="s">
        <v>7549</v>
      </c>
    </row>
    <row r="1175" spans="1:5" ht="12.75">
      <c r="A1175" t="s">
        <v>58</v>
      </c>
      <c r="E1175" s="39" t="s">
        <v>52</v>
      </c>
    </row>
    <row r="1176" spans="1:16" ht="12.75">
      <c r="A1176" t="s">
        <v>49</v>
      </c>
      <c s="34" t="s">
        <v>7550</v>
      </c>
      <c s="34" t="s">
        <v>7551</v>
      </c>
      <c s="35" t="s">
        <v>52</v>
      </c>
      <c s="6" t="s">
        <v>7552</v>
      </c>
      <c s="36" t="s">
        <v>54</v>
      </c>
      <c s="37">
        <v>13.2</v>
      </c>
      <c s="36">
        <v>0</v>
      </c>
      <c s="36">
        <f>ROUND(G1176*H1176,6)</f>
      </c>
      <c r="L1176" s="38">
        <v>0</v>
      </c>
      <c s="32">
        <f>ROUND(ROUND(L1176,2)*ROUND(G1176,3),2)</f>
      </c>
      <c s="36" t="s">
        <v>6619</v>
      </c>
      <c>
        <f>(M1176*21)/100</f>
      </c>
      <c t="s">
        <v>28</v>
      </c>
    </row>
    <row r="1177" spans="1:5" ht="12.75">
      <c r="A1177" s="35" t="s">
        <v>56</v>
      </c>
      <c r="E1177" s="39" t="s">
        <v>52</v>
      </c>
    </row>
    <row r="1178" spans="1:5" ht="38.25">
      <c r="A1178" s="35" t="s">
        <v>57</v>
      </c>
      <c r="E1178" s="40" t="s">
        <v>7553</v>
      </c>
    </row>
    <row r="1179" spans="1:5" ht="12.75">
      <c r="A1179" t="s">
        <v>58</v>
      </c>
      <c r="E1179" s="39" t="s">
        <v>52</v>
      </c>
    </row>
    <row r="1180" spans="1:16" ht="12.75">
      <c r="A1180" t="s">
        <v>49</v>
      </c>
      <c s="34" t="s">
        <v>7554</v>
      </c>
      <c s="34" t="s">
        <v>7555</v>
      </c>
      <c s="35" t="s">
        <v>52</v>
      </c>
      <c s="6" t="s">
        <v>7556</v>
      </c>
      <c s="36" t="s">
        <v>105</v>
      </c>
      <c s="37">
        <v>6.6</v>
      </c>
      <c s="36">
        <v>0</v>
      </c>
      <c s="36">
        <f>ROUND(G1180*H1180,6)</f>
      </c>
      <c r="L1180" s="38">
        <v>0</v>
      </c>
      <c s="32">
        <f>ROUND(ROUND(L1180,2)*ROUND(G1180,3),2)</f>
      </c>
      <c s="36" t="s">
        <v>6619</v>
      </c>
      <c>
        <f>(M1180*21)/100</f>
      </c>
      <c t="s">
        <v>28</v>
      </c>
    </row>
    <row r="1181" spans="1:5" ht="12.75">
      <c r="A1181" s="35" t="s">
        <v>56</v>
      </c>
      <c r="E1181" s="39" t="s">
        <v>52</v>
      </c>
    </row>
    <row r="1182" spans="1:5" ht="12.75">
      <c r="A1182" s="35" t="s">
        <v>57</v>
      </c>
      <c r="E1182" s="40" t="s">
        <v>7535</v>
      </c>
    </row>
    <row r="1183" spans="1:5" ht="12.75">
      <c r="A1183" t="s">
        <v>58</v>
      </c>
      <c r="E1183" s="39" t="s">
        <v>52</v>
      </c>
    </row>
    <row r="1184" spans="1:16" ht="25.5">
      <c r="A1184" t="s">
        <v>49</v>
      </c>
      <c s="34" t="s">
        <v>7557</v>
      </c>
      <c s="34" t="s">
        <v>7558</v>
      </c>
      <c s="35" t="s">
        <v>52</v>
      </c>
      <c s="6" t="s">
        <v>7559</v>
      </c>
      <c s="36" t="s">
        <v>54</v>
      </c>
      <c s="37">
        <v>10.08</v>
      </c>
      <c s="36">
        <v>0.00337</v>
      </c>
      <c s="36">
        <f>ROUND(G1184*H1184,6)</f>
      </c>
      <c r="L1184" s="38">
        <v>0</v>
      </c>
      <c s="32">
        <f>ROUND(ROUND(L1184,2)*ROUND(G1184,3),2)</f>
      </c>
      <c s="36" t="s">
        <v>6619</v>
      </c>
      <c>
        <f>(M1184*21)/100</f>
      </c>
      <c t="s">
        <v>28</v>
      </c>
    </row>
    <row r="1185" spans="1:5" ht="12.75">
      <c r="A1185" s="35" t="s">
        <v>56</v>
      </c>
      <c r="E1185" s="39" t="s">
        <v>52</v>
      </c>
    </row>
    <row r="1186" spans="1:5" ht="25.5">
      <c r="A1186" s="35" t="s">
        <v>57</v>
      </c>
      <c r="E1186" s="40" t="s">
        <v>7560</v>
      </c>
    </row>
    <row r="1187" spans="1:5" ht="12.75">
      <c r="A1187" t="s">
        <v>58</v>
      </c>
      <c r="E1187" s="39" t="s">
        <v>52</v>
      </c>
    </row>
    <row r="1188" spans="1:16" ht="12.75">
      <c r="A1188" t="s">
        <v>49</v>
      </c>
      <c s="34" t="s">
        <v>7561</v>
      </c>
      <c s="34" t="s">
        <v>7562</v>
      </c>
      <c s="35" t="s">
        <v>52</v>
      </c>
      <c s="6" t="s">
        <v>7563</v>
      </c>
      <c s="36" t="s">
        <v>54</v>
      </c>
      <c s="37">
        <v>10.08</v>
      </c>
      <c s="36">
        <v>0</v>
      </c>
      <c s="36">
        <f>ROUND(G1188*H1188,6)</f>
      </c>
      <c r="L1188" s="38">
        <v>0</v>
      </c>
      <c s="32">
        <f>ROUND(ROUND(L1188,2)*ROUND(G1188,3),2)</f>
      </c>
      <c s="36" t="s">
        <v>6619</v>
      </c>
      <c>
        <f>(M1188*21)/100</f>
      </c>
      <c t="s">
        <v>28</v>
      </c>
    </row>
    <row r="1189" spans="1:5" ht="12.75">
      <c r="A1189" s="35" t="s">
        <v>56</v>
      </c>
      <c r="E1189" s="39" t="s">
        <v>52</v>
      </c>
    </row>
    <row r="1190" spans="1:5" ht="25.5">
      <c r="A1190" s="35" t="s">
        <v>57</v>
      </c>
      <c r="E1190" s="40" t="s">
        <v>7564</v>
      </c>
    </row>
    <row r="1191" spans="1:5" ht="12.75">
      <c r="A1191" t="s">
        <v>58</v>
      </c>
      <c r="E1191" s="39" t="s">
        <v>52</v>
      </c>
    </row>
    <row r="1192" spans="1:16" ht="12.75">
      <c r="A1192" t="s">
        <v>49</v>
      </c>
      <c s="34" t="s">
        <v>7565</v>
      </c>
      <c s="34" t="s">
        <v>7566</v>
      </c>
      <c s="35" t="s">
        <v>52</v>
      </c>
      <c s="6" t="s">
        <v>7567</v>
      </c>
      <c s="36" t="s">
        <v>105</v>
      </c>
      <c s="37">
        <v>2.8</v>
      </c>
      <c s="36">
        <v>0</v>
      </c>
      <c s="36">
        <f>ROUND(G1192*H1192,6)</f>
      </c>
      <c r="L1192" s="38">
        <v>0</v>
      </c>
      <c s="32">
        <f>ROUND(ROUND(L1192,2)*ROUND(G1192,3),2)</f>
      </c>
      <c s="36" t="s">
        <v>6619</v>
      </c>
      <c>
        <f>(M1192*21)/100</f>
      </c>
      <c t="s">
        <v>28</v>
      </c>
    </row>
    <row r="1193" spans="1:5" ht="12.75">
      <c r="A1193" s="35" t="s">
        <v>56</v>
      </c>
      <c r="E1193" s="39" t="s">
        <v>52</v>
      </c>
    </row>
    <row r="1194" spans="1:5" ht="25.5">
      <c r="A1194" s="35" t="s">
        <v>57</v>
      </c>
      <c r="E1194" s="40" t="s">
        <v>7568</v>
      </c>
    </row>
    <row r="1195" spans="1:5" ht="12.75">
      <c r="A1195" t="s">
        <v>58</v>
      </c>
      <c r="E1195" s="39" t="s">
        <v>52</v>
      </c>
    </row>
    <row r="1196" spans="1:16" ht="25.5">
      <c r="A1196" t="s">
        <v>49</v>
      </c>
      <c s="34" t="s">
        <v>7569</v>
      </c>
      <c s="34" t="s">
        <v>7570</v>
      </c>
      <c s="35" t="s">
        <v>52</v>
      </c>
      <c s="6" t="s">
        <v>7571</v>
      </c>
      <c s="36" t="s">
        <v>54</v>
      </c>
      <c s="37">
        <v>0.78</v>
      </c>
      <c s="36">
        <v>0.00054</v>
      </c>
      <c s="36">
        <f>ROUND(G1196*H1196,6)</f>
      </c>
      <c r="L1196" s="38">
        <v>0</v>
      </c>
      <c s="32">
        <f>ROUND(ROUND(L1196,2)*ROUND(G1196,3),2)</f>
      </c>
      <c s="36" t="s">
        <v>6619</v>
      </c>
      <c>
        <f>(M1196*21)/100</f>
      </c>
      <c t="s">
        <v>28</v>
      </c>
    </row>
    <row r="1197" spans="1:5" ht="12.75">
      <c r="A1197" s="35" t="s">
        <v>56</v>
      </c>
      <c r="E1197" s="39" t="s">
        <v>52</v>
      </c>
    </row>
    <row r="1198" spans="1:5" ht="12.75">
      <c r="A1198" s="35" t="s">
        <v>57</v>
      </c>
      <c r="E1198" s="40" t="s">
        <v>7572</v>
      </c>
    </row>
    <row r="1199" spans="1:5" ht="12.75">
      <c r="A1199" t="s">
        <v>58</v>
      </c>
      <c r="E1199" s="39" t="s">
        <v>52</v>
      </c>
    </row>
    <row r="1200" spans="1:16" ht="12.75">
      <c r="A1200" t="s">
        <v>49</v>
      </c>
      <c s="34" t="s">
        <v>7573</v>
      </c>
      <c s="34" t="s">
        <v>7574</v>
      </c>
      <c s="35" t="s">
        <v>52</v>
      </c>
      <c s="6" t="s">
        <v>7575</v>
      </c>
      <c s="36" t="s">
        <v>105</v>
      </c>
      <c s="37">
        <v>97.7</v>
      </c>
      <c s="36">
        <v>0</v>
      </c>
      <c s="36">
        <f>ROUND(G1200*H1200,6)</f>
      </c>
      <c r="L1200" s="38">
        <v>0</v>
      </c>
      <c s="32">
        <f>ROUND(ROUND(L1200,2)*ROUND(G1200,3),2)</f>
      </c>
      <c s="36" t="s">
        <v>6619</v>
      </c>
      <c>
        <f>(M1200*21)/100</f>
      </c>
      <c t="s">
        <v>28</v>
      </c>
    </row>
    <row r="1201" spans="1:5" ht="12.75">
      <c r="A1201" s="35" t="s">
        <v>56</v>
      </c>
      <c r="E1201" s="39" t="s">
        <v>52</v>
      </c>
    </row>
    <row r="1202" spans="1:5" ht="216.75">
      <c r="A1202" s="35" t="s">
        <v>57</v>
      </c>
      <c r="E1202" s="40" t="s">
        <v>7576</v>
      </c>
    </row>
    <row r="1203" spans="1:5" ht="12.75">
      <c r="A1203" t="s">
        <v>58</v>
      </c>
      <c r="E1203" s="39" t="s">
        <v>52</v>
      </c>
    </row>
    <row r="1204" spans="1:16" ht="12.75">
      <c r="A1204" t="s">
        <v>49</v>
      </c>
      <c s="34" t="s">
        <v>7577</v>
      </c>
      <c s="34" t="s">
        <v>7578</v>
      </c>
      <c s="35" t="s">
        <v>52</v>
      </c>
      <c s="6" t="s">
        <v>7579</v>
      </c>
      <c s="36" t="s">
        <v>67</v>
      </c>
      <c s="37">
        <v>3</v>
      </c>
      <c s="36">
        <v>0</v>
      </c>
      <c s="36">
        <f>ROUND(G1204*H1204,6)</f>
      </c>
      <c r="L1204" s="38">
        <v>0</v>
      </c>
      <c s="32">
        <f>ROUND(ROUND(L1204,2)*ROUND(G1204,3),2)</f>
      </c>
      <c s="36" t="s">
        <v>6619</v>
      </c>
      <c>
        <f>(M1204*21)/100</f>
      </c>
      <c t="s">
        <v>28</v>
      </c>
    </row>
    <row r="1205" spans="1:5" ht="12.75">
      <c r="A1205" s="35" t="s">
        <v>56</v>
      </c>
      <c r="E1205" s="39" t="s">
        <v>52</v>
      </c>
    </row>
    <row r="1206" spans="1:5" ht="51">
      <c r="A1206" s="35" t="s">
        <v>57</v>
      </c>
      <c r="E1206" s="40" t="s">
        <v>7580</v>
      </c>
    </row>
    <row r="1207" spans="1:5" ht="12.75">
      <c r="A1207" t="s">
        <v>58</v>
      </c>
      <c r="E1207" s="39" t="s">
        <v>52</v>
      </c>
    </row>
    <row r="1208" spans="1:16" ht="12.75">
      <c r="A1208" t="s">
        <v>49</v>
      </c>
      <c s="34" t="s">
        <v>7581</v>
      </c>
      <c s="34" t="s">
        <v>7582</v>
      </c>
      <c s="35" t="s">
        <v>52</v>
      </c>
      <c s="6" t="s">
        <v>7583</v>
      </c>
      <c s="36" t="s">
        <v>67</v>
      </c>
      <c s="37">
        <v>10</v>
      </c>
      <c s="36">
        <v>0</v>
      </c>
      <c s="36">
        <f>ROUND(G1208*H1208,6)</f>
      </c>
      <c r="L1208" s="38">
        <v>0</v>
      </c>
      <c s="32">
        <f>ROUND(ROUND(L1208,2)*ROUND(G1208,3),2)</f>
      </c>
      <c s="36" t="s">
        <v>6619</v>
      </c>
      <c>
        <f>(M1208*21)/100</f>
      </c>
      <c t="s">
        <v>28</v>
      </c>
    </row>
    <row r="1209" spans="1:5" ht="12.75">
      <c r="A1209" s="35" t="s">
        <v>56</v>
      </c>
      <c r="E1209" s="39" t="s">
        <v>52</v>
      </c>
    </row>
    <row r="1210" spans="1:5" ht="153">
      <c r="A1210" s="35" t="s">
        <v>57</v>
      </c>
      <c r="E1210" s="40" t="s">
        <v>7584</v>
      </c>
    </row>
    <row r="1211" spans="1:5" ht="12.75">
      <c r="A1211" t="s">
        <v>58</v>
      </c>
      <c r="E1211" s="39" t="s">
        <v>52</v>
      </c>
    </row>
    <row r="1212" spans="1:16" ht="12.75">
      <c r="A1212" t="s">
        <v>49</v>
      </c>
      <c s="34" t="s">
        <v>7585</v>
      </c>
      <c s="34" t="s">
        <v>7586</v>
      </c>
      <c s="35" t="s">
        <v>52</v>
      </c>
      <c s="6" t="s">
        <v>7587</v>
      </c>
      <c s="36" t="s">
        <v>67</v>
      </c>
      <c s="37">
        <v>2</v>
      </c>
      <c s="36">
        <v>0</v>
      </c>
      <c s="36">
        <f>ROUND(G1212*H1212,6)</f>
      </c>
      <c r="L1212" s="38">
        <v>0</v>
      </c>
      <c s="32">
        <f>ROUND(ROUND(L1212,2)*ROUND(G1212,3),2)</f>
      </c>
      <c s="36" t="s">
        <v>6619</v>
      </c>
      <c>
        <f>(M1212*21)/100</f>
      </c>
      <c t="s">
        <v>28</v>
      </c>
    </row>
    <row r="1213" spans="1:5" ht="12.75">
      <c r="A1213" s="35" t="s">
        <v>56</v>
      </c>
      <c r="E1213" s="39" t="s">
        <v>52</v>
      </c>
    </row>
    <row r="1214" spans="1:5" ht="38.25">
      <c r="A1214" s="35" t="s">
        <v>57</v>
      </c>
      <c r="E1214" s="40" t="s">
        <v>7471</v>
      </c>
    </row>
    <row r="1215" spans="1:5" ht="12.75">
      <c r="A1215" t="s">
        <v>58</v>
      </c>
      <c r="E1215" s="39" t="s">
        <v>52</v>
      </c>
    </row>
    <row r="1216" spans="1:16" ht="12.75">
      <c r="A1216" t="s">
        <v>49</v>
      </c>
      <c s="34" t="s">
        <v>7588</v>
      </c>
      <c s="34" t="s">
        <v>7589</v>
      </c>
      <c s="35" t="s">
        <v>52</v>
      </c>
      <c s="6" t="s">
        <v>7590</v>
      </c>
      <c s="36" t="s">
        <v>67</v>
      </c>
      <c s="37">
        <v>2</v>
      </c>
      <c s="36">
        <v>0</v>
      </c>
      <c s="36">
        <f>ROUND(G1216*H1216,6)</f>
      </c>
      <c r="L1216" s="38">
        <v>0</v>
      </c>
      <c s="32">
        <f>ROUND(ROUND(L1216,2)*ROUND(G1216,3),2)</f>
      </c>
      <c s="36" t="s">
        <v>6619</v>
      </c>
      <c>
        <f>(M1216*21)/100</f>
      </c>
      <c t="s">
        <v>28</v>
      </c>
    </row>
    <row r="1217" spans="1:5" ht="12.75">
      <c r="A1217" s="35" t="s">
        <v>56</v>
      </c>
      <c r="E1217" s="39" t="s">
        <v>52</v>
      </c>
    </row>
    <row r="1218" spans="1:5" ht="38.25">
      <c r="A1218" s="35" t="s">
        <v>57</v>
      </c>
      <c r="E1218" s="40" t="s">
        <v>7471</v>
      </c>
    </row>
    <row r="1219" spans="1:5" ht="12.75">
      <c r="A1219" t="s">
        <v>58</v>
      </c>
      <c r="E1219" s="39" t="s">
        <v>52</v>
      </c>
    </row>
    <row r="1220" spans="1:16" ht="12.75">
      <c r="A1220" t="s">
        <v>49</v>
      </c>
      <c s="34" t="s">
        <v>7591</v>
      </c>
      <c s="34" t="s">
        <v>7592</v>
      </c>
      <c s="35" t="s">
        <v>52</v>
      </c>
      <c s="6" t="s">
        <v>7593</v>
      </c>
      <c s="36" t="s">
        <v>67</v>
      </c>
      <c s="37">
        <v>9</v>
      </c>
      <c s="36">
        <v>0.00017</v>
      </c>
      <c s="36">
        <f>ROUND(G1220*H1220,6)</f>
      </c>
      <c r="L1220" s="38">
        <v>0</v>
      </c>
      <c s="32">
        <f>ROUND(ROUND(L1220,2)*ROUND(G1220,3),2)</f>
      </c>
      <c s="36" t="s">
        <v>6619</v>
      </c>
      <c>
        <f>(M1220*21)/100</f>
      </c>
      <c t="s">
        <v>28</v>
      </c>
    </row>
    <row r="1221" spans="1:5" ht="12.75">
      <c r="A1221" s="35" t="s">
        <v>56</v>
      </c>
      <c r="E1221" s="39" t="s">
        <v>52</v>
      </c>
    </row>
    <row r="1222" spans="1:5" ht="12.75">
      <c r="A1222" s="35" t="s">
        <v>57</v>
      </c>
      <c r="E1222" s="40" t="s">
        <v>7594</v>
      </c>
    </row>
    <row r="1223" spans="1:5" ht="12.75">
      <c r="A1223" t="s">
        <v>58</v>
      </c>
      <c r="E1223" s="39" t="s">
        <v>52</v>
      </c>
    </row>
    <row r="1224" spans="1:16" ht="25.5">
      <c r="A1224" t="s">
        <v>49</v>
      </c>
      <c s="34" t="s">
        <v>7595</v>
      </c>
      <c s="34" t="s">
        <v>7596</v>
      </c>
      <c s="35" t="s">
        <v>52</v>
      </c>
      <c s="6" t="s">
        <v>7597</v>
      </c>
      <c s="36" t="s">
        <v>7598</v>
      </c>
      <c s="37">
        <v>1</v>
      </c>
      <c s="36">
        <v>0</v>
      </c>
      <c s="36">
        <f>ROUND(G1224*H1224,6)</f>
      </c>
      <c r="L1224" s="38">
        <v>0</v>
      </c>
      <c s="32">
        <f>ROUND(ROUND(L1224,2)*ROUND(G1224,3),2)</f>
      </c>
      <c s="36" t="s">
        <v>6619</v>
      </c>
      <c>
        <f>(M1224*21)/100</f>
      </c>
      <c t="s">
        <v>28</v>
      </c>
    </row>
    <row r="1225" spans="1:5" ht="12.75">
      <c r="A1225" s="35" t="s">
        <v>56</v>
      </c>
      <c r="E1225" s="39" t="s">
        <v>52</v>
      </c>
    </row>
    <row r="1226" spans="1:5" ht="12.75">
      <c r="A1226" s="35" t="s">
        <v>57</v>
      </c>
      <c r="E1226" s="40" t="s">
        <v>7599</v>
      </c>
    </row>
    <row r="1227" spans="1:5" ht="12.75">
      <c r="A1227" t="s">
        <v>58</v>
      </c>
      <c r="E1227" s="39" t="s">
        <v>52</v>
      </c>
    </row>
    <row r="1228" spans="1:16" ht="12.75">
      <c r="A1228" t="s">
        <v>49</v>
      </c>
      <c s="34" t="s">
        <v>7600</v>
      </c>
      <c s="34" t="s">
        <v>7601</v>
      </c>
      <c s="35" t="s">
        <v>52</v>
      </c>
      <c s="6" t="s">
        <v>7602</v>
      </c>
      <c s="36" t="s">
        <v>67</v>
      </c>
      <c s="37">
        <v>9</v>
      </c>
      <c s="36">
        <v>0</v>
      </c>
      <c s="36">
        <f>ROUND(G1228*H1228,6)</f>
      </c>
      <c r="L1228" s="38">
        <v>0</v>
      </c>
      <c s="32">
        <f>ROUND(ROUND(L1228,2)*ROUND(G1228,3),2)</f>
      </c>
      <c s="36" t="s">
        <v>6619</v>
      </c>
      <c>
        <f>(M1228*21)/100</f>
      </c>
      <c t="s">
        <v>28</v>
      </c>
    </row>
    <row r="1229" spans="1:5" ht="12.75">
      <c r="A1229" s="35" t="s">
        <v>56</v>
      </c>
      <c r="E1229" s="39" t="s">
        <v>52</v>
      </c>
    </row>
    <row r="1230" spans="1:5" ht="12.75">
      <c r="A1230" s="35" t="s">
        <v>57</v>
      </c>
      <c r="E1230" s="40" t="s">
        <v>7594</v>
      </c>
    </row>
    <row r="1231" spans="1:5" ht="12.75">
      <c r="A1231" t="s">
        <v>58</v>
      </c>
      <c r="E1231" s="39" t="s">
        <v>52</v>
      </c>
    </row>
    <row r="1232" spans="1:16" ht="12.75">
      <c r="A1232" t="s">
        <v>49</v>
      </c>
      <c s="34" t="s">
        <v>7603</v>
      </c>
      <c s="34" t="s">
        <v>7604</v>
      </c>
      <c s="35" t="s">
        <v>52</v>
      </c>
      <c s="6" t="s">
        <v>7605</v>
      </c>
      <c s="36" t="s">
        <v>2207</v>
      </c>
      <c s="37">
        <v>80.149</v>
      </c>
      <c s="36">
        <v>7E-05</v>
      </c>
      <c s="36">
        <f>ROUND(G1232*H1232,6)</f>
      </c>
      <c r="L1232" s="38">
        <v>0</v>
      </c>
      <c s="32">
        <f>ROUND(ROUND(L1232,2)*ROUND(G1232,3),2)</f>
      </c>
      <c s="36" t="s">
        <v>6619</v>
      </c>
      <c>
        <f>(M1232*21)/100</f>
      </c>
      <c t="s">
        <v>28</v>
      </c>
    </row>
    <row r="1233" spans="1:5" ht="12.75">
      <c r="A1233" s="35" t="s">
        <v>56</v>
      </c>
      <c r="E1233" s="39" t="s">
        <v>52</v>
      </c>
    </row>
    <row r="1234" spans="1:5" ht="38.25">
      <c r="A1234" s="35" t="s">
        <v>57</v>
      </c>
      <c r="E1234" s="40" t="s">
        <v>7606</v>
      </c>
    </row>
    <row r="1235" spans="1:5" ht="12.75">
      <c r="A1235" t="s">
        <v>58</v>
      </c>
      <c r="E1235" s="39" t="s">
        <v>52</v>
      </c>
    </row>
    <row r="1236" spans="1:16" ht="12.75">
      <c r="A1236" t="s">
        <v>49</v>
      </c>
      <c s="34" t="s">
        <v>7607</v>
      </c>
      <c s="34" t="s">
        <v>7608</v>
      </c>
      <c s="35" t="s">
        <v>52</v>
      </c>
      <c s="6" t="s">
        <v>7609</v>
      </c>
      <c s="36" t="s">
        <v>2207</v>
      </c>
      <c s="37">
        <v>66.568</v>
      </c>
      <c s="36">
        <v>6E-05</v>
      </c>
      <c s="36">
        <f>ROUND(G1236*H1236,6)</f>
      </c>
      <c r="L1236" s="38">
        <v>0</v>
      </c>
      <c s="32">
        <f>ROUND(ROUND(L1236,2)*ROUND(G1236,3),2)</f>
      </c>
      <c s="36" t="s">
        <v>6619</v>
      </c>
      <c>
        <f>(M1236*21)/100</f>
      </c>
      <c t="s">
        <v>28</v>
      </c>
    </row>
    <row r="1237" spans="1:5" ht="12.75">
      <c r="A1237" s="35" t="s">
        <v>56</v>
      </c>
      <c r="E1237" s="39" t="s">
        <v>52</v>
      </c>
    </row>
    <row r="1238" spans="1:5" ht="63.75">
      <c r="A1238" s="35" t="s">
        <v>57</v>
      </c>
      <c r="E1238" s="40" t="s">
        <v>7610</v>
      </c>
    </row>
    <row r="1239" spans="1:5" ht="12.75">
      <c r="A1239" t="s">
        <v>58</v>
      </c>
      <c r="E1239" s="39" t="s">
        <v>52</v>
      </c>
    </row>
    <row r="1240" spans="1:16" ht="12.75">
      <c r="A1240" t="s">
        <v>49</v>
      </c>
      <c s="34" t="s">
        <v>7611</v>
      </c>
      <c s="34" t="s">
        <v>7612</v>
      </c>
      <c s="35" t="s">
        <v>52</v>
      </c>
      <c s="6" t="s">
        <v>7613</v>
      </c>
      <c s="36" t="s">
        <v>648</v>
      </c>
      <c s="37">
        <v>1.808</v>
      </c>
      <c s="36">
        <v>0</v>
      </c>
      <c s="36">
        <f>ROUND(G1240*H1240,6)</f>
      </c>
      <c r="L1240" s="38">
        <v>0</v>
      </c>
      <c s="32">
        <f>ROUND(ROUND(L1240,2)*ROUND(G1240,3),2)</f>
      </c>
      <c s="36" t="s">
        <v>6619</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7614</v>
      </c>
      <c s="34" t="s">
        <v>7615</v>
      </c>
      <c s="35" t="s">
        <v>52</v>
      </c>
      <c s="6" t="s">
        <v>7616</v>
      </c>
      <c s="36" t="s">
        <v>648</v>
      </c>
      <c s="37">
        <v>1.808</v>
      </c>
      <c s="36">
        <v>0</v>
      </c>
      <c s="36">
        <f>ROUND(G1244*H1244,6)</f>
      </c>
      <c r="L1244" s="38">
        <v>0</v>
      </c>
      <c s="32">
        <f>ROUND(ROUND(L1244,2)*ROUND(G1244,3),2)</f>
      </c>
      <c s="36" t="s">
        <v>6619</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7617</v>
      </c>
      <c s="34" t="s">
        <v>7618</v>
      </c>
      <c s="35" t="s">
        <v>52</v>
      </c>
      <c s="6" t="s">
        <v>7619</v>
      </c>
      <c s="36" t="s">
        <v>54</v>
      </c>
      <c s="37">
        <v>2.138</v>
      </c>
      <c s="36">
        <v>0.01743</v>
      </c>
      <c s="36">
        <f>ROUND(G1248*H1248,6)</f>
      </c>
      <c r="L1248" s="38">
        <v>0</v>
      </c>
      <c s="32">
        <f>ROUND(ROUND(L1248,2)*ROUND(G1248,3),2)</f>
      </c>
      <c s="36" t="s">
        <v>1063</v>
      </c>
      <c>
        <f>(M1248*21)/100</f>
      </c>
      <c t="s">
        <v>28</v>
      </c>
    </row>
    <row r="1249" spans="1:5" ht="12.75">
      <c r="A1249" s="35" t="s">
        <v>56</v>
      </c>
      <c r="E1249" s="39" t="s">
        <v>52</v>
      </c>
    </row>
    <row r="1250" spans="1:5" ht="12.75">
      <c r="A1250" s="35" t="s">
        <v>57</v>
      </c>
      <c r="E1250" s="40" t="s">
        <v>7620</v>
      </c>
    </row>
    <row r="1251" spans="1:5" ht="12.75">
      <c r="A1251" t="s">
        <v>58</v>
      </c>
      <c r="E1251" s="39" t="s">
        <v>52</v>
      </c>
    </row>
    <row r="1252" spans="1:16" ht="25.5">
      <c r="A1252" t="s">
        <v>49</v>
      </c>
      <c s="34" t="s">
        <v>7621</v>
      </c>
      <c s="34" t="s">
        <v>7622</v>
      </c>
      <c s="35" t="s">
        <v>52</v>
      </c>
      <c s="6" t="s">
        <v>7623</v>
      </c>
      <c s="36" t="s">
        <v>54</v>
      </c>
      <c s="37">
        <v>3.72</v>
      </c>
      <c s="36">
        <v>0</v>
      </c>
      <c s="36">
        <f>ROUND(G1252*H1252,6)</f>
      </c>
      <c r="L1252" s="38">
        <v>0</v>
      </c>
      <c s="32">
        <f>ROUND(ROUND(L1252,2)*ROUND(G1252,3),2)</f>
      </c>
      <c s="36" t="s">
        <v>1063</v>
      </c>
      <c>
        <f>(M1252*21)/100</f>
      </c>
      <c t="s">
        <v>28</v>
      </c>
    </row>
    <row r="1253" spans="1:5" ht="12.75">
      <c r="A1253" s="35" t="s">
        <v>56</v>
      </c>
      <c r="E1253" s="39" t="s">
        <v>52</v>
      </c>
    </row>
    <row r="1254" spans="1:5" ht="12.75">
      <c r="A1254" s="35" t="s">
        <v>57</v>
      </c>
      <c r="E1254" s="40" t="s">
        <v>7624</v>
      </c>
    </row>
    <row r="1255" spans="1:5" ht="12.75">
      <c r="A1255" t="s">
        <v>58</v>
      </c>
      <c r="E1255" s="39" t="s">
        <v>52</v>
      </c>
    </row>
    <row r="1256" spans="1:16" ht="25.5">
      <c r="A1256" t="s">
        <v>49</v>
      </c>
      <c s="34" t="s">
        <v>7625</v>
      </c>
      <c s="34" t="s">
        <v>7626</v>
      </c>
      <c s="35" t="s">
        <v>52</v>
      </c>
      <c s="6" t="s">
        <v>7627</v>
      </c>
      <c s="36" t="s">
        <v>54</v>
      </c>
      <c s="37">
        <v>25.358</v>
      </c>
      <c s="36">
        <v>0</v>
      </c>
      <c s="36">
        <f>ROUND(G1256*H1256,6)</f>
      </c>
      <c r="L1256" s="38">
        <v>0</v>
      </c>
      <c s="32">
        <f>ROUND(ROUND(L1256,2)*ROUND(G1256,3),2)</f>
      </c>
      <c s="36" t="s">
        <v>1063</v>
      </c>
      <c>
        <f>(M1256*21)/100</f>
      </c>
      <c t="s">
        <v>28</v>
      </c>
    </row>
    <row r="1257" spans="1:5" ht="12.75">
      <c r="A1257" s="35" t="s">
        <v>56</v>
      </c>
      <c r="E1257" s="39" t="s">
        <v>52</v>
      </c>
    </row>
    <row r="1258" spans="1:5" ht="12.75">
      <c r="A1258" s="35" t="s">
        <v>57</v>
      </c>
      <c r="E1258" s="40" t="s">
        <v>7628</v>
      </c>
    </row>
    <row r="1259" spans="1:5" ht="12.75">
      <c r="A1259" t="s">
        <v>58</v>
      </c>
      <c r="E1259" s="39" t="s">
        <v>52</v>
      </c>
    </row>
    <row r="1260" spans="1:16" ht="12.75">
      <c r="A1260" t="s">
        <v>49</v>
      </c>
      <c s="34" t="s">
        <v>7629</v>
      </c>
      <c s="34" t="s">
        <v>7630</v>
      </c>
      <c s="35" t="s">
        <v>52</v>
      </c>
      <c s="6" t="s">
        <v>7631</v>
      </c>
      <c s="36" t="s">
        <v>54</v>
      </c>
      <c s="37">
        <v>35.278</v>
      </c>
      <c s="36">
        <v>0</v>
      </c>
      <c s="36">
        <f>ROUND(G1260*H1260,6)</f>
      </c>
      <c r="L1260" s="38">
        <v>0</v>
      </c>
      <c s="32">
        <f>ROUND(ROUND(L1260,2)*ROUND(G1260,3),2)</f>
      </c>
      <c s="36" t="s">
        <v>1063</v>
      </c>
      <c>
        <f>(M1260*21)/100</f>
      </c>
      <c t="s">
        <v>28</v>
      </c>
    </row>
    <row r="1261" spans="1:5" ht="12.75">
      <c r="A1261" s="35" t="s">
        <v>56</v>
      </c>
      <c r="E1261" s="39" t="s">
        <v>52</v>
      </c>
    </row>
    <row r="1262" spans="1:5" ht="12.75">
      <c r="A1262" s="35" t="s">
        <v>57</v>
      </c>
      <c r="E1262" s="40" t="s">
        <v>7632</v>
      </c>
    </row>
    <row r="1263" spans="1:5" ht="12.75">
      <c r="A1263" t="s">
        <v>58</v>
      </c>
      <c r="E1263" s="39" t="s">
        <v>52</v>
      </c>
    </row>
    <row r="1264" spans="1:16" ht="12.75">
      <c r="A1264" t="s">
        <v>49</v>
      </c>
      <c s="34" t="s">
        <v>7633</v>
      </c>
      <c s="34" t="s">
        <v>7634</v>
      </c>
      <c s="35" t="s">
        <v>52</v>
      </c>
      <c s="6" t="s">
        <v>7635</v>
      </c>
      <c s="36" t="s">
        <v>2207</v>
      </c>
      <c s="37">
        <v>12.784</v>
      </c>
      <c s="36">
        <v>0</v>
      </c>
      <c s="36">
        <f>ROUND(G1264*H1264,6)</f>
      </c>
      <c r="L1264" s="38">
        <v>0</v>
      </c>
      <c s="32">
        <f>ROUND(ROUND(L1264,2)*ROUND(G1264,3),2)</f>
      </c>
      <c s="36" t="s">
        <v>1063</v>
      </c>
      <c>
        <f>(M1264*21)/100</f>
      </c>
      <c t="s">
        <v>28</v>
      </c>
    </row>
    <row r="1265" spans="1:5" ht="12.75">
      <c r="A1265" s="35" t="s">
        <v>56</v>
      </c>
      <c r="E1265" s="39" t="s">
        <v>52</v>
      </c>
    </row>
    <row r="1266" spans="1:5" ht="12.75">
      <c r="A1266" s="35" t="s">
        <v>57</v>
      </c>
      <c r="E1266" s="40" t="s">
        <v>7636</v>
      </c>
    </row>
    <row r="1267" spans="1:5" ht="12.75">
      <c r="A1267" t="s">
        <v>58</v>
      </c>
      <c r="E1267" s="39" t="s">
        <v>52</v>
      </c>
    </row>
    <row r="1268" spans="1:16" ht="12.75">
      <c r="A1268" t="s">
        <v>49</v>
      </c>
      <c s="34" t="s">
        <v>7637</v>
      </c>
      <c s="34" t="s">
        <v>7638</v>
      </c>
      <c s="35" t="s">
        <v>52</v>
      </c>
      <c s="6" t="s">
        <v>7639</v>
      </c>
      <c s="36" t="s">
        <v>54</v>
      </c>
      <c s="37">
        <v>2.138</v>
      </c>
      <c s="36">
        <v>0.00031</v>
      </c>
      <c s="36">
        <f>ROUND(G1268*H1268,6)</f>
      </c>
      <c r="L1268" s="38">
        <v>0</v>
      </c>
      <c s="32">
        <f>ROUND(ROUND(L1268,2)*ROUND(G1268,3),2)</f>
      </c>
      <c s="36" t="s">
        <v>1063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7640</v>
      </c>
      <c s="34" t="s">
        <v>7641</v>
      </c>
      <c s="35" t="s">
        <v>52</v>
      </c>
      <c s="6" t="s">
        <v>7642</v>
      </c>
      <c s="36" t="s">
        <v>67</v>
      </c>
      <c s="37">
        <v>2</v>
      </c>
      <c s="36">
        <v>0</v>
      </c>
      <c s="36">
        <f>ROUND(G1272*H1272,6)</f>
      </c>
      <c r="L1272" s="38">
        <v>0</v>
      </c>
      <c s="32">
        <f>ROUND(ROUND(L1272,2)*ROUND(G1272,3),2)</f>
      </c>
      <c s="36" t="s">
        <v>1063</v>
      </c>
      <c>
        <f>(M1272*21)/100</f>
      </c>
      <c t="s">
        <v>28</v>
      </c>
    </row>
    <row r="1273" spans="1:5" ht="12.75">
      <c r="A1273" s="35" t="s">
        <v>56</v>
      </c>
      <c r="E1273" s="39" t="s">
        <v>52</v>
      </c>
    </row>
    <row r="1274" spans="1:5" ht="38.25">
      <c r="A1274" s="35" t="s">
        <v>57</v>
      </c>
      <c r="E1274" s="40" t="s">
        <v>7471</v>
      </c>
    </row>
    <row r="1275" spans="1:5" ht="12.75">
      <c r="A1275" t="s">
        <v>58</v>
      </c>
      <c r="E1275" s="39" t="s">
        <v>52</v>
      </c>
    </row>
    <row r="1276" spans="1:16" ht="12.75">
      <c r="A1276" t="s">
        <v>49</v>
      </c>
      <c s="34" t="s">
        <v>7643</v>
      </c>
      <c s="34" t="s">
        <v>7644</v>
      </c>
      <c s="35" t="s">
        <v>52</v>
      </c>
      <c s="6" t="s">
        <v>7645</v>
      </c>
      <c s="36" t="s">
        <v>54</v>
      </c>
      <c s="37">
        <v>76.61</v>
      </c>
      <c s="36">
        <v>0.0005</v>
      </c>
      <c s="36">
        <f>ROUND(G1276*H1276,6)</f>
      </c>
      <c r="L1276" s="38">
        <v>0</v>
      </c>
      <c s="32">
        <f>ROUND(ROUND(L1276,2)*ROUND(G1276,3),2)</f>
      </c>
      <c s="36" t="s">
        <v>1063</v>
      </c>
      <c>
        <f>(M1276*21)/100</f>
      </c>
      <c t="s">
        <v>28</v>
      </c>
    </row>
    <row r="1277" spans="1:5" ht="12.75">
      <c r="A1277" s="35" t="s">
        <v>56</v>
      </c>
      <c r="E1277" s="39" t="s">
        <v>52</v>
      </c>
    </row>
    <row r="1278" spans="1:5" ht="51">
      <c r="A1278" s="35" t="s">
        <v>57</v>
      </c>
      <c r="E1278" s="40" t="s">
        <v>7646</v>
      </c>
    </row>
    <row r="1279" spans="1:5" ht="12.75">
      <c r="A1279" t="s">
        <v>58</v>
      </c>
      <c r="E1279" s="39" t="s">
        <v>52</v>
      </c>
    </row>
    <row r="1280" spans="1:13" ht="12.75">
      <c r="A1280" t="s">
        <v>47</v>
      </c>
      <c r="C1280" s="31" t="s">
        <v>7647</v>
      </c>
      <c r="E1280" s="33" t="s">
        <v>7648</v>
      </c>
      <c r="J1280" s="32">
        <f>0</f>
      </c>
      <c s="32">
        <f>0</f>
      </c>
      <c s="32">
        <f>0+L1281+L1285+L1289+L1293+L1297+L1301+L1305+L1309+L1313+L1317+L1321</f>
      </c>
      <c s="32">
        <f>0+M1281+M1285+M1289+M1293+M1297+M1301+M1305+M1309+M1313+M1317+M1321</f>
      </c>
    </row>
    <row r="1281" spans="1:16" ht="25.5">
      <c r="A1281" t="s">
        <v>49</v>
      </c>
      <c s="34" t="s">
        <v>7649</v>
      </c>
      <c s="34" t="s">
        <v>7650</v>
      </c>
      <c s="35" t="s">
        <v>52</v>
      </c>
      <c s="6" t="s">
        <v>7651</v>
      </c>
      <c s="36" t="s">
        <v>54</v>
      </c>
      <c s="37">
        <v>41.998</v>
      </c>
      <c s="36">
        <v>0.022</v>
      </c>
      <c s="36">
        <f>ROUND(G1281*H1281,6)</f>
      </c>
      <c r="L1281" s="38">
        <v>0</v>
      </c>
      <c s="32">
        <f>ROUND(ROUND(L1281,2)*ROUND(G1281,3),2)</f>
      </c>
      <c s="36" t="s">
        <v>6619</v>
      </c>
      <c>
        <f>(M1281*21)/100</f>
      </c>
      <c t="s">
        <v>28</v>
      </c>
    </row>
    <row r="1282" spans="1:5" ht="12.75">
      <c r="A1282" s="35" t="s">
        <v>56</v>
      </c>
      <c r="E1282" s="39" t="s">
        <v>52</v>
      </c>
    </row>
    <row r="1283" spans="1:5" ht="12.75">
      <c r="A1283" s="35" t="s">
        <v>57</v>
      </c>
      <c r="E1283" s="40" t="s">
        <v>7652</v>
      </c>
    </row>
    <row r="1284" spans="1:5" ht="12.75">
      <c r="A1284" t="s">
        <v>58</v>
      </c>
      <c r="E1284" s="39" t="s">
        <v>52</v>
      </c>
    </row>
    <row r="1285" spans="1:16" ht="25.5">
      <c r="A1285" t="s">
        <v>49</v>
      </c>
      <c s="34" t="s">
        <v>7653</v>
      </c>
      <c s="34" t="s">
        <v>7654</v>
      </c>
      <c s="35" t="s">
        <v>52</v>
      </c>
      <c s="6" t="s">
        <v>7655</v>
      </c>
      <c s="36" t="s">
        <v>54</v>
      </c>
      <c s="37">
        <v>91.598</v>
      </c>
      <c s="36">
        <v>0.022</v>
      </c>
      <c s="36">
        <f>ROUND(G1285*H1285,6)</f>
      </c>
      <c r="L1285" s="38">
        <v>0</v>
      </c>
      <c s="32">
        <f>ROUND(ROUND(L1285,2)*ROUND(G1285,3),2)</f>
      </c>
      <c s="36" t="s">
        <v>6619</v>
      </c>
      <c>
        <f>(M1285*21)/100</f>
      </c>
      <c t="s">
        <v>28</v>
      </c>
    </row>
    <row r="1286" spans="1:5" ht="12.75">
      <c r="A1286" s="35" t="s">
        <v>56</v>
      </c>
      <c r="E1286" s="39" t="s">
        <v>52</v>
      </c>
    </row>
    <row r="1287" spans="1:5" ht="12.75">
      <c r="A1287" s="35" t="s">
        <v>57</v>
      </c>
      <c r="E1287" s="40" t="s">
        <v>7656</v>
      </c>
    </row>
    <row r="1288" spans="1:5" ht="12.75">
      <c r="A1288" t="s">
        <v>58</v>
      </c>
      <c r="E1288" s="39" t="s">
        <v>52</v>
      </c>
    </row>
    <row r="1289" spans="1:16" ht="12.75">
      <c r="A1289" t="s">
        <v>49</v>
      </c>
      <c s="34" t="s">
        <v>7657</v>
      </c>
      <c s="34" t="s">
        <v>7658</v>
      </c>
      <c s="35" t="s">
        <v>52</v>
      </c>
      <c s="6" t="s">
        <v>7659</v>
      </c>
      <c s="36" t="s">
        <v>54</v>
      </c>
      <c s="37">
        <v>135.19</v>
      </c>
      <c s="36">
        <v>0</v>
      </c>
      <c s="36">
        <f>ROUND(G1289*H1289,6)</f>
      </c>
      <c r="L1289" s="38">
        <v>0</v>
      </c>
      <c s="32">
        <f>ROUND(ROUND(L1289,2)*ROUND(G1289,3),2)</f>
      </c>
      <c s="36" t="s">
        <v>6619</v>
      </c>
      <c>
        <f>(M1289*21)/100</f>
      </c>
      <c t="s">
        <v>28</v>
      </c>
    </row>
    <row r="1290" spans="1:5" ht="12.75">
      <c r="A1290" s="35" t="s">
        <v>56</v>
      </c>
      <c r="E1290" s="39" t="s">
        <v>52</v>
      </c>
    </row>
    <row r="1291" spans="1:5" ht="153">
      <c r="A1291" s="35" t="s">
        <v>57</v>
      </c>
      <c r="E1291" s="40" t="s">
        <v>7660</v>
      </c>
    </row>
    <row r="1292" spans="1:5" ht="12.75">
      <c r="A1292" t="s">
        <v>58</v>
      </c>
      <c r="E1292" s="39" t="s">
        <v>52</v>
      </c>
    </row>
    <row r="1293" spans="1:16" ht="12.75">
      <c r="A1293" t="s">
        <v>49</v>
      </c>
      <c s="34" t="s">
        <v>7661</v>
      </c>
      <c s="34" t="s">
        <v>7662</v>
      </c>
      <c s="35" t="s">
        <v>52</v>
      </c>
      <c s="6" t="s">
        <v>7663</v>
      </c>
      <c s="36" t="s">
        <v>54</v>
      </c>
      <c s="37">
        <v>135.19</v>
      </c>
      <c s="36">
        <v>0.0003</v>
      </c>
      <c s="36">
        <f>ROUND(G1293*H1293,6)</f>
      </c>
      <c r="L1293" s="38">
        <v>0</v>
      </c>
      <c s="32">
        <f>ROUND(ROUND(L1293,2)*ROUND(G1293,3),2)</f>
      </c>
      <c s="36" t="s">
        <v>6619</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7664</v>
      </c>
      <c s="34" t="s">
        <v>7665</v>
      </c>
      <c s="35" t="s">
        <v>52</v>
      </c>
      <c s="6" t="s">
        <v>7666</v>
      </c>
      <c s="36" t="s">
        <v>54</v>
      </c>
      <c s="37">
        <v>79.65</v>
      </c>
      <c s="36">
        <v>0.00903</v>
      </c>
      <c s="36">
        <f>ROUND(G1297*H1297,6)</f>
      </c>
      <c r="L1297" s="38">
        <v>0</v>
      </c>
      <c s="32">
        <f>ROUND(ROUND(L1297,2)*ROUND(G1297,3),2)</f>
      </c>
      <c s="36" t="s">
        <v>6619</v>
      </c>
      <c>
        <f>(M1297*21)/100</f>
      </c>
      <c t="s">
        <v>28</v>
      </c>
    </row>
    <row r="1298" spans="1:5" ht="12.75">
      <c r="A1298" s="35" t="s">
        <v>56</v>
      </c>
      <c r="E1298" s="39" t="s">
        <v>52</v>
      </c>
    </row>
    <row r="1299" spans="1:5" ht="12.75">
      <c r="A1299" s="35" t="s">
        <v>57</v>
      </c>
      <c r="E1299" s="40" t="s">
        <v>7667</v>
      </c>
    </row>
    <row r="1300" spans="1:5" ht="12.75">
      <c r="A1300" t="s">
        <v>58</v>
      </c>
      <c r="E1300" s="39" t="s">
        <v>52</v>
      </c>
    </row>
    <row r="1301" spans="1:16" ht="25.5">
      <c r="A1301" t="s">
        <v>49</v>
      </c>
      <c s="34" t="s">
        <v>7668</v>
      </c>
      <c s="34" t="s">
        <v>7669</v>
      </c>
      <c s="35" t="s">
        <v>52</v>
      </c>
      <c s="6" t="s">
        <v>7670</v>
      </c>
      <c s="36" t="s">
        <v>54</v>
      </c>
      <c s="37">
        <v>36.52</v>
      </c>
      <c s="36">
        <v>0.00755</v>
      </c>
      <c s="36">
        <f>ROUND(G1301*H1301,6)</f>
      </c>
      <c r="L1301" s="38">
        <v>0</v>
      </c>
      <c s="32">
        <f>ROUND(ROUND(L1301,2)*ROUND(G1301,3),2)</f>
      </c>
      <c s="36" t="s">
        <v>6619</v>
      </c>
      <c>
        <f>(M1301*21)/100</f>
      </c>
      <c t="s">
        <v>28</v>
      </c>
    </row>
    <row r="1302" spans="1:5" ht="12.75">
      <c r="A1302" s="35" t="s">
        <v>56</v>
      </c>
      <c r="E1302" s="39" t="s">
        <v>52</v>
      </c>
    </row>
    <row r="1303" spans="1:5" ht="127.5">
      <c r="A1303" s="35" t="s">
        <v>57</v>
      </c>
      <c r="E1303" s="40" t="s">
        <v>7671</v>
      </c>
    </row>
    <row r="1304" spans="1:5" ht="12.75">
      <c r="A1304" t="s">
        <v>58</v>
      </c>
      <c r="E1304" s="39" t="s">
        <v>52</v>
      </c>
    </row>
    <row r="1305" spans="1:16" ht="25.5">
      <c r="A1305" t="s">
        <v>49</v>
      </c>
      <c s="34" t="s">
        <v>7672</v>
      </c>
      <c s="34" t="s">
        <v>7673</v>
      </c>
      <c s="35" t="s">
        <v>52</v>
      </c>
      <c s="6" t="s">
        <v>7674</v>
      </c>
      <c s="36" t="s">
        <v>54</v>
      </c>
      <c s="37">
        <v>20.93</v>
      </c>
      <c s="36">
        <v>0</v>
      </c>
      <c s="36">
        <f>ROUND(G1305*H1305,6)</f>
      </c>
      <c r="L1305" s="38">
        <v>0</v>
      </c>
      <c s="32">
        <f>ROUND(ROUND(L1305,2)*ROUND(G1305,3),2)</f>
      </c>
      <c s="36" t="s">
        <v>6619</v>
      </c>
      <c>
        <f>(M1305*21)/100</f>
      </c>
      <c t="s">
        <v>28</v>
      </c>
    </row>
    <row r="1306" spans="1:5" ht="12.75">
      <c r="A1306" s="35" t="s">
        <v>56</v>
      </c>
      <c r="E1306" s="39" t="s">
        <v>52</v>
      </c>
    </row>
    <row r="1307" spans="1:5" ht="114.75">
      <c r="A1307" s="35" t="s">
        <v>57</v>
      </c>
      <c r="E1307" s="40" t="s">
        <v>7675</v>
      </c>
    </row>
    <row r="1308" spans="1:5" ht="12.75">
      <c r="A1308" t="s">
        <v>58</v>
      </c>
      <c r="E1308" s="39" t="s">
        <v>52</v>
      </c>
    </row>
    <row r="1309" spans="1:16" ht="12.75">
      <c r="A1309" t="s">
        <v>49</v>
      </c>
      <c s="34" t="s">
        <v>7676</v>
      </c>
      <c s="34" t="s">
        <v>7677</v>
      </c>
      <c s="35" t="s">
        <v>52</v>
      </c>
      <c s="6" t="s">
        <v>7678</v>
      </c>
      <c s="36" t="s">
        <v>54</v>
      </c>
      <c s="37">
        <v>36.52</v>
      </c>
      <c s="36">
        <v>0.0015</v>
      </c>
      <c s="36">
        <f>ROUND(G1309*H1309,6)</f>
      </c>
      <c r="L1309" s="38">
        <v>0</v>
      </c>
      <c s="32">
        <f>ROUND(ROUND(L1309,2)*ROUND(G1309,3),2)</f>
      </c>
      <c s="36" t="s">
        <v>6619</v>
      </c>
      <c>
        <f>(M1309*21)/100</f>
      </c>
      <c t="s">
        <v>28</v>
      </c>
    </row>
    <row r="1310" spans="1:5" ht="12.75">
      <c r="A1310" s="35" t="s">
        <v>56</v>
      </c>
      <c r="E1310" s="39" t="s">
        <v>52</v>
      </c>
    </row>
    <row r="1311" spans="1:5" ht="114.75">
      <c r="A1311" s="35" t="s">
        <v>57</v>
      </c>
      <c r="E1311" s="40" t="s">
        <v>7679</v>
      </c>
    </row>
    <row r="1312" spans="1:5" ht="12.75">
      <c r="A1312" t="s">
        <v>58</v>
      </c>
      <c r="E1312" s="39" t="s">
        <v>52</v>
      </c>
    </row>
    <row r="1313" spans="1:16" ht="12.75">
      <c r="A1313" t="s">
        <v>49</v>
      </c>
      <c s="34" t="s">
        <v>7680</v>
      </c>
      <c s="34" t="s">
        <v>7681</v>
      </c>
      <c s="35" t="s">
        <v>52</v>
      </c>
      <c s="6" t="s">
        <v>7682</v>
      </c>
      <c s="36" t="s">
        <v>648</v>
      </c>
      <c s="37">
        <v>4.029</v>
      </c>
      <c s="36">
        <v>0</v>
      </c>
      <c s="36">
        <f>ROUND(G1313*H1313,6)</f>
      </c>
      <c r="L1313" s="38">
        <v>0</v>
      </c>
      <c s="32">
        <f>ROUND(ROUND(L1313,2)*ROUND(G1313,3),2)</f>
      </c>
      <c s="36" t="s">
        <v>6619</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7683</v>
      </c>
      <c s="34" t="s">
        <v>7684</v>
      </c>
      <c s="35" t="s">
        <v>52</v>
      </c>
      <c s="6" t="s">
        <v>7685</v>
      </c>
      <c s="36" t="s">
        <v>648</v>
      </c>
      <c s="37">
        <v>4.029</v>
      </c>
      <c s="36">
        <v>0</v>
      </c>
      <c s="36">
        <f>ROUND(G1317*H1317,6)</f>
      </c>
      <c r="L1317" s="38">
        <v>0</v>
      </c>
      <c s="32">
        <f>ROUND(ROUND(L1317,2)*ROUND(G1317,3),2)</f>
      </c>
      <c s="36" t="s">
        <v>6619</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7686</v>
      </c>
      <c s="34" t="s">
        <v>7687</v>
      </c>
      <c s="35" t="s">
        <v>52</v>
      </c>
      <c s="6" t="s">
        <v>7688</v>
      </c>
      <c s="36" t="s">
        <v>54</v>
      </c>
      <c s="37">
        <v>4.56</v>
      </c>
      <c s="36">
        <v>0</v>
      </c>
      <c s="36">
        <f>ROUND(G1321*H1321,6)</f>
      </c>
      <c r="L1321" s="38">
        <v>0</v>
      </c>
      <c s="32">
        <f>ROUND(ROUND(L1321,2)*ROUND(G1321,3),2)</f>
      </c>
      <c s="36" t="s">
        <v>1063</v>
      </c>
      <c>
        <f>(M1321*21)/100</f>
      </c>
      <c t="s">
        <v>28</v>
      </c>
    </row>
    <row r="1322" spans="1:5" ht="12.75">
      <c r="A1322" s="35" t="s">
        <v>56</v>
      </c>
      <c r="E1322" s="39" t="s">
        <v>52</v>
      </c>
    </row>
    <row r="1323" spans="1:5" ht="12.75">
      <c r="A1323" s="35" t="s">
        <v>57</v>
      </c>
      <c r="E1323" s="40" t="s">
        <v>7689</v>
      </c>
    </row>
    <row r="1324" spans="1:5" ht="12.75">
      <c r="A1324" t="s">
        <v>58</v>
      </c>
      <c r="E1324" s="39" t="s">
        <v>52</v>
      </c>
    </row>
    <row r="1325" spans="1:13" ht="12.75">
      <c r="A1325" t="s">
        <v>47</v>
      </c>
      <c r="C1325" s="31" t="s">
        <v>7690</v>
      </c>
      <c r="E1325" s="33" t="s">
        <v>7691</v>
      </c>
      <c r="J1325" s="32">
        <f>0</f>
      </c>
      <c s="32">
        <f>0</f>
      </c>
      <c s="32">
        <f>0+L1326+L1330+L1334+L1338</f>
      </c>
      <c s="32">
        <f>0+M1326+M1330+M1334+M1338</f>
      </c>
    </row>
    <row r="1326" spans="1:16" ht="12.75">
      <c r="A1326" t="s">
        <v>49</v>
      </c>
      <c s="34" t="s">
        <v>7692</v>
      </c>
      <c s="34" t="s">
        <v>7693</v>
      </c>
      <c s="35" t="s">
        <v>52</v>
      </c>
      <c s="6" t="s">
        <v>7694</v>
      </c>
      <c s="36" t="s">
        <v>54</v>
      </c>
      <c s="37">
        <v>21.78</v>
      </c>
      <c s="36">
        <v>0.0008</v>
      </c>
      <c s="36">
        <f>ROUND(G1326*H1326,6)</f>
      </c>
      <c r="L1326" s="38">
        <v>0</v>
      </c>
      <c s="32">
        <f>ROUND(ROUND(L1326,2)*ROUND(G1326,3),2)</f>
      </c>
      <c s="36" t="s">
        <v>6619</v>
      </c>
      <c>
        <f>(M1326*21)/100</f>
      </c>
      <c t="s">
        <v>28</v>
      </c>
    </row>
    <row r="1327" spans="1:5" ht="12.75">
      <c r="A1327" s="35" t="s">
        <v>56</v>
      </c>
      <c r="E1327" s="39" t="s">
        <v>52</v>
      </c>
    </row>
    <row r="1328" spans="1:5" ht="25.5">
      <c r="A1328" s="35" t="s">
        <v>57</v>
      </c>
      <c r="E1328" s="40" t="s">
        <v>7695</v>
      </c>
    </row>
    <row r="1329" spans="1:5" ht="12.75">
      <c r="A1329" t="s">
        <v>58</v>
      </c>
      <c r="E1329" s="39" t="s">
        <v>52</v>
      </c>
    </row>
    <row r="1330" spans="1:16" ht="12.75">
      <c r="A1330" t="s">
        <v>49</v>
      </c>
      <c s="34" t="s">
        <v>7696</v>
      </c>
      <c s="34" t="s">
        <v>7697</v>
      </c>
      <c s="35" t="s">
        <v>52</v>
      </c>
      <c s="6" t="s">
        <v>7698</v>
      </c>
      <c s="36" t="s">
        <v>54</v>
      </c>
      <c s="37">
        <v>21.78</v>
      </c>
      <c s="36">
        <v>0</v>
      </c>
      <c s="36">
        <f>ROUND(G1330*H1330,6)</f>
      </c>
      <c r="L1330" s="38">
        <v>0</v>
      </c>
      <c s="32">
        <f>ROUND(ROUND(L1330,2)*ROUND(G1330,3),2)</f>
      </c>
      <c s="36" t="s">
        <v>6619</v>
      </c>
      <c>
        <f>(M1330*21)/100</f>
      </c>
      <c t="s">
        <v>28</v>
      </c>
    </row>
    <row r="1331" spans="1:5" ht="12.75">
      <c r="A1331" s="35" t="s">
        <v>56</v>
      </c>
      <c r="E1331" s="39" t="s">
        <v>52</v>
      </c>
    </row>
    <row r="1332" spans="1:5" ht="25.5">
      <c r="A1332" s="35" t="s">
        <v>57</v>
      </c>
      <c r="E1332" s="40" t="s">
        <v>7695</v>
      </c>
    </row>
    <row r="1333" spans="1:5" ht="12.75">
      <c r="A1333" t="s">
        <v>58</v>
      </c>
      <c r="E1333" s="39" t="s">
        <v>52</v>
      </c>
    </row>
    <row r="1334" spans="1:16" ht="12.75">
      <c r="A1334" t="s">
        <v>49</v>
      </c>
      <c s="34" t="s">
        <v>7699</v>
      </c>
      <c s="34" t="s">
        <v>7700</v>
      </c>
      <c s="35" t="s">
        <v>52</v>
      </c>
      <c s="6" t="s">
        <v>7701</v>
      </c>
      <c s="36" t="s">
        <v>648</v>
      </c>
      <c s="37">
        <v>0.017</v>
      </c>
      <c s="36">
        <v>0</v>
      </c>
      <c s="36">
        <f>ROUND(G1334*H1334,6)</f>
      </c>
      <c r="L1334" s="38">
        <v>0</v>
      </c>
      <c s="32">
        <f>ROUND(ROUND(L1334,2)*ROUND(G1334,3),2)</f>
      </c>
      <c s="36" t="s">
        <v>6619</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7702</v>
      </c>
      <c s="34" t="s">
        <v>7703</v>
      </c>
      <c s="35" t="s">
        <v>52</v>
      </c>
      <c s="6" t="s">
        <v>7704</v>
      </c>
      <c s="36" t="s">
        <v>648</v>
      </c>
      <c s="37">
        <v>0.017</v>
      </c>
      <c s="36">
        <v>0</v>
      </c>
      <c s="36">
        <f>ROUND(G1338*H1338,6)</f>
      </c>
      <c r="L1338" s="38">
        <v>0</v>
      </c>
      <c s="32">
        <f>ROUND(ROUND(L1338,2)*ROUND(G1338,3),2)</f>
      </c>
      <c s="36" t="s">
        <v>6619</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7705</v>
      </c>
      <c r="E1342" s="33" t="s">
        <v>7706</v>
      </c>
      <c r="J1342" s="32">
        <f>0</f>
      </c>
      <c s="32">
        <f>0</f>
      </c>
      <c s="32">
        <f>0+L1343+L1347+L1351+L1355+L1359+L1363+L1367+L1371+L1375+L1379</f>
      </c>
      <c s="32">
        <f>0+M1343+M1347+M1351+M1355+M1359+M1363+M1367+M1371+M1375+M1379</f>
      </c>
    </row>
    <row r="1343" spans="1:16" ht="12.75">
      <c r="A1343" t="s">
        <v>49</v>
      </c>
      <c s="34" t="s">
        <v>7707</v>
      </c>
      <c s="34" t="s">
        <v>7708</v>
      </c>
      <c s="35" t="s">
        <v>52</v>
      </c>
      <c s="6" t="s">
        <v>7709</v>
      </c>
      <c s="36" t="s">
        <v>105</v>
      </c>
      <c s="37">
        <v>63.138</v>
      </c>
      <c s="36">
        <v>0.00027</v>
      </c>
      <c s="36">
        <f>ROUND(G1343*H1343,6)</f>
      </c>
      <c r="L1343" s="38">
        <v>0</v>
      </c>
      <c s="32">
        <f>ROUND(ROUND(L1343,2)*ROUND(G1343,3),2)</f>
      </c>
      <c s="36" t="s">
        <v>6619</v>
      </c>
      <c>
        <f>(M1343*21)/100</f>
      </c>
      <c t="s">
        <v>28</v>
      </c>
    </row>
    <row r="1344" spans="1:5" ht="12.75">
      <c r="A1344" s="35" t="s">
        <v>56</v>
      </c>
      <c r="E1344" s="39" t="s">
        <v>52</v>
      </c>
    </row>
    <row r="1345" spans="1:5" ht="12.75">
      <c r="A1345" s="35" t="s">
        <v>57</v>
      </c>
      <c r="E1345" s="40" t="s">
        <v>7710</v>
      </c>
    </row>
    <row r="1346" spans="1:5" ht="12.75">
      <c r="A1346" t="s">
        <v>58</v>
      </c>
      <c r="E1346" s="39" t="s">
        <v>52</v>
      </c>
    </row>
    <row r="1347" spans="1:16" ht="12.75">
      <c r="A1347" t="s">
        <v>49</v>
      </c>
      <c s="34" t="s">
        <v>7711</v>
      </c>
      <c s="34" t="s">
        <v>7712</v>
      </c>
      <c s="35" t="s">
        <v>52</v>
      </c>
      <c s="6" t="s">
        <v>7713</v>
      </c>
      <c s="36" t="s">
        <v>54</v>
      </c>
      <c s="37">
        <v>17.611</v>
      </c>
      <c s="36">
        <v>0.0026</v>
      </c>
      <c s="36">
        <f>ROUND(G1347*H1347,6)</f>
      </c>
      <c r="L1347" s="38">
        <v>0</v>
      </c>
      <c s="32">
        <f>ROUND(ROUND(L1347,2)*ROUND(G1347,3),2)</f>
      </c>
      <c s="36" t="s">
        <v>6619</v>
      </c>
      <c>
        <f>(M1347*21)/100</f>
      </c>
      <c t="s">
        <v>28</v>
      </c>
    </row>
    <row r="1348" spans="1:5" ht="12.75">
      <c r="A1348" s="35" t="s">
        <v>56</v>
      </c>
      <c r="E1348" s="39" t="s">
        <v>52</v>
      </c>
    </row>
    <row r="1349" spans="1:5" ht="12.75">
      <c r="A1349" s="35" t="s">
        <v>57</v>
      </c>
      <c r="E1349" s="40" t="s">
        <v>7714</v>
      </c>
    </row>
    <row r="1350" spans="1:5" ht="12.75">
      <c r="A1350" t="s">
        <v>58</v>
      </c>
      <c r="E1350" s="39" t="s">
        <v>52</v>
      </c>
    </row>
    <row r="1351" spans="1:16" ht="12.75">
      <c r="A1351" t="s">
        <v>49</v>
      </c>
      <c s="34" t="s">
        <v>7715</v>
      </c>
      <c s="34" t="s">
        <v>7716</v>
      </c>
      <c s="35" t="s">
        <v>52</v>
      </c>
      <c s="6" t="s">
        <v>7717</v>
      </c>
      <c s="36" t="s">
        <v>54</v>
      </c>
      <c s="37">
        <v>49.726</v>
      </c>
      <c s="36">
        <v>0.0032</v>
      </c>
      <c s="36">
        <f>ROUND(G1351*H1351,6)</f>
      </c>
      <c r="L1351" s="38">
        <v>0</v>
      </c>
      <c s="32">
        <f>ROUND(ROUND(L1351,2)*ROUND(G1351,3),2)</f>
      </c>
      <c s="36" t="s">
        <v>6619</v>
      </c>
      <c>
        <f>(M1351*21)/100</f>
      </c>
      <c t="s">
        <v>28</v>
      </c>
    </row>
    <row r="1352" spans="1:5" ht="12.75">
      <c r="A1352" s="35" t="s">
        <v>56</v>
      </c>
      <c r="E1352" s="39" t="s">
        <v>52</v>
      </c>
    </row>
    <row r="1353" spans="1:5" ht="12.75">
      <c r="A1353" s="35" t="s">
        <v>57</v>
      </c>
      <c r="E1353" s="40" t="s">
        <v>7718</v>
      </c>
    </row>
    <row r="1354" spans="1:5" ht="12.75">
      <c r="A1354" t="s">
        <v>58</v>
      </c>
      <c r="E1354" s="39" t="s">
        <v>52</v>
      </c>
    </row>
    <row r="1355" spans="1:16" ht="12.75">
      <c r="A1355" t="s">
        <v>49</v>
      </c>
      <c s="34" t="s">
        <v>7719</v>
      </c>
      <c s="34" t="s">
        <v>7720</v>
      </c>
      <c s="35" t="s">
        <v>52</v>
      </c>
      <c s="6" t="s">
        <v>7721</v>
      </c>
      <c s="36" t="s">
        <v>54</v>
      </c>
      <c s="37">
        <v>59.25</v>
      </c>
      <c s="36">
        <v>0</v>
      </c>
      <c s="36">
        <f>ROUND(G1355*H1355,6)</f>
      </c>
      <c r="L1355" s="38">
        <v>0</v>
      </c>
      <c s="32">
        <f>ROUND(ROUND(L1355,2)*ROUND(G1355,3),2)</f>
      </c>
      <c s="36" t="s">
        <v>6619</v>
      </c>
      <c>
        <f>(M1355*21)/100</f>
      </c>
      <c t="s">
        <v>28</v>
      </c>
    </row>
    <row r="1356" spans="1:5" ht="12.75">
      <c r="A1356" s="35" t="s">
        <v>56</v>
      </c>
      <c r="E1356" s="39" t="s">
        <v>52</v>
      </c>
    </row>
    <row r="1357" spans="1:5" ht="102">
      <c r="A1357" s="35" t="s">
        <v>57</v>
      </c>
      <c r="E1357" s="40" t="s">
        <v>7722</v>
      </c>
    </row>
    <row r="1358" spans="1:5" ht="12.75">
      <c r="A1358" t="s">
        <v>58</v>
      </c>
      <c r="E1358" s="39" t="s">
        <v>52</v>
      </c>
    </row>
    <row r="1359" spans="1:16" ht="12.75">
      <c r="A1359" t="s">
        <v>49</v>
      </c>
      <c s="34" t="s">
        <v>7723</v>
      </c>
      <c s="34" t="s">
        <v>7724</v>
      </c>
      <c s="35" t="s">
        <v>52</v>
      </c>
      <c s="6" t="s">
        <v>7725</v>
      </c>
      <c s="36" t="s">
        <v>54</v>
      </c>
      <c s="37">
        <v>43.24</v>
      </c>
      <c s="36">
        <v>3E-05</v>
      </c>
      <c s="36">
        <f>ROUND(G1359*H1359,6)</f>
      </c>
      <c r="L1359" s="38">
        <v>0</v>
      </c>
      <c s="32">
        <f>ROUND(ROUND(L1359,2)*ROUND(G1359,3),2)</f>
      </c>
      <c s="36" t="s">
        <v>6619</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7726</v>
      </c>
      <c s="34" t="s">
        <v>7727</v>
      </c>
      <c s="35" t="s">
        <v>52</v>
      </c>
      <c s="6" t="s">
        <v>7728</v>
      </c>
      <c s="36" t="s">
        <v>54</v>
      </c>
      <c s="37">
        <v>43.24</v>
      </c>
      <c s="36">
        <v>0.0004</v>
      </c>
      <c s="36">
        <f>ROUND(G1363*H1363,6)</f>
      </c>
      <c r="L1363" s="38">
        <v>0</v>
      </c>
      <c s="32">
        <f>ROUND(ROUND(L1363,2)*ROUND(G1363,3),2)</f>
      </c>
      <c s="36" t="s">
        <v>6619</v>
      </c>
      <c>
        <f>(M1363*21)/100</f>
      </c>
      <c t="s">
        <v>28</v>
      </c>
    </row>
    <row r="1364" spans="1:5" ht="12.75">
      <c r="A1364" s="35" t="s">
        <v>56</v>
      </c>
      <c r="E1364" s="39" t="s">
        <v>52</v>
      </c>
    </row>
    <row r="1365" spans="1:5" ht="76.5">
      <c r="A1365" s="35" t="s">
        <v>57</v>
      </c>
      <c r="E1365" s="40" t="s">
        <v>7729</v>
      </c>
    </row>
    <row r="1366" spans="1:5" ht="12.75">
      <c r="A1366" t="s">
        <v>58</v>
      </c>
      <c r="E1366" s="39" t="s">
        <v>52</v>
      </c>
    </row>
    <row r="1367" spans="1:16" ht="25.5">
      <c r="A1367" t="s">
        <v>49</v>
      </c>
      <c s="34" t="s">
        <v>7730</v>
      </c>
      <c s="34" t="s">
        <v>7731</v>
      </c>
      <c s="35" t="s">
        <v>52</v>
      </c>
      <c s="6" t="s">
        <v>7732</v>
      </c>
      <c s="36" t="s">
        <v>54</v>
      </c>
      <c s="37">
        <v>16.01</v>
      </c>
      <c s="36">
        <v>0.00025</v>
      </c>
      <c s="36">
        <f>ROUND(G1367*H1367,6)</f>
      </c>
      <c r="L1367" s="38">
        <v>0</v>
      </c>
      <c s="32">
        <f>ROUND(ROUND(L1367,2)*ROUND(G1367,3),2)</f>
      </c>
      <c s="36" t="s">
        <v>6619</v>
      </c>
      <c>
        <f>(M1367*21)/100</f>
      </c>
      <c t="s">
        <v>28</v>
      </c>
    </row>
    <row r="1368" spans="1:5" ht="12.75">
      <c r="A1368" s="35" t="s">
        <v>56</v>
      </c>
      <c r="E1368" s="39" t="s">
        <v>52</v>
      </c>
    </row>
    <row r="1369" spans="1:5" ht="12.75">
      <c r="A1369" s="35" t="s">
        <v>57</v>
      </c>
      <c r="E1369" s="40" t="s">
        <v>7733</v>
      </c>
    </row>
    <row r="1370" spans="1:5" ht="12.75">
      <c r="A1370" t="s">
        <v>58</v>
      </c>
      <c r="E1370" s="39" t="s">
        <v>52</v>
      </c>
    </row>
    <row r="1371" spans="1:16" ht="12.75">
      <c r="A1371" t="s">
        <v>49</v>
      </c>
      <c s="34" t="s">
        <v>7734</v>
      </c>
      <c s="34" t="s">
        <v>7735</v>
      </c>
      <c s="35" t="s">
        <v>52</v>
      </c>
      <c s="6" t="s">
        <v>7736</v>
      </c>
      <c s="36" t="s">
        <v>105</v>
      </c>
      <c s="37">
        <v>61.9</v>
      </c>
      <c s="36">
        <v>1E-05</v>
      </c>
      <c s="36">
        <f>ROUND(G1371*H1371,6)</f>
      </c>
      <c r="L1371" s="38">
        <v>0</v>
      </c>
      <c s="32">
        <f>ROUND(ROUND(L1371,2)*ROUND(G1371,3),2)</f>
      </c>
      <c s="36" t="s">
        <v>6619</v>
      </c>
      <c>
        <f>(M1371*21)/100</f>
      </c>
      <c t="s">
        <v>28</v>
      </c>
    </row>
    <row r="1372" spans="1:5" ht="12.75">
      <c r="A1372" s="35" t="s">
        <v>56</v>
      </c>
      <c r="E1372" s="39" t="s">
        <v>52</v>
      </c>
    </row>
    <row r="1373" spans="1:5" ht="89.25">
      <c r="A1373" s="35" t="s">
        <v>57</v>
      </c>
      <c r="E1373" s="40" t="s">
        <v>7737</v>
      </c>
    </row>
    <row r="1374" spans="1:5" ht="12.75">
      <c r="A1374" t="s">
        <v>58</v>
      </c>
      <c r="E1374" s="39" t="s">
        <v>52</v>
      </c>
    </row>
    <row r="1375" spans="1:16" ht="12.75">
      <c r="A1375" t="s">
        <v>49</v>
      </c>
      <c s="34" t="s">
        <v>7738</v>
      </c>
      <c s="34" t="s">
        <v>7739</v>
      </c>
      <c s="35" t="s">
        <v>52</v>
      </c>
      <c s="6" t="s">
        <v>7740</v>
      </c>
      <c s="36" t="s">
        <v>648</v>
      </c>
      <c s="37">
        <v>0.245</v>
      </c>
      <c s="36">
        <v>0</v>
      </c>
      <c s="36">
        <f>ROUND(G1375*H1375,6)</f>
      </c>
      <c r="L1375" s="38">
        <v>0</v>
      </c>
      <c s="32">
        <f>ROUND(ROUND(L1375,2)*ROUND(G1375,3),2)</f>
      </c>
      <c s="36" t="s">
        <v>6619</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7741</v>
      </c>
      <c s="34" t="s">
        <v>7742</v>
      </c>
      <c s="35" t="s">
        <v>52</v>
      </c>
      <c s="6" t="s">
        <v>7743</v>
      </c>
      <c s="36" t="s">
        <v>648</v>
      </c>
      <c s="37">
        <v>0.245</v>
      </c>
      <c s="36">
        <v>0</v>
      </c>
      <c s="36">
        <f>ROUND(G1379*H1379,6)</f>
      </c>
      <c r="L1379" s="38">
        <v>0</v>
      </c>
      <c s="32">
        <f>ROUND(ROUND(L1379,2)*ROUND(G1379,3),2)</f>
      </c>
      <c s="36" t="s">
        <v>6619</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7744</v>
      </c>
      <c r="E1383" s="33" t="s">
        <v>7745</v>
      </c>
      <c r="J1383" s="32">
        <f>0</f>
      </c>
      <c s="32">
        <f>0</f>
      </c>
      <c s="32">
        <f>0+L1384+L1388+L1392+L1396+L1400+L1404+L1408+L1412+L1416+L1420+L1424</f>
      </c>
      <c s="32">
        <f>0+M1384+M1388+M1392+M1396+M1400+M1404+M1408+M1412+M1416+M1420+M1424</f>
      </c>
    </row>
    <row r="1384" spans="1:16" ht="12.75">
      <c r="A1384" t="s">
        <v>49</v>
      </c>
      <c s="34" t="s">
        <v>7746</v>
      </c>
      <c s="34" t="s">
        <v>7747</v>
      </c>
      <c s="35" t="s">
        <v>52</v>
      </c>
      <c s="6" t="s">
        <v>7748</v>
      </c>
      <c s="36" t="s">
        <v>105</v>
      </c>
      <c s="37">
        <v>6.825</v>
      </c>
      <c s="36">
        <v>0.00032</v>
      </c>
      <c s="36">
        <f>ROUND(G1384*H1384,6)</f>
      </c>
      <c r="L1384" s="38">
        <v>0</v>
      </c>
      <c s="32">
        <f>ROUND(ROUND(L1384,2)*ROUND(G1384,3),2)</f>
      </c>
      <c s="36" t="s">
        <v>6619</v>
      </c>
      <c>
        <f>(M1384*21)/100</f>
      </c>
      <c t="s">
        <v>28</v>
      </c>
    </row>
    <row r="1385" spans="1:5" ht="12.75">
      <c r="A1385" s="35" t="s">
        <v>56</v>
      </c>
      <c r="E1385" s="39" t="s">
        <v>52</v>
      </c>
    </row>
    <row r="1386" spans="1:5" ht="12.75">
      <c r="A1386" s="35" t="s">
        <v>57</v>
      </c>
      <c r="E1386" s="40" t="s">
        <v>7749</v>
      </c>
    </row>
    <row r="1387" spans="1:5" ht="12.75">
      <c r="A1387" t="s">
        <v>58</v>
      </c>
      <c r="E1387" s="39" t="s">
        <v>52</v>
      </c>
    </row>
    <row r="1388" spans="1:16" ht="12.75">
      <c r="A1388" t="s">
        <v>49</v>
      </c>
      <c s="34" t="s">
        <v>7750</v>
      </c>
      <c s="34" t="s">
        <v>7751</v>
      </c>
      <c s="35" t="s">
        <v>52</v>
      </c>
      <c s="6" t="s">
        <v>7752</v>
      </c>
      <c s="36" t="s">
        <v>54</v>
      </c>
      <c s="37">
        <v>160.393</v>
      </c>
      <c s="36">
        <v>0.0129</v>
      </c>
      <c s="36">
        <f>ROUND(G1388*H1388,6)</f>
      </c>
      <c r="L1388" s="38">
        <v>0</v>
      </c>
      <c s="32">
        <f>ROUND(ROUND(L1388,2)*ROUND(G1388,3),2)</f>
      </c>
      <c s="36" t="s">
        <v>6619</v>
      </c>
      <c>
        <f>(M1388*21)/100</f>
      </c>
      <c t="s">
        <v>28</v>
      </c>
    </row>
    <row r="1389" spans="1:5" ht="12.75">
      <c r="A1389" s="35" t="s">
        <v>56</v>
      </c>
      <c r="E1389" s="39" t="s">
        <v>52</v>
      </c>
    </row>
    <row r="1390" spans="1:5" ht="12.75">
      <c r="A1390" s="35" t="s">
        <v>57</v>
      </c>
      <c r="E1390" s="40" t="s">
        <v>7753</v>
      </c>
    </row>
    <row r="1391" spans="1:5" ht="12.75">
      <c r="A1391" t="s">
        <v>58</v>
      </c>
      <c r="E1391" s="39" t="s">
        <v>52</v>
      </c>
    </row>
    <row r="1392" spans="1:16" ht="12.75">
      <c r="A1392" t="s">
        <v>49</v>
      </c>
      <c s="34" t="s">
        <v>7754</v>
      </c>
      <c s="34" t="s">
        <v>7755</v>
      </c>
      <c s="35" t="s">
        <v>52</v>
      </c>
      <c s="6" t="s">
        <v>7756</v>
      </c>
      <c s="36" t="s">
        <v>54</v>
      </c>
      <c s="37">
        <v>145.622</v>
      </c>
      <c s="36">
        <v>0</v>
      </c>
      <c s="36">
        <f>ROUND(G1392*H1392,6)</f>
      </c>
      <c r="L1392" s="38">
        <v>0</v>
      </c>
      <c s="32">
        <f>ROUND(ROUND(L1392,2)*ROUND(G1392,3),2)</f>
      </c>
      <c s="36" t="s">
        <v>6619</v>
      </c>
      <c>
        <f>(M1392*21)/100</f>
      </c>
      <c t="s">
        <v>28</v>
      </c>
    </row>
    <row r="1393" spans="1:5" ht="12.75">
      <c r="A1393" s="35" t="s">
        <v>56</v>
      </c>
      <c r="E1393" s="39" t="s">
        <v>52</v>
      </c>
    </row>
    <row r="1394" spans="1:5" ht="127.5">
      <c r="A1394" s="35" t="s">
        <v>57</v>
      </c>
      <c r="E1394" s="40" t="s">
        <v>7757</v>
      </c>
    </row>
    <row r="1395" spans="1:5" ht="12.75">
      <c r="A1395" t="s">
        <v>58</v>
      </c>
      <c r="E1395" s="39" t="s">
        <v>52</v>
      </c>
    </row>
    <row r="1396" spans="1:16" ht="12.75">
      <c r="A1396" t="s">
        <v>49</v>
      </c>
      <c s="34" t="s">
        <v>7758</v>
      </c>
      <c s="34" t="s">
        <v>7759</v>
      </c>
      <c s="35" t="s">
        <v>52</v>
      </c>
      <c s="6" t="s">
        <v>7760</v>
      </c>
      <c s="36" t="s">
        <v>54</v>
      </c>
      <c s="37">
        <v>145.622</v>
      </c>
      <c s="36">
        <v>0.0003</v>
      </c>
      <c s="36">
        <f>ROUND(G1396*H1396,6)</f>
      </c>
      <c r="L1396" s="38">
        <v>0</v>
      </c>
      <c s="32">
        <f>ROUND(ROUND(L1396,2)*ROUND(G1396,3),2)</f>
      </c>
      <c s="36" t="s">
        <v>6619</v>
      </c>
      <c>
        <f>(M1396*21)/100</f>
      </c>
      <c t="s">
        <v>28</v>
      </c>
    </row>
    <row r="1397" spans="1:5" ht="12.75">
      <c r="A1397" s="35" t="s">
        <v>56</v>
      </c>
      <c r="E1397" s="39" t="s">
        <v>52</v>
      </c>
    </row>
    <row r="1398" spans="1:5" ht="127.5">
      <c r="A1398" s="35" t="s">
        <v>57</v>
      </c>
      <c r="E1398" s="40" t="s">
        <v>7757</v>
      </c>
    </row>
    <row r="1399" spans="1:5" ht="12.75">
      <c r="A1399" t="s">
        <v>58</v>
      </c>
      <c r="E1399" s="39" t="s">
        <v>52</v>
      </c>
    </row>
    <row r="1400" spans="1:16" ht="12.75">
      <c r="A1400" t="s">
        <v>49</v>
      </c>
      <c s="34" t="s">
        <v>7761</v>
      </c>
      <c s="34" t="s">
        <v>7762</v>
      </c>
      <c s="35" t="s">
        <v>52</v>
      </c>
      <c s="6" t="s">
        <v>7763</v>
      </c>
      <c s="36" t="s">
        <v>54</v>
      </c>
      <c s="37">
        <v>25.41</v>
      </c>
      <c s="36">
        <v>0.0015</v>
      </c>
      <c s="36">
        <f>ROUND(G1400*H1400,6)</f>
      </c>
      <c r="L1400" s="38">
        <v>0</v>
      </c>
      <c s="32">
        <f>ROUND(ROUND(L1400,2)*ROUND(G1400,3),2)</f>
      </c>
      <c s="36" t="s">
        <v>6619</v>
      </c>
      <c>
        <f>(M1400*21)/100</f>
      </c>
      <c t="s">
        <v>28</v>
      </c>
    </row>
    <row r="1401" spans="1:5" ht="12.75">
      <c r="A1401" s="35" t="s">
        <v>56</v>
      </c>
      <c r="E1401" s="39" t="s">
        <v>52</v>
      </c>
    </row>
    <row r="1402" spans="1:5" ht="102">
      <c r="A1402" s="35" t="s">
        <v>57</v>
      </c>
      <c r="E1402" s="40" t="s">
        <v>7764</v>
      </c>
    </row>
    <row r="1403" spans="1:5" ht="12.75">
      <c r="A1403" t="s">
        <v>58</v>
      </c>
      <c r="E1403" s="39" t="s">
        <v>52</v>
      </c>
    </row>
    <row r="1404" spans="1:16" ht="25.5">
      <c r="A1404" t="s">
        <v>49</v>
      </c>
      <c s="34" t="s">
        <v>7765</v>
      </c>
      <c s="34" t="s">
        <v>7766</v>
      </c>
      <c s="35" t="s">
        <v>52</v>
      </c>
      <c s="6" t="s">
        <v>7767</v>
      </c>
      <c s="36" t="s">
        <v>54</v>
      </c>
      <c s="37">
        <v>145.812</v>
      </c>
      <c s="36">
        <v>0.00605</v>
      </c>
      <c s="36">
        <f>ROUND(G1404*H1404,6)</f>
      </c>
      <c r="L1404" s="38">
        <v>0</v>
      </c>
      <c s="32">
        <f>ROUND(ROUND(L1404,2)*ROUND(G1404,3),2)</f>
      </c>
      <c s="36" t="s">
        <v>6619</v>
      </c>
      <c>
        <f>(M1404*21)/100</f>
      </c>
      <c t="s">
        <v>28</v>
      </c>
    </row>
    <row r="1405" spans="1:5" ht="12.75">
      <c r="A1405" s="35" t="s">
        <v>56</v>
      </c>
      <c r="E1405" s="39" t="s">
        <v>52</v>
      </c>
    </row>
    <row r="1406" spans="1:5" ht="140.25">
      <c r="A1406" s="35" t="s">
        <v>57</v>
      </c>
      <c r="E1406" s="40" t="s">
        <v>7768</v>
      </c>
    </row>
    <row r="1407" spans="1:5" ht="12.75">
      <c r="A1407" t="s">
        <v>58</v>
      </c>
      <c r="E1407" s="39" t="s">
        <v>52</v>
      </c>
    </row>
    <row r="1408" spans="1:16" ht="12.75">
      <c r="A1408" t="s">
        <v>49</v>
      </c>
      <c s="34" t="s">
        <v>7769</v>
      </c>
      <c s="34" t="s">
        <v>7770</v>
      </c>
      <c s="35" t="s">
        <v>52</v>
      </c>
      <c s="6" t="s">
        <v>7771</v>
      </c>
      <c s="36" t="s">
        <v>105</v>
      </c>
      <c s="37">
        <v>6.5</v>
      </c>
      <c s="36">
        <v>0.00018</v>
      </c>
      <c s="36">
        <f>ROUND(G1408*H1408,6)</f>
      </c>
      <c r="L1408" s="38">
        <v>0</v>
      </c>
      <c s="32">
        <f>ROUND(ROUND(L1408,2)*ROUND(G1408,3),2)</f>
      </c>
      <c s="36" t="s">
        <v>6619</v>
      </c>
      <c>
        <f>(M1408*21)/100</f>
      </c>
      <c t="s">
        <v>28</v>
      </c>
    </row>
    <row r="1409" spans="1:5" ht="12.75">
      <c r="A1409" s="35" t="s">
        <v>56</v>
      </c>
      <c r="E1409" s="39" t="s">
        <v>52</v>
      </c>
    </row>
    <row r="1410" spans="1:5" ht="63.75">
      <c r="A1410" s="35" t="s">
        <v>57</v>
      </c>
      <c r="E1410" s="40" t="s">
        <v>7772</v>
      </c>
    </row>
    <row r="1411" spans="1:5" ht="12.75">
      <c r="A1411" t="s">
        <v>58</v>
      </c>
      <c r="E1411" s="39" t="s">
        <v>52</v>
      </c>
    </row>
    <row r="1412" spans="1:16" ht="12.75">
      <c r="A1412" t="s">
        <v>49</v>
      </c>
      <c s="34" t="s">
        <v>7773</v>
      </c>
      <c s="34" t="s">
        <v>7774</v>
      </c>
      <c s="35" t="s">
        <v>52</v>
      </c>
      <c s="6" t="s">
        <v>7775</v>
      </c>
      <c s="36" t="s">
        <v>648</v>
      </c>
      <c s="37">
        <v>4.114</v>
      </c>
      <c s="36">
        <v>0</v>
      </c>
      <c s="36">
        <f>ROUND(G1412*H1412,6)</f>
      </c>
      <c r="L1412" s="38">
        <v>0</v>
      </c>
      <c s="32">
        <f>ROUND(ROUND(L1412,2)*ROUND(G1412,3),2)</f>
      </c>
      <c s="36" t="s">
        <v>6619</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7776</v>
      </c>
      <c s="34" t="s">
        <v>7777</v>
      </c>
      <c s="35" t="s">
        <v>52</v>
      </c>
      <c s="6" t="s">
        <v>7778</v>
      </c>
      <c s="36" t="s">
        <v>648</v>
      </c>
      <c s="37">
        <v>4.114</v>
      </c>
      <c s="36">
        <v>0</v>
      </c>
      <c s="36">
        <f>ROUND(G1416*H1416,6)</f>
      </c>
      <c r="L1416" s="38">
        <v>0</v>
      </c>
      <c s="32">
        <f>ROUND(ROUND(L1416,2)*ROUND(G1416,3),2)</f>
      </c>
      <c s="36" t="s">
        <v>6619</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7779</v>
      </c>
      <c s="34" t="s">
        <v>7780</v>
      </c>
      <c s="35" t="s">
        <v>52</v>
      </c>
      <c s="6" t="s">
        <v>7781</v>
      </c>
      <c s="36" t="s">
        <v>54</v>
      </c>
      <c s="37">
        <v>145.622</v>
      </c>
      <c s="36">
        <v>0.0045</v>
      </c>
      <c s="36">
        <f>ROUND(G1420*H1420,6)</f>
      </c>
      <c r="L1420" s="38">
        <v>0</v>
      </c>
      <c s="32">
        <f>ROUND(ROUND(L1420,2)*ROUND(G1420,3),2)</f>
      </c>
      <c s="36" t="s">
        <v>1063</v>
      </c>
      <c>
        <f>(M1420*21)/100</f>
      </c>
      <c t="s">
        <v>28</v>
      </c>
    </row>
    <row r="1421" spans="1:5" ht="12.75">
      <c r="A1421" s="35" t="s">
        <v>56</v>
      </c>
      <c r="E1421" s="39" t="s">
        <v>52</v>
      </c>
    </row>
    <row r="1422" spans="1:5" ht="127.5">
      <c r="A1422" s="35" t="s">
        <v>57</v>
      </c>
      <c r="E1422" s="40" t="s">
        <v>7757</v>
      </c>
    </row>
    <row r="1423" spans="1:5" ht="12.75">
      <c r="A1423" t="s">
        <v>58</v>
      </c>
      <c r="E1423" s="39" t="s">
        <v>52</v>
      </c>
    </row>
    <row r="1424" spans="1:16" ht="25.5">
      <c r="A1424" t="s">
        <v>49</v>
      </c>
      <c s="34" t="s">
        <v>7782</v>
      </c>
      <c s="34" t="s">
        <v>7783</v>
      </c>
      <c s="35" t="s">
        <v>52</v>
      </c>
      <c s="6" t="s">
        <v>7784</v>
      </c>
      <c s="36" t="s">
        <v>54</v>
      </c>
      <c s="37">
        <v>291.244</v>
      </c>
      <c s="36">
        <v>0.00145</v>
      </c>
      <c s="36">
        <f>ROUND(G1424*H1424,6)</f>
      </c>
      <c r="L1424" s="38">
        <v>0</v>
      </c>
      <c s="32">
        <f>ROUND(ROUND(L1424,2)*ROUND(G1424,3),2)</f>
      </c>
      <c s="36" t="s">
        <v>1063</v>
      </c>
      <c>
        <f>(M1424*21)/100</f>
      </c>
      <c t="s">
        <v>28</v>
      </c>
    </row>
    <row r="1425" spans="1:5" ht="12.75">
      <c r="A1425" s="35" t="s">
        <v>56</v>
      </c>
      <c r="E1425" s="39" t="s">
        <v>52</v>
      </c>
    </row>
    <row r="1426" spans="1:5" ht="12.75">
      <c r="A1426" s="35" t="s">
        <v>57</v>
      </c>
      <c r="E1426" s="40" t="s">
        <v>7785</v>
      </c>
    </row>
    <row r="1427" spans="1:5" ht="12.75">
      <c r="A1427" t="s">
        <v>58</v>
      </c>
      <c r="E1427" s="39" t="s">
        <v>52</v>
      </c>
    </row>
    <row r="1428" spans="1:13" ht="12.75">
      <c r="A1428" t="s">
        <v>47</v>
      </c>
      <c r="C1428" s="31" t="s">
        <v>5099</v>
      </c>
      <c r="E1428" s="33" t="s">
        <v>7786</v>
      </c>
      <c r="J1428" s="32">
        <f>0</f>
      </c>
      <c s="32">
        <f>0</f>
      </c>
      <c s="32">
        <f>0+L1429+L1433+L1437+L1441+L1445+L1449+L1453+L1457</f>
      </c>
      <c s="32">
        <f>0+M1429+M1433+M1437+M1441+M1445+M1449+M1453+M1457</f>
      </c>
    </row>
    <row r="1429" spans="1:16" ht="12.75">
      <c r="A1429" t="s">
        <v>49</v>
      </c>
      <c s="34" t="s">
        <v>7787</v>
      </c>
      <c s="34" t="s">
        <v>7788</v>
      </c>
      <c s="35" t="s">
        <v>52</v>
      </c>
      <c s="6" t="s">
        <v>7789</v>
      </c>
      <c s="36" t="s">
        <v>105</v>
      </c>
      <c s="37">
        <v>1.2</v>
      </c>
      <c s="36">
        <v>0.00021</v>
      </c>
      <c s="36">
        <f>ROUND(G1429*H1429,6)</f>
      </c>
      <c r="L1429" s="38">
        <v>0</v>
      </c>
      <c s="32">
        <f>ROUND(ROUND(L1429,2)*ROUND(G1429,3),2)</f>
      </c>
      <c s="36" t="s">
        <v>6619</v>
      </c>
      <c>
        <f>(M1429*21)/100</f>
      </c>
      <c t="s">
        <v>28</v>
      </c>
    </row>
    <row r="1430" spans="1:5" ht="12.75">
      <c r="A1430" s="35" t="s">
        <v>56</v>
      </c>
      <c r="E1430" s="39" t="s">
        <v>52</v>
      </c>
    </row>
    <row r="1431" spans="1:5" ht="12.75">
      <c r="A1431" s="35" t="s">
        <v>57</v>
      </c>
      <c r="E1431" s="40" t="s">
        <v>7790</v>
      </c>
    </row>
    <row r="1432" spans="1:5" ht="12.75">
      <c r="A1432" t="s">
        <v>58</v>
      </c>
      <c r="E1432" s="39" t="s">
        <v>52</v>
      </c>
    </row>
    <row r="1433" spans="1:16" ht="12.75">
      <c r="A1433" t="s">
        <v>49</v>
      </c>
      <c s="34" t="s">
        <v>7791</v>
      </c>
      <c s="34" t="s">
        <v>7792</v>
      </c>
      <c s="35" t="s">
        <v>52</v>
      </c>
      <c s="6" t="s">
        <v>7793</v>
      </c>
      <c s="36" t="s">
        <v>54</v>
      </c>
      <c s="37">
        <v>25.64</v>
      </c>
      <c s="36">
        <v>7E-05</v>
      </c>
      <c s="36">
        <f>ROUND(G1433*H1433,6)</f>
      </c>
      <c r="L1433" s="38">
        <v>0</v>
      </c>
      <c s="32">
        <f>ROUND(ROUND(L1433,2)*ROUND(G1433,3),2)</f>
      </c>
      <c s="36" t="s">
        <v>6619</v>
      </c>
      <c>
        <f>(M1433*21)/100</f>
      </c>
      <c t="s">
        <v>28</v>
      </c>
    </row>
    <row r="1434" spans="1:5" ht="12.75">
      <c r="A1434" s="35" t="s">
        <v>56</v>
      </c>
      <c r="E1434" s="39" t="s">
        <v>52</v>
      </c>
    </row>
    <row r="1435" spans="1:5" ht="242.25">
      <c r="A1435" s="35" t="s">
        <v>57</v>
      </c>
      <c r="E1435" s="40" t="s">
        <v>7794</v>
      </c>
    </row>
    <row r="1436" spans="1:5" ht="12.75">
      <c r="A1436" t="s">
        <v>58</v>
      </c>
      <c r="E1436" s="39" t="s">
        <v>52</v>
      </c>
    </row>
    <row r="1437" spans="1:16" ht="25.5">
      <c r="A1437" t="s">
        <v>49</v>
      </c>
      <c s="34" t="s">
        <v>7795</v>
      </c>
      <c s="34" t="s">
        <v>7796</v>
      </c>
      <c s="35" t="s">
        <v>52</v>
      </c>
      <c s="6" t="s">
        <v>7797</v>
      </c>
      <c s="36" t="s">
        <v>54</v>
      </c>
      <c s="37">
        <v>25.64</v>
      </c>
      <c s="36">
        <v>0.00014</v>
      </c>
      <c s="36">
        <f>ROUND(G1437*H1437,6)</f>
      </c>
      <c r="L1437" s="38">
        <v>0</v>
      </c>
      <c s="32">
        <f>ROUND(ROUND(L1437,2)*ROUND(G1437,3),2)</f>
      </c>
      <c s="36" t="s">
        <v>6619</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7798</v>
      </c>
      <c s="34" t="s">
        <v>7799</v>
      </c>
      <c s="35" t="s">
        <v>52</v>
      </c>
      <c s="6" t="s">
        <v>7800</v>
      </c>
      <c s="36" t="s">
        <v>54</v>
      </c>
      <c s="37">
        <v>25.64</v>
      </c>
      <c s="36">
        <v>0.00014</v>
      </c>
      <c s="36">
        <f>ROUND(G1441*H1441,6)</f>
      </c>
      <c r="L1441" s="38">
        <v>0</v>
      </c>
      <c s="32">
        <f>ROUND(ROUND(L1441,2)*ROUND(G1441,3),2)</f>
      </c>
      <c s="36" t="s">
        <v>6619</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7801</v>
      </c>
      <c s="34" t="s">
        <v>7802</v>
      </c>
      <c s="35" t="s">
        <v>52</v>
      </c>
      <c s="6" t="s">
        <v>7803</v>
      </c>
      <c s="36" t="s">
        <v>54</v>
      </c>
      <c s="37">
        <v>25.64</v>
      </c>
      <c s="36">
        <v>0.00014</v>
      </c>
      <c s="36">
        <f>ROUND(G1445*H1445,6)</f>
      </c>
      <c r="L1445" s="38">
        <v>0</v>
      </c>
      <c s="32">
        <f>ROUND(ROUND(L1445,2)*ROUND(G1445,3),2)</f>
      </c>
      <c s="36" t="s">
        <v>6619</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7804</v>
      </c>
      <c s="34" t="s">
        <v>7805</v>
      </c>
      <c s="35" t="s">
        <v>52</v>
      </c>
      <c s="6" t="s">
        <v>7806</v>
      </c>
      <c s="36" t="s">
        <v>54</v>
      </c>
      <c s="37">
        <v>43.3</v>
      </c>
      <c s="36">
        <v>0.00029</v>
      </c>
      <c s="36">
        <f>ROUND(G1449*H1449,6)</f>
      </c>
      <c r="L1449" s="38">
        <v>0</v>
      </c>
      <c s="32">
        <f>ROUND(ROUND(L1449,2)*ROUND(G1449,3),2)</f>
      </c>
      <c s="36" t="s">
        <v>6619</v>
      </c>
      <c>
        <f>(M1449*21)/100</f>
      </c>
      <c t="s">
        <v>28</v>
      </c>
    </row>
    <row r="1450" spans="1:5" ht="12.75">
      <c r="A1450" s="35" t="s">
        <v>56</v>
      </c>
      <c r="E1450" s="39" t="s">
        <v>52</v>
      </c>
    </row>
    <row r="1451" spans="1:5" ht="63.75">
      <c r="A1451" s="35" t="s">
        <v>57</v>
      </c>
      <c r="E1451" s="40" t="s">
        <v>7807</v>
      </c>
    </row>
    <row r="1452" spans="1:5" ht="12.75">
      <c r="A1452" t="s">
        <v>58</v>
      </c>
      <c r="E1452" s="39" t="s">
        <v>52</v>
      </c>
    </row>
    <row r="1453" spans="1:16" ht="12.75">
      <c r="A1453" t="s">
        <v>49</v>
      </c>
      <c s="34" t="s">
        <v>7808</v>
      </c>
      <c s="34" t="s">
        <v>7809</v>
      </c>
      <c s="35" t="s">
        <v>52</v>
      </c>
      <c s="6" t="s">
        <v>7810</v>
      </c>
      <c s="36" t="s">
        <v>54</v>
      </c>
      <c s="37">
        <v>43.3</v>
      </c>
      <c s="36">
        <v>0.00066</v>
      </c>
      <c s="36">
        <f>ROUND(G1453*H1453,6)</f>
      </c>
      <c r="L1453" s="38">
        <v>0</v>
      </c>
      <c s="32">
        <f>ROUND(ROUND(L1453,2)*ROUND(G1453,3),2)</f>
      </c>
      <c s="36" t="s">
        <v>6619</v>
      </c>
      <c>
        <f>(M1453*21)/100</f>
      </c>
      <c t="s">
        <v>28</v>
      </c>
    </row>
    <row r="1454" spans="1:5" ht="12.75">
      <c r="A1454" s="35" t="s">
        <v>56</v>
      </c>
      <c r="E1454" s="39" t="s">
        <v>52</v>
      </c>
    </row>
    <row r="1455" spans="1:5" ht="63.75">
      <c r="A1455" s="35" t="s">
        <v>57</v>
      </c>
      <c r="E1455" s="40" t="s">
        <v>7807</v>
      </c>
    </row>
    <row r="1456" spans="1:5" ht="12.75">
      <c r="A1456" t="s">
        <v>58</v>
      </c>
      <c r="E1456" s="39" t="s">
        <v>52</v>
      </c>
    </row>
    <row r="1457" spans="1:16" ht="12.75">
      <c r="A1457" t="s">
        <v>49</v>
      </c>
      <c s="34" t="s">
        <v>7811</v>
      </c>
      <c s="34" t="s">
        <v>7812</v>
      </c>
      <c s="35" t="s">
        <v>52</v>
      </c>
      <c s="6" t="s">
        <v>7813</v>
      </c>
      <c s="36" t="s">
        <v>54</v>
      </c>
      <c s="37">
        <v>33.22</v>
      </c>
      <c s="36">
        <v>0.0025</v>
      </c>
      <c s="36">
        <f>ROUND(G1457*H1457,6)</f>
      </c>
      <c r="L1457" s="38">
        <v>0</v>
      </c>
      <c s="32">
        <f>ROUND(ROUND(L1457,2)*ROUND(G1457,3),2)</f>
      </c>
      <c s="36" t="s">
        <v>6619</v>
      </c>
      <c>
        <f>(M1457*21)/100</f>
      </c>
      <c t="s">
        <v>28</v>
      </c>
    </row>
    <row r="1458" spans="1:5" ht="12.75">
      <c r="A1458" s="35" t="s">
        <v>56</v>
      </c>
      <c r="E1458" s="39" t="s">
        <v>52</v>
      </c>
    </row>
    <row r="1459" spans="1:5" ht="51">
      <c r="A1459" s="35" t="s">
        <v>57</v>
      </c>
      <c r="E1459" s="40" t="s">
        <v>7814</v>
      </c>
    </row>
    <row r="1460" spans="1:5" ht="12.75">
      <c r="A1460" t="s">
        <v>58</v>
      </c>
      <c r="E1460" s="39" t="s">
        <v>52</v>
      </c>
    </row>
    <row r="1461" spans="1:13" ht="12.75">
      <c r="A1461" t="s">
        <v>47</v>
      </c>
      <c r="C1461" s="31" t="s">
        <v>7815</v>
      </c>
      <c r="E1461" s="33" t="s">
        <v>7816</v>
      </c>
      <c r="J1461" s="32">
        <f>0</f>
      </c>
      <c s="32">
        <f>0</f>
      </c>
      <c s="32">
        <f>0+L1462+L1466+L1470</f>
      </c>
      <c s="32">
        <f>0+M1462+M1466+M1470</f>
      </c>
    </row>
    <row r="1462" spans="1:16" ht="12.75">
      <c r="A1462" t="s">
        <v>49</v>
      </c>
      <c s="34" t="s">
        <v>7817</v>
      </c>
      <c s="34" t="s">
        <v>7818</v>
      </c>
      <c s="35" t="s">
        <v>52</v>
      </c>
      <c s="6" t="s">
        <v>7819</v>
      </c>
      <c s="36" t="s">
        <v>54</v>
      </c>
      <c s="37">
        <v>766.302</v>
      </c>
      <c s="36">
        <v>0</v>
      </c>
      <c s="36">
        <f>ROUND(G1462*H1462,6)</f>
      </c>
      <c r="L1462" s="38">
        <v>0</v>
      </c>
      <c s="32">
        <f>ROUND(ROUND(L1462,2)*ROUND(G1462,3),2)</f>
      </c>
      <c s="36" t="s">
        <v>6619</v>
      </c>
      <c>
        <f>(M1462*21)/100</f>
      </c>
      <c t="s">
        <v>28</v>
      </c>
    </row>
    <row r="1463" spans="1:5" ht="12.75">
      <c r="A1463" s="35" t="s">
        <v>56</v>
      </c>
      <c r="E1463" s="39" t="s">
        <v>52</v>
      </c>
    </row>
    <row r="1464" spans="1:5" ht="127.5">
      <c r="A1464" s="35" t="s">
        <v>57</v>
      </c>
      <c r="E1464" s="40" t="s">
        <v>7820</v>
      </c>
    </row>
    <row r="1465" spans="1:5" ht="12.75">
      <c r="A1465" t="s">
        <v>58</v>
      </c>
      <c r="E1465" s="39" t="s">
        <v>52</v>
      </c>
    </row>
    <row r="1466" spans="1:16" ht="25.5">
      <c r="A1466" t="s">
        <v>49</v>
      </c>
      <c s="34" t="s">
        <v>7821</v>
      </c>
      <c s="34" t="s">
        <v>7822</v>
      </c>
      <c s="35" t="s">
        <v>52</v>
      </c>
      <c s="6" t="s">
        <v>7823</v>
      </c>
      <c s="36" t="s">
        <v>54</v>
      </c>
      <c s="37">
        <v>109.4</v>
      </c>
      <c s="36">
        <v>0.00029</v>
      </c>
      <c s="36">
        <f>ROUND(G1466*H1466,6)</f>
      </c>
      <c r="L1466" s="38">
        <v>0</v>
      </c>
      <c s="32">
        <f>ROUND(ROUND(L1466,2)*ROUND(G1466,3),2)</f>
      </c>
      <c s="36" t="s">
        <v>6619</v>
      </c>
      <c>
        <f>(M1466*21)/100</f>
      </c>
      <c t="s">
        <v>28</v>
      </c>
    </row>
    <row r="1467" spans="1:5" ht="12.75">
      <c r="A1467" s="35" t="s">
        <v>56</v>
      </c>
      <c r="E1467" s="39" t="s">
        <v>52</v>
      </c>
    </row>
    <row r="1468" spans="1:5" ht="89.25">
      <c r="A1468" s="35" t="s">
        <v>57</v>
      </c>
      <c r="E1468" s="40" t="s">
        <v>7824</v>
      </c>
    </row>
    <row r="1469" spans="1:5" ht="12.75">
      <c r="A1469" t="s">
        <v>58</v>
      </c>
      <c r="E1469" s="39" t="s">
        <v>52</v>
      </c>
    </row>
    <row r="1470" spans="1:16" ht="25.5">
      <c r="A1470" t="s">
        <v>49</v>
      </c>
      <c s="34" t="s">
        <v>7825</v>
      </c>
      <c s="34" t="s">
        <v>7826</v>
      </c>
      <c s="35" t="s">
        <v>52</v>
      </c>
      <c s="6" t="s">
        <v>7827</v>
      </c>
      <c s="36" t="s">
        <v>54</v>
      </c>
      <c s="37">
        <v>766.302</v>
      </c>
      <c s="36">
        <v>0.00029</v>
      </c>
      <c s="36">
        <f>ROUND(G1470*H1470,6)</f>
      </c>
      <c r="L1470" s="38">
        <v>0</v>
      </c>
      <c s="32">
        <f>ROUND(ROUND(L1470,2)*ROUND(G1470,3),2)</f>
      </c>
      <c s="36" t="s">
        <v>6619</v>
      </c>
      <c>
        <f>(M1470*21)/100</f>
      </c>
      <c t="s">
        <v>28</v>
      </c>
    </row>
    <row r="1471" spans="1:5" ht="12.75">
      <c r="A1471" s="35" t="s">
        <v>56</v>
      </c>
      <c r="E1471" s="39" t="s">
        <v>52</v>
      </c>
    </row>
    <row r="1472" spans="1:5" ht="127.5">
      <c r="A1472" s="35" t="s">
        <v>57</v>
      </c>
      <c r="E1472" s="40" t="s">
        <v>7828</v>
      </c>
    </row>
    <row r="1473" spans="1:5" ht="12.75">
      <c r="A1473" t="s">
        <v>58</v>
      </c>
      <c r="E1473" s="39" t="s">
        <v>52</v>
      </c>
    </row>
    <row r="1474" spans="1:13" ht="12.75">
      <c r="A1474" t="s">
        <v>47</v>
      </c>
      <c r="C1474" s="31" t="s">
        <v>7829</v>
      </c>
      <c r="E1474" s="33" t="s">
        <v>7830</v>
      </c>
      <c r="J1474" s="32">
        <f>0</f>
      </c>
      <c s="32">
        <f>0</f>
      </c>
      <c s="32">
        <f>0+L1475+L1479+L1483+L1487+L1491+L1495</f>
      </c>
      <c s="32">
        <f>0+M1475+M1479+M1483+M1487+M1491+M1495</f>
      </c>
    </row>
    <row r="1475" spans="1:16" ht="25.5">
      <c r="A1475" t="s">
        <v>49</v>
      </c>
      <c s="34" t="s">
        <v>7831</v>
      </c>
      <c s="34" t="s">
        <v>7832</v>
      </c>
      <c s="35" t="s">
        <v>52</v>
      </c>
      <c s="6" t="s">
        <v>7833</v>
      </c>
      <c s="36" t="s">
        <v>54</v>
      </c>
      <c s="37">
        <v>3.06</v>
      </c>
      <c s="36">
        <v>0.001</v>
      </c>
      <c s="36">
        <f>ROUND(G1475*H1475,6)</f>
      </c>
      <c r="L1475" s="38">
        <v>0</v>
      </c>
      <c s="32">
        <f>ROUND(ROUND(L1475,2)*ROUND(G1475,3),2)</f>
      </c>
      <c s="36" t="s">
        <v>6619</v>
      </c>
      <c>
        <f>(M1475*21)/100</f>
      </c>
      <c t="s">
        <v>28</v>
      </c>
    </row>
    <row r="1476" spans="1:5" ht="25.5">
      <c r="A1476" s="35" t="s">
        <v>56</v>
      </c>
      <c r="E1476" s="39" t="s">
        <v>7834</v>
      </c>
    </row>
    <row r="1477" spans="1:5" ht="12.75">
      <c r="A1477" s="35" t="s">
        <v>57</v>
      </c>
      <c r="E1477" s="40" t="s">
        <v>7835</v>
      </c>
    </row>
    <row r="1478" spans="1:5" ht="178.5">
      <c r="A1478" t="s">
        <v>58</v>
      </c>
      <c r="E1478" s="39" t="s">
        <v>7836</v>
      </c>
    </row>
    <row r="1479" spans="1:16" ht="25.5">
      <c r="A1479" t="s">
        <v>49</v>
      </c>
      <c s="34" t="s">
        <v>7837</v>
      </c>
      <c s="34" t="s">
        <v>7838</v>
      </c>
      <c s="35" t="s">
        <v>52</v>
      </c>
      <c s="6" t="s">
        <v>7839</v>
      </c>
      <c s="36" t="s">
        <v>54</v>
      </c>
      <c s="37">
        <v>7.7</v>
      </c>
      <c s="36">
        <v>0.001</v>
      </c>
      <c s="36">
        <f>ROUND(G1479*H1479,6)</f>
      </c>
      <c r="L1479" s="38">
        <v>0</v>
      </c>
      <c s="32">
        <f>ROUND(ROUND(L1479,2)*ROUND(G1479,3),2)</f>
      </c>
      <c s="36" t="s">
        <v>6619</v>
      </c>
      <c>
        <f>(M1479*21)/100</f>
      </c>
      <c t="s">
        <v>28</v>
      </c>
    </row>
    <row r="1480" spans="1:5" ht="25.5">
      <c r="A1480" s="35" t="s">
        <v>56</v>
      </c>
      <c r="E1480" s="39" t="s">
        <v>7834</v>
      </c>
    </row>
    <row r="1481" spans="1:5" ht="12.75">
      <c r="A1481" s="35" t="s">
        <v>57</v>
      </c>
      <c r="E1481" s="40" t="s">
        <v>7840</v>
      </c>
    </row>
    <row r="1482" spans="1:5" ht="178.5">
      <c r="A1482" t="s">
        <v>58</v>
      </c>
      <c r="E1482" s="39" t="s">
        <v>7841</v>
      </c>
    </row>
    <row r="1483" spans="1:16" ht="12.75">
      <c r="A1483" t="s">
        <v>49</v>
      </c>
      <c s="34" t="s">
        <v>7842</v>
      </c>
      <c s="34" t="s">
        <v>7843</v>
      </c>
      <c s="35" t="s">
        <v>52</v>
      </c>
      <c s="6" t="s">
        <v>7844</v>
      </c>
      <c s="36" t="s">
        <v>67</v>
      </c>
      <c s="37">
        <v>1</v>
      </c>
      <c s="36">
        <v>0</v>
      </c>
      <c s="36">
        <f>ROUND(G1483*H1483,6)</f>
      </c>
      <c r="L1483" s="38">
        <v>0</v>
      </c>
      <c s="32">
        <f>ROUND(ROUND(L1483,2)*ROUND(G1483,3),2)</f>
      </c>
      <c s="36" t="s">
        <v>6619</v>
      </c>
      <c>
        <f>(M1483*21)/100</f>
      </c>
      <c t="s">
        <v>28</v>
      </c>
    </row>
    <row r="1484" spans="1:5" ht="25.5">
      <c r="A1484" s="35" t="s">
        <v>56</v>
      </c>
      <c r="E1484" s="39" t="s">
        <v>7845</v>
      </c>
    </row>
    <row r="1485" spans="1:5" ht="12.75">
      <c r="A1485" s="35" t="s">
        <v>57</v>
      </c>
      <c r="E1485" s="40" t="s">
        <v>7846</v>
      </c>
    </row>
    <row r="1486" spans="1:5" ht="12.75">
      <c r="A1486" t="s">
        <v>58</v>
      </c>
      <c r="E1486" s="39" t="s">
        <v>52</v>
      </c>
    </row>
    <row r="1487" spans="1:16" ht="25.5">
      <c r="A1487" t="s">
        <v>49</v>
      </c>
      <c s="34" t="s">
        <v>7847</v>
      </c>
      <c s="34" t="s">
        <v>7848</v>
      </c>
      <c s="35" t="s">
        <v>52</v>
      </c>
      <c s="6" t="s">
        <v>7849</v>
      </c>
      <c s="36" t="s">
        <v>54</v>
      </c>
      <c s="37">
        <v>36.975</v>
      </c>
      <c s="36">
        <v>0</v>
      </c>
      <c s="36">
        <f>ROUND(G1487*H1487,6)</f>
      </c>
      <c r="L1487" s="38">
        <v>0</v>
      </c>
      <c s="32">
        <f>ROUND(ROUND(L1487,2)*ROUND(G1487,3),2)</f>
      </c>
      <c s="36" t="s">
        <v>6619</v>
      </c>
      <c>
        <f>(M1487*21)/100</f>
      </c>
      <c t="s">
        <v>28</v>
      </c>
    </row>
    <row r="1488" spans="1:5" ht="25.5">
      <c r="A1488" s="35" t="s">
        <v>56</v>
      </c>
      <c r="E1488" s="39" t="s">
        <v>7850</v>
      </c>
    </row>
    <row r="1489" spans="1:5" ht="51">
      <c r="A1489" s="35" t="s">
        <v>57</v>
      </c>
      <c r="E1489" s="40" t="s">
        <v>7851</v>
      </c>
    </row>
    <row r="1490" spans="1:5" ht="178.5">
      <c r="A1490" t="s">
        <v>58</v>
      </c>
      <c r="E1490" s="39" t="s">
        <v>7852</v>
      </c>
    </row>
    <row r="1491" spans="1:16" ht="25.5">
      <c r="A1491" t="s">
        <v>49</v>
      </c>
      <c s="34" t="s">
        <v>7853</v>
      </c>
      <c s="34" t="s">
        <v>7854</v>
      </c>
      <c s="35" t="s">
        <v>52</v>
      </c>
      <c s="6" t="s">
        <v>7855</v>
      </c>
      <c s="36" t="s">
        <v>67</v>
      </c>
      <c s="37">
        <v>12</v>
      </c>
      <c s="36">
        <v>0</v>
      </c>
      <c s="36">
        <f>ROUND(G1491*H1491,6)</f>
      </c>
      <c r="L1491" s="38">
        <v>0</v>
      </c>
      <c s="32">
        <f>ROUND(ROUND(L1491,2)*ROUND(G1491,3),2)</f>
      </c>
      <c s="36" t="s">
        <v>6619</v>
      </c>
      <c>
        <f>(M1491*21)/100</f>
      </c>
      <c t="s">
        <v>28</v>
      </c>
    </row>
    <row r="1492" spans="1:5" ht="25.5">
      <c r="A1492" s="35" t="s">
        <v>56</v>
      </c>
      <c r="E1492" s="39" t="s">
        <v>7845</v>
      </c>
    </row>
    <row r="1493" spans="1:5" ht="51">
      <c r="A1493" s="35" t="s">
        <v>57</v>
      </c>
      <c r="E1493" s="40" t="s">
        <v>7856</v>
      </c>
    </row>
    <row r="1494" spans="1:5" ht="12.75">
      <c r="A1494" t="s">
        <v>58</v>
      </c>
      <c r="E1494" s="39" t="s">
        <v>52</v>
      </c>
    </row>
    <row r="1495" spans="1:16" ht="12.75">
      <c r="A1495" t="s">
        <v>49</v>
      </c>
      <c s="34" t="s">
        <v>7857</v>
      </c>
      <c s="34" t="s">
        <v>7858</v>
      </c>
      <c s="35" t="s">
        <v>52</v>
      </c>
      <c s="6" t="s">
        <v>7859</v>
      </c>
      <c s="36" t="s">
        <v>67</v>
      </c>
      <c s="37">
        <v>1</v>
      </c>
      <c s="36">
        <v>0</v>
      </c>
      <c s="36">
        <f>ROUND(G1495*H1495,6)</f>
      </c>
      <c r="L1495" s="38">
        <v>0</v>
      </c>
      <c s="32">
        <f>ROUND(ROUND(L1495,2)*ROUND(G1495,3),2)</f>
      </c>
      <c s="36" t="s">
        <v>6619</v>
      </c>
      <c>
        <f>(M1495*21)/100</f>
      </c>
      <c t="s">
        <v>28</v>
      </c>
    </row>
    <row r="1496" spans="1:5" ht="38.25">
      <c r="A1496" s="35" t="s">
        <v>56</v>
      </c>
      <c r="E1496" s="39" t="s">
        <v>7860</v>
      </c>
    </row>
    <row r="1497" spans="1:5" ht="12.75">
      <c r="A1497" s="35" t="s">
        <v>57</v>
      </c>
      <c r="E1497" s="40" t="s">
        <v>7861</v>
      </c>
    </row>
    <row r="1498" spans="1:5" ht="12.75">
      <c r="A1498" t="s">
        <v>58</v>
      </c>
      <c r="E1498" s="39" t="s">
        <v>52</v>
      </c>
    </row>
    <row r="1499" spans="1:13" ht="12.75">
      <c r="A1499" t="s">
        <v>47</v>
      </c>
      <c r="C1499" s="31" t="s">
        <v>7862</v>
      </c>
      <c r="E1499" s="33" t="s">
        <v>7863</v>
      </c>
      <c r="J1499" s="32">
        <f>0</f>
      </c>
      <c s="32">
        <f>0</f>
      </c>
      <c s="32">
        <f>0+L1500+L1504+L1508+L1512+L1516+L1520+L1524+L1528+L1532</f>
      </c>
      <c s="32">
        <f>0+M1500+M1504+M1508+M1512+M1516+M1520+M1524+M1528+M1532</f>
      </c>
    </row>
    <row r="1500" spans="1:16" ht="12.75">
      <c r="A1500" t="s">
        <v>49</v>
      </c>
      <c s="34" t="s">
        <v>7864</v>
      </c>
      <c s="34" t="s">
        <v>7865</v>
      </c>
      <c s="35" t="s">
        <v>52</v>
      </c>
      <c s="6" t="s">
        <v>7866</v>
      </c>
      <c s="36" t="s">
        <v>2207</v>
      </c>
      <c s="37">
        <v>249.089</v>
      </c>
      <c s="36">
        <v>0.001</v>
      </c>
      <c s="36">
        <f>ROUND(G1500*H1500,6)</f>
      </c>
      <c r="L1500" s="38">
        <v>0</v>
      </c>
      <c s="32">
        <f>ROUND(ROUND(L1500,2)*ROUND(G1500,3),2)</f>
      </c>
      <c s="36" t="s">
        <v>7349</v>
      </c>
      <c>
        <f>(M1500*21)/100</f>
      </c>
      <c t="s">
        <v>28</v>
      </c>
    </row>
    <row r="1501" spans="1:5" ht="12.75">
      <c r="A1501" s="35" t="s">
        <v>56</v>
      </c>
      <c r="E1501" s="39" t="s">
        <v>52</v>
      </c>
    </row>
    <row r="1502" spans="1:5" ht="12.75">
      <c r="A1502" s="35" t="s">
        <v>57</v>
      </c>
      <c r="E1502" s="40" t="s">
        <v>7867</v>
      </c>
    </row>
    <row r="1503" spans="1:5" ht="12.75">
      <c r="A1503" t="s">
        <v>58</v>
      </c>
      <c r="E1503" s="39" t="s">
        <v>52</v>
      </c>
    </row>
    <row r="1504" spans="1:16" ht="25.5">
      <c r="A1504" t="s">
        <v>49</v>
      </c>
      <c s="34" t="s">
        <v>7868</v>
      </c>
      <c s="34" t="s">
        <v>7869</v>
      </c>
      <c s="35" t="s">
        <v>52</v>
      </c>
      <c s="6" t="s">
        <v>7870</v>
      </c>
      <c s="36" t="s">
        <v>2207</v>
      </c>
      <c s="37">
        <v>143.778</v>
      </c>
      <c s="36">
        <v>0.001</v>
      </c>
      <c s="36">
        <f>ROUND(G1504*H1504,6)</f>
      </c>
      <c r="L1504" s="38">
        <v>0</v>
      </c>
      <c s="32">
        <f>ROUND(ROUND(L1504,2)*ROUND(G1504,3),2)</f>
      </c>
      <c s="36" t="s">
        <v>7349</v>
      </c>
      <c>
        <f>(M1504*21)/100</f>
      </c>
      <c t="s">
        <v>28</v>
      </c>
    </row>
    <row r="1505" spans="1:5" ht="12.75">
      <c r="A1505" s="35" t="s">
        <v>56</v>
      </c>
      <c r="E1505" s="39" t="s">
        <v>52</v>
      </c>
    </row>
    <row r="1506" spans="1:5" ht="12.75">
      <c r="A1506" s="35" t="s">
        <v>57</v>
      </c>
      <c r="E1506" s="40" t="s">
        <v>7871</v>
      </c>
    </row>
    <row r="1507" spans="1:5" ht="12.75">
      <c r="A1507" t="s">
        <v>58</v>
      </c>
      <c r="E1507" s="39" t="s">
        <v>52</v>
      </c>
    </row>
    <row r="1508" spans="1:16" ht="12.75">
      <c r="A1508" t="s">
        <v>49</v>
      </c>
      <c s="34" t="s">
        <v>7872</v>
      </c>
      <c s="34" t="s">
        <v>7873</v>
      </c>
      <c s="35" t="s">
        <v>52</v>
      </c>
      <c s="6" t="s">
        <v>7874</v>
      </c>
      <c s="36" t="s">
        <v>2207</v>
      </c>
      <c s="37">
        <v>123.283</v>
      </c>
      <c s="36">
        <v>0.001</v>
      </c>
      <c s="36">
        <f>ROUND(G1508*H1508,6)</f>
      </c>
      <c r="L1508" s="38">
        <v>0</v>
      </c>
      <c s="32">
        <f>ROUND(ROUND(L1508,2)*ROUND(G1508,3),2)</f>
      </c>
      <c s="36" t="s">
        <v>7349</v>
      </c>
      <c>
        <f>(M1508*21)/100</f>
      </c>
      <c t="s">
        <v>28</v>
      </c>
    </row>
    <row r="1509" spans="1:5" ht="12.75">
      <c r="A1509" s="35" t="s">
        <v>56</v>
      </c>
      <c r="E1509" s="39" t="s">
        <v>52</v>
      </c>
    </row>
    <row r="1510" spans="1:5" ht="12.75">
      <c r="A1510" s="35" t="s">
        <v>57</v>
      </c>
      <c r="E1510" s="40" t="s">
        <v>7875</v>
      </c>
    </row>
    <row r="1511" spans="1:5" ht="12.75">
      <c r="A1511" t="s">
        <v>58</v>
      </c>
      <c r="E1511" s="39" t="s">
        <v>52</v>
      </c>
    </row>
    <row r="1512" spans="1:16" ht="12.75">
      <c r="A1512" t="s">
        <v>49</v>
      </c>
      <c s="34" t="s">
        <v>7876</v>
      </c>
      <c s="34" t="s">
        <v>7877</v>
      </c>
      <c s="35" t="s">
        <v>52</v>
      </c>
      <c s="6" t="s">
        <v>7878</v>
      </c>
      <c s="36" t="s">
        <v>54</v>
      </c>
      <c s="37">
        <v>122.302</v>
      </c>
      <c s="36">
        <v>0</v>
      </c>
      <c s="36">
        <f>ROUND(G1512*H1512,6)</f>
      </c>
      <c r="L1512" s="38">
        <v>0</v>
      </c>
      <c s="32">
        <f>ROUND(ROUND(L1512,2)*ROUND(G1512,3),2)</f>
      </c>
      <c s="36" t="s">
        <v>7349</v>
      </c>
      <c>
        <f>(M1512*21)/100</f>
      </c>
      <c t="s">
        <v>28</v>
      </c>
    </row>
    <row r="1513" spans="1:5" ht="12.75">
      <c r="A1513" s="35" t="s">
        <v>56</v>
      </c>
      <c r="E1513" s="39" t="s">
        <v>52</v>
      </c>
    </row>
    <row r="1514" spans="1:5" ht="12.75">
      <c r="A1514" s="35" t="s">
        <v>57</v>
      </c>
      <c r="E1514" s="40" t="s">
        <v>7879</v>
      </c>
    </row>
    <row r="1515" spans="1:5" ht="12.75">
      <c r="A1515" t="s">
        <v>58</v>
      </c>
      <c r="E1515" s="39" t="s">
        <v>52</v>
      </c>
    </row>
    <row r="1516" spans="1:16" ht="12.75">
      <c r="A1516" t="s">
        <v>49</v>
      </c>
      <c s="34" t="s">
        <v>7880</v>
      </c>
      <c s="34" t="s">
        <v>7881</v>
      </c>
      <c s="35" t="s">
        <v>52</v>
      </c>
      <c s="6" t="s">
        <v>7882</v>
      </c>
      <c s="36" t="s">
        <v>54</v>
      </c>
      <c s="37">
        <v>193</v>
      </c>
      <c s="36">
        <v>0.00016</v>
      </c>
      <c s="36">
        <f>ROUND(G1516*H1516,6)</f>
      </c>
      <c r="L1516" s="38">
        <v>0</v>
      </c>
      <c s="32">
        <f>ROUND(ROUND(L1516,2)*ROUND(G1516,3),2)</f>
      </c>
      <c s="36" t="s">
        <v>6619</v>
      </c>
      <c>
        <f>(M1516*21)/100</f>
      </c>
      <c t="s">
        <v>28</v>
      </c>
    </row>
    <row r="1517" spans="1:5" ht="12.75">
      <c r="A1517" s="35" t="s">
        <v>56</v>
      </c>
      <c r="E1517" s="39" t="s">
        <v>52</v>
      </c>
    </row>
    <row r="1518" spans="1:5" ht="12.75">
      <c r="A1518" s="35" t="s">
        <v>57</v>
      </c>
      <c r="E1518" s="40" t="s">
        <v>7883</v>
      </c>
    </row>
    <row r="1519" spans="1:5" ht="12.75">
      <c r="A1519" t="s">
        <v>58</v>
      </c>
      <c r="E1519" s="39" t="s">
        <v>52</v>
      </c>
    </row>
    <row r="1520" spans="1:16" ht="25.5">
      <c r="A1520" t="s">
        <v>49</v>
      </c>
      <c s="34" t="s">
        <v>7884</v>
      </c>
      <c s="34" t="s">
        <v>7885</v>
      </c>
      <c s="35" t="s">
        <v>52</v>
      </c>
      <c s="6" t="s">
        <v>7886</v>
      </c>
      <c s="36" t="s">
        <v>54</v>
      </c>
      <c s="37">
        <v>122.302</v>
      </c>
      <c s="36">
        <v>0</v>
      </c>
      <c s="36">
        <f>ROUND(G1520*H1520,6)</f>
      </c>
      <c r="L1520" s="38">
        <v>0</v>
      </c>
      <c s="32">
        <f>ROUND(ROUND(L1520,2)*ROUND(G1520,3),2)</f>
      </c>
      <c s="36" t="s">
        <v>7349</v>
      </c>
      <c>
        <f>(M1520*21)/100</f>
      </c>
      <c t="s">
        <v>28</v>
      </c>
    </row>
    <row r="1521" spans="1:5" ht="12.75">
      <c r="A1521" s="35" t="s">
        <v>56</v>
      </c>
      <c r="E1521" s="39" t="s">
        <v>52</v>
      </c>
    </row>
    <row r="1522" spans="1:5" ht="12.75">
      <c r="A1522" s="35" t="s">
        <v>57</v>
      </c>
      <c r="E1522" s="40" t="s">
        <v>7887</v>
      </c>
    </row>
    <row r="1523" spans="1:5" ht="12.75">
      <c r="A1523" t="s">
        <v>58</v>
      </c>
      <c r="E1523" s="39" t="s">
        <v>52</v>
      </c>
    </row>
    <row r="1524" spans="1:16" ht="12.75">
      <c r="A1524" t="s">
        <v>49</v>
      </c>
      <c s="34" t="s">
        <v>7888</v>
      </c>
      <c s="34" t="s">
        <v>7889</v>
      </c>
      <c s="35" t="s">
        <v>52</v>
      </c>
      <c s="6" t="s">
        <v>7890</v>
      </c>
      <c s="36" t="s">
        <v>54</v>
      </c>
      <c s="37">
        <v>315.302</v>
      </c>
      <c s="36">
        <v>0</v>
      </c>
      <c s="36">
        <f>ROUND(G1524*H1524,6)</f>
      </c>
      <c r="L1524" s="38">
        <v>0</v>
      </c>
      <c s="32">
        <f>ROUND(ROUND(L1524,2)*ROUND(G1524,3),2)</f>
      </c>
      <c s="36" t="s">
        <v>7349</v>
      </c>
      <c>
        <f>(M1524*21)/100</f>
      </c>
      <c t="s">
        <v>28</v>
      </c>
    </row>
    <row r="1525" spans="1:5" ht="12.75">
      <c r="A1525" s="35" t="s">
        <v>56</v>
      </c>
      <c r="E1525" s="39" t="s">
        <v>52</v>
      </c>
    </row>
    <row r="1526" spans="1:5" ht="38.25">
      <c r="A1526" s="35" t="s">
        <v>57</v>
      </c>
      <c r="E1526" s="40" t="s">
        <v>7891</v>
      </c>
    </row>
    <row r="1527" spans="1:5" ht="12.75">
      <c r="A1527" t="s">
        <v>58</v>
      </c>
      <c r="E1527" s="39" t="s">
        <v>52</v>
      </c>
    </row>
    <row r="1528" spans="1:16" ht="12.75">
      <c r="A1528" t="s">
        <v>49</v>
      </c>
      <c s="34" t="s">
        <v>7892</v>
      </c>
      <c s="34" t="s">
        <v>7893</v>
      </c>
      <c s="35" t="s">
        <v>52</v>
      </c>
      <c s="6" t="s">
        <v>7894</v>
      </c>
      <c s="36" t="s">
        <v>54</v>
      </c>
      <c s="37">
        <v>315.302</v>
      </c>
      <c s="36">
        <v>0</v>
      </c>
      <c s="36">
        <f>ROUND(G1528*H1528,6)</f>
      </c>
      <c r="L1528" s="38">
        <v>0</v>
      </c>
      <c s="32">
        <f>ROUND(ROUND(L1528,2)*ROUND(G1528,3),2)</f>
      </c>
      <c s="36" t="s">
        <v>7349</v>
      </c>
      <c>
        <f>(M1528*21)/100</f>
      </c>
      <c t="s">
        <v>28</v>
      </c>
    </row>
    <row r="1529" spans="1:5" ht="12.75">
      <c r="A1529" s="35" t="s">
        <v>56</v>
      </c>
      <c r="E1529" s="39" t="s">
        <v>52</v>
      </c>
    </row>
    <row r="1530" spans="1:5" ht="38.25">
      <c r="A1530" s="35" t="s">
        <v>57</v>
      </c>
      <c r="E1530" s="40" t="s">
        <v>7895</v>
      </c>
    </row>
    <row r="1531" spans="1:5" ht="12.75">
      <c r="A1531" t="s">
        <v>58</v>
      </c>
      <c r="E1531" s="39" t="s">
        <v>52</v>
      </c>
    </row>
    <row r="1532" spans="1:16" ht="25.5">
      <c r="A1532" t="s">
        <v>49</v>
      </c>
      <c s="34" t="s">
        <v>7896</v>
      </c>
      <c s="34" t="s">
        <v>7897</v>
      </c>
      <c s="35" t="s">
        <v>52</v>
      </c>
      <c s="6" t="s">
        <v>7898</v>
      </c>
      <c s="36" t="s">
        <v>54</v>
      </c>
      <c s="37">
        <v>315.302</v>
      </c>
      <c s="36">
        <v>0</v>
      </c>
      <c s="36">
        <f>ROUND(G1532*H1532,6)</f>
      </c>
      <c r="L1532" s="38">
        <v>0</v>
      </c>
      <c s="32">
        <f>ROUND(ROUND(L1532,2)*ROUND(G1532,3),2)</f>
      </c>
      <c s="36" t="s">
        <v>7349</v>
      </c>
      <c>
        <f>(M1532*21)/100</f>
      </c>
      <c t="s">
        <v>28</v>
      </c>
    </row>
    <row r="1533" spans="1:5" ht="12.75">
      <c r="A1533" s="35" t="s">
        <v>56</v>
      </c>
      <c r="E1533" s="39" t="s">
        <v>52</v>
      </c>
    </row>
    <row r="1534" spans="1:5" ht="38.25">
      <c r="A1534" s="35" t="s">
        <v>57</v>
      </c>
      <c r="E1534" s="40" t="s">
        <v>7891</v>
      </c>
    </row>
    <row r="1535" spans="1:5" ht="12.75">
      <c r="A1535" t="s">
        <v>58</v>
      </c>
      <c r="E1535" s="39" t="s">
        <v>52</v>
      </c>
    </row>
    <row r="1536" spans="1:13" ht="12.75">
      <c r="A1536" t="s">
        <v>47</v>
      </c>
      <c r="C1536" s="31" t="s">
        <v>673</v>
      </c>
      <c r="E1536" s="33" t="s">
        <v>7899</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7900</v>
      </c>
      <c s="34" t="s">
        <v>7901</v>
      </c>
      <c s="35" t="s">
        <v>52</v>
      </c>
      <c s="6" t="s">
        <v>7902</v>
      </c>
      <c s="36" t="s">
        <v>105</v>
      </c>
      <c s="37">
        <v>92.925</v>
      </c>
      <c s="36">
        <v>0.024</v>
      </c>
      <c s="36">
        <f>ROUND(G1537*H1537,6)</f>
      </c>
      <c r="L1537" s="38">
        <v>0</v>
      </c>
      <c s="32">
        <f>ROUND(ROUND(L1537,2)*ROUND(G1537,3),2)</f>
      </c>
      <c s="36" t="s">
        <v>6619</v>
      </c>
      <c>
        <f>(M1537*21)/100</f>
      </c>
      <c t="s">
        <v>28</v>
      </c>
    </row>
    <row r="1538" spans="1:5" ht="12.75">
      <c r="A1538" s="35" t="s">
        <v>56</v>
      </c>
      <c r="E1538" s="39" t="s">
        <v>52</v>
      </c>
    </row>
    <row r="1539" spans="1:5" ht="63.75">
      <c r="A1539" s="35" t="s">
        <v>57</v>
      </c>
      <c r="E1539" s="40" t="s">
        <v>7903</v>
      </c>
    </row>
    <row r="1540" spans="1:5" ht="12.75">
      <c r="A1540" t="s">
        <v>58</v>
      </c>
      <c r="E1540" s="39" t="s">
        <v>52</v>
      </c>
    </row>
    <row r="1541" spans="1:16" ht="25.5">
      <c r="A1541" t="s">
        <v>49</v>
      </c>
      <c s="34" t="s">
        <v>7904</v>
      </c>
      <c s="34" t="s">
        <v>7905</v>
      </c>
      <c s="35" t="s">
        <v>52</v>
      </c>
      <c s="6" t="s">
        <v>7906</v>
      </c>
      <c s="36" t="s">
        <v>54</v>
      </c>
      <c s="37">
        <v>651</v>
      </c>
      <c s="36">
        <v>0</v>
      </c>
      <c s="36">
        <f>ROUND(G1541*H1541,6)</f>
      </c>
      <c r="L1541" s="38">
        <v>0</v>
      </c>
      <c s="32">
        <f>ROUND(ROUND(L1541,2)*ROUND(G1541,3),2)</f>
      </c>
      <c s="36" t="s">
        <v>6619</v>
      </c>
      <c>
        <f>(M1541*21)/100</f>
      </c>
      <c t="s">
        <v>28</v>
      </c>
    </row>
    <row r="1542" spans="1:5" ht="12.75">
      <c r="A1542" s="35" t="s">
        <v>56</v>
      </c>
      <c r="E1542" s="39" t="s">
        <v>52</v>
      </c>
    </row>
    <row r="1543" spans="1:5" ht="76.5">
      <c r="A1543" s="35" t="s">
        <v>57</v>
      </c>
      <c r="E1543" s="40" t="s">
        <v>7907</v>
      </c>
    </row>
    <row r="1544" spans="1:5" ht="12.75">
      <c r="A1544" t="s">
        <v>58</v>
      </c>
      <c r="E1544" s="39" t="s">
        <v>52</v>
      </c>
    </row>
    <row r="1545" spans="1:16" ht="12.75">
      <c r="A1545" t="s">
        <v>49</v>
      </c>
      <c s="34" t="s">
        <v>7908</v>
      </c>
      <c s="34" t="s">
        <v>7909</v>
      </c>
      <c s="35" t="s">
        <v>52</v>
      </c>
      <c s="6" t="s">
        <v>7910</v>
      </c>
      <c s="36" t="s">
        <v>105</v>
      </c>
      <c s="37">
        <v>88.5</v>
      </c>
      <c s="36">
        <v>0.10095</v>
      </c>
      <c s="36">
        <f>ROUND(G1545*H1545,6)</f>
      </c>
      <c r="L1545" s="38">
        <v>0</v>
      </c>
      <c s="32">
        <f>ROUND(ROUND(L1545,2)*ROUND(G1545,3),2)</f>
      </c>
      <c s="36" t="s">
        <v>6619</v>
      </c>
      <c>
        <f>(M1545*21)/100</f>
      </c>
      <c t="s">
        <v>28</v>
      </c>
    </row>
    <row r="1546" spans="1:5" ht="12.75">
      <c r="A1546" s="35" t="s">
        <v>56</v>
      </c>
      <c r="E1546" s="39" t="s">
        <v>52</v>
      </c>
    </row>
    <row r="1547" spans="1:5" ht="51">
      <c r="A1547" s="35" t="s">
        <v>57</v>
      </c>
      <c r="E1547" s="40" t="s">
        <v>7911</v>
      </c>
    </row>
    <row r="1548" spans="1:5" ht="12.75">
      <c r="A1548" t="s">
        <v>58</v>
      </c>
      <c r="E1548" s="39" t="s">
        <v>52</v>
      </c>
    </row>
    <row r="1549" spans="1:16" ht="25.5">
      <c r="A1549" t="s">
        <v>49</v>
      </c>
      <c s="34" t="s">
        <v>7912</v>
      </c>
      <c s="34" t="s">
        <v>7913</v>
      </c>
      <c s="35" t="s">
        <v>52</v>
      </c>
      <c s="6" t="s">
        <v>7914</v>
      </c>
      <c s="36" t="s">
        <v>54</v>
      </c>
      <c s="37">
        <v>292.715</v>
      </c>
      <c s="36">
        <v>0</v>
      </c>
      <c s="36">
        <f>ROUND(G1549*H1549,6)</f>
      </c>
      <c r="L1549" s="38">
        <v>0</v>
      </c>
      <c s="32">
        <f>ROUND(ROUND(L1549,2)*ROUND(G1549,3),2)</f>
      </c>
      <c s="36" t="s">
        <v>6619</v>
      </c>
      <c>
        <f>(M1549*21)/100</f>
      </c>
      <c t="s">
        <v>28</v>
      </c>
    </row>
    <row r="1550" spans="1:5" ht="12.75">
      <c r="A1550" s="35" t="s">
        <v>56</v>
      </c>
      <c r="E1550" s="39" t="s">
        <v>52</v>
      </c>
    </row>
    <row r="1551" spans="1:5" ht="38.25">
      <c r="A1551" s="35" t="s">
        <v>57</v>
      </c>
      <c r="E1551" s="40" t="s">
        <v>7915</v>
      </c>
    </row>
    <row r="1552" spans="1:5" ht="12.75">
      <c r="A1552" t="s">
        <v>58</v>
      </c>
      <c r="E1552" s="39" t="s">
        <v>52</v>
      </c>
    </row>
    <row r="1553" spans="1:16" ht="25.5">
      <c r="A1553" t="s">
        <v>49</v>
      </c>
      <c s="34" t="s">
        <v>7916</v>
      </c>
      <c s="34" t="s">
        <v>7917</v>
      </c>
      <c s="35" t="s">
        <v>52</v>
      </c>
      <c s="6" t="s">
        <v>7918</v>
      </c>
      <c s="36" t="s">
        <v>54</v>
      </c>
      <c s="37">
        <v>31676.95</v>
      </c>
      <c s="36">
        <v>0</v>
      </c>
      <c s="36">
        <f>ROUND(G1553*H1553,6)</f>
      </c>
      <c r="L1553" s="38">
        <v>0</v>
      </c>
      <c s="32">
        <f>ROUND(ROUND(L1553,2)*ROUND(G1553,3),2)</f>
      </c>
      <c s="36" t="s">
        <v>6619</v>
      </c>
      <c>
        <f>(M1553*21)/100</f>
      </c>
      <c t="s">
        <v>28</v>
      </c>
    </row>
    <row r="1554" spans="1:5" ht="12.75">
      <c r="A1554" s="35" t="s">
        <v>56</v>
      </c>
      <c r="E1554" s="39" t="s">
        <v>52</v>
      </c>
    </row>
    <row r="1555" spans="1:5" ht="63.75">
      <c r="A1555" s="35" t="s">
        <v>57</v>
      </c>
      <c r="E1555" s="40" t="s">
        <v>7919</v>
      </c>
    </row>
    <row r="1556" spans="1:5" ht="12.75">
      <c r="A1556" t="s">
        <v>58</v>
      </c>
      <c r="E1556" s="39" t="s">
        <v>52</v>
      </c>
    </row>
    <row r="1557" spans="1:16" ht="25.5">
      <c r="A1557" t="s">
        <v>49</v>
      </c>
      <c s="34" t="s">
        <v>7920</v>
      </c>
      <c s="34" t="s">
        <v>7921</v>
      </c>
      <c s="35" t="s">
        <v>52</v>
      </c>
      <c s="6" t="s">
        <v>7922</v>
      </c>
      <c s="36" t="s">
        <v>54</v>
      </c>
      <c s="37">
        <v>292.715</v>
      </c>
      <c s="36">
        <v>0</v>
      </c>
      <c s="36">
        <f>ROUND(G1557*H1557,6)</f>
      </c>
      <c r="L1557" s="38">
        <v>0</v>
      </c>
      <c s="32">
        <f>ROUND(ROUND(L1557,2)*ROUND(G1557,3),2)</f>
      </c>
      <c s="36" t="s">
        <v>6619</v>
      </c>
      <c>
        <f>(M1557*21)/100</f>
      </c>
      <c t="s">
        <v>28</v>
      </c>
    </row>
    <row r="1558" spans="1:5" ht="12.75">
      <c r="A1558" s="35" t="s">
        <v>56</v>
      </c>
      <c r="E1558" s="39" t="s">
        <v>52</v>
      </c>
    </row>
    <row r="1559" spans="1:5" ht="38.25">
      <c r="A1559" s="35" t="s">
        <v>57</v>
      </c>
      <c r="E1559" s="40" t="s">
        <v>7915</v>
      </c>
    </row>
    <row r="1560" spans="1:5" ht="12.75">
      <c r="A1560" t="s">
        <v>58</v>
      </c>
      <c r="E1560" s="39" t="s">
        <v>52</v>
      </c>
    </row>
    <row r="1561" spans="1:16" ht="25.5">
      <c r="A1561" t="s">
        <v>49</v>
      </c>
      <c s="34" t="s">
        <v>7923</v>
      </c>
      <c s="34" t="s">
        <v>7924</v>
      </c>
      <c s="35" t="s">
        <v>52</v>
      </c>
      <c s="6" t="s">
        <v>7925</v>
      </c>
      <c s="36" t="s">
        <v>54</v>
      </c>
      <c s="37">
        <v>286.86</v>
      </c>
      <c s="36">
        <v>0.00021</v>
      </c>
      <c s="36">
        <f>ROUND(G1561*H1561,6)</f>
      </c>
      <c r="L1561" s="38">
        <v>0</v>
      </c>
      <c s="32">
        <f>ROUND(ROUND(L1561,2)*ROUND(G1561,3),2)</f>
      </c>
      <c s="36" t="s">
        <v>6619</v>
      </c>
      <c>
        <f>(M1561*21)/100</f>
      </c>
      <c t="s">
        <v>28</v>
      </c>
    </row>
    <row r="1562" spans="1:5" ht="12.75">
      <c r="A1562" s="35" t="s">
        <v>56</v>
      </c>
      <c r="E1562" s="39" t="s">
        <v>52</v>
      </c>
    </row>
    <row r="1563" spans="1:5" ht="63.75">
      <c r="A1563" s="35" t="s">
        <v>57</v>
      </c>
      <c r="E1563" s="40" t="s">
        <v>7926</v>
      </c>
    </row>
    <row r="1564" spans="1:5" ht="12.75">
      <c r="A1564" t="s">
        <v>58</v>
      </c>
      <c r="E1564" s="39" t="s">
        <v>52</v>
      </c>
    </row>
    <row r="1565" spans="1:16" ht="12.75">
      <c r="A1565" t="s">
        <v>49</v>
      </c>
      <c s="34" t="s">
        <v>7927</v>
      </c>
      <c s="34" t="s">
        <v>7928</v>
      </c>
      <c s="35" t="s">
        <v>52</v>
      </c>
      <c s="6" t="s">
        <v>7929</v>
      </c>
      <c s="36" t="s">
        <v>54</v>
      </c>
      <c s="37">
        <v>278.26</v>
      </c>
      <c s="36">
        <v>4E-05</v>
      </c>
      <c s="36">
        <f>ROUND(G1565*H1565,6)</f>
      </c>
      <c r="L1565" s="38">
        <v>0</v>
      </c>
      <c s="32">
        <f>ROUND(ROUND(L1565,2)*ROUND(G1565,3),2)</f>
      </c>
      <c s="36" t="s">
        <v>6619</v>
      </c>
      <c>
        <f>(M1565*21)/100</f>
      </c>
      <c t="s">
        <v>28</v>
      </c>
    </row>
    <row r="1566" spans="1:5" ht="12.75">
      <c r="A1566" s="35" t="s">
        <v>56</v>
      </c>
      <c r="E1566" s="39" t="s">
        <v>52</v>
      </c>
    </row>
    <row r="1567" spans="1:5" ht="12.75">
      <c r="A1567" s="35" t="s">
        <v>57</v>
      </c>
      <c r="E1567" s="40" t="s">
        <v>7930</v>
      </c>
    </row>
    <row r="1568" spans="1:5" ht="12.75">
      <c r="A1568" t="s">
        <v>58</v>
      </c>
      <c r="E1568" s="39" t="s">
        <v>52</v>
      </c>
    </row>
    <row r="1569" spans="1:16" ht="25.5">
      <c r="A1569" t="s">
        <v>49</v>
      </c>
      <c s="34" t="s">
        <v>7931</v>
      </c>
      <c s="34" t="s">
        <v>7932</v>
      </c>
      <c s="35" t="s">
        <v>52</v>
      </c>
      <c s="6" t="s">
        <v>7933</v>
      </c>
      <c s="36" t="s">
        <v>54</v>
      </c>
      <c s="37">
        <v>1.7</v>
      </c>
      <c s="36">
        <v>0.00063</v>
      </c>
      <c s="36">
        <f>ROUND(G1569*H1569,6)</f>
      </c>
      <c r="L1569" s="38">
        <v>0</v>
      </c>
      <c s="32">
        <f>ROUND(ROUND(L1569,2)*ROUND(G1569,3),2)</f>
      </c>
      <c s="36" t="s">
        <v>6619</v>
      </c>
      <c>
        <f>(M1569*21)/100</f>
      </c>
      <c t="s">
        <v>28</v>
      </c>
    </row>
    <row r="1570" spans="1:5" ht="12.75">
      <c r="A1570" s="35" t="s">
        <v>56</v>
      </c>
      <c r="E1570" s="39" t="s">
        <v>52</v>
      </c>
    </row>
    <row r="1571" spans="1:5" ht="12.75">
      <c r="A1571" s="35" t="s">
        <v>57</v>
      </c>
      <c r="E1571" s="40" t="s">
        <v>7934</v>
      </c>
    </row>
    <row r="1572" spans="1:5" ht="12.75">
      <c r="A1572" t="s">
        <v>58</v>
      </c>
      <c r="E1572" s="39" t="s">
        <v>52</v>
      </c>
    </row>
    <row r="1573" spans="1:16" ht="25.5">
      <c r="A1573" t="s">
        <v>49</v>
      </c>
      <c s="34" t="s">
        <v>7935</v>
      </c>
      <c s="34" t="s">
        <v>7936</v>
      </c>
      <c s="35" t="s">
        <v>52</v>
      </c>
      <c s="6" t="s">
        <v>7937</v>
      </c>
      <c s="36" t="s">
        <v>67</v>
      </c>
      <c s="37">
        <v>309</v>
      </c>
      <c s="36">
        <v>1E-05</v>
      </c>
      <c s="36">
        <f>ROUND(G1573*H1573,6)</f>
      </c>
      <c r="L1573" s="38">
        <v>0</v>
      </c>
      <c s="32">
        <f>ROUND(ROUND(L1573,2)*ROUND(G1573,3),2)</f>
      </c>
      <c s="36" t="s">
        <v>6619</v>
      </c>
      <c>
        <f>(M1573*21)/100</f>
      </c>
      <c t="s">
        <v>28</v>
      </c>
    </row>
    <row r="1574" spans="1:5" ht="12.75">
      <c r="A1574" s="35" t="s">
        <v>56</v>
      </c>
      <c r="E1574" s="39" t="s">
        <v>52</v>
      </c>
    </row>
    <row r="1575" spans="1:5" ht="12.75">
      <c r="A1575" s="35" t="s">
        <v>57</v>
      </c>
      <c r="E1575" s="40" t="s">
        <v>7938</v>
      </c>
    </row>
    <row r="1576" spans="1:5" ht="12.75">
      <c r="A1576" t="s">
        <v>58</v>
      </c>
      <c r="E1576" s="39" t="s">
        <v>52</v>
      </c>
    </row>
    <row r="1577" spans="1:16" ht="25.5">
      <c r="A1577" t="s">
        <v>49</v>
      </c>
      <c s="34" t="s">
        <v>7939</v>
      </c>
      <c s="34" t="s">
        <v>7940</v>
      </c>
      <c s="35" t="s">
        <v>52</v>
      </c>
      <c s="6" t="s">
        <v>7941</v>
      </c>
      <c s="36" t="s">
        <v>67</v>
      </c>
      <c s="37">
        <v>10</v>
      </c>
      <c s="36">
        <v>2E-05</v>
      </c>
      <c s="36">
        <f>ROUND(G1577*H1577,6)</f>
      </c>
      <c r="L1577" s="38">
        <v>0</v>
      </c>
      <c s="32">
        <f>ROUND(ROUND(L1577,2)*ROUND(G1577,3),2)</f>
      </c>
      <c s="36" t="s">
        <v>6619</v>
      </c>
      <c>
        <f>(M1577*21)/100</f>
      </c>
      <c t="s">
        <v>28</v>
      </c>
    </row>
    <row r="1578" spans="1:5" ht="12.75">
      <c r="A1578" s="35" t="s">
        <v>56</v>
      </c>
      <c r="E1578" s="39" t="s">
        <v>52</v>
      </c>
    </row>
    <row r="1579" spans="1:5" ht="12.75">
      <c r="A1579" s="35" t="s">
        <v>57</v>
      </c>
      <c r="E1579" s="40" t="s">
        <v>7942</v>
      </c>
    </row>
    <row r="1580" spans="1:5" ht="12.75">
      <c r="A1580" t="s">
        <v>58</v>
      </c>
      <c r="E1580" s="39" t="s">
        <v>52</v>
      </c>
    </row>
    <row r="1581" spans="1:16" ht="12.75">
      <c r="A1581" t="s">
        <v>49</v>
      </c>
      <c s="34" t="s">
        <v>7943</v>
      </c>
      <c s="34" t="s">
        <v>7944</v>
      </c>
      <c s="35" t="s">
        <v>52</v>
      </c>
      <c s="6" t="s">
        <v>7945</v>
      </c>
      <c s="36" t="s">
        <v>105</v>
      </c>
      <c s="37">
        <v>0.5</v>
      </c>
      <c s="36">
        <v>0.00128</v>
      </c>
      <c s="36">
        <f>ROUND(G1581*H1581,6)</f>
      </c>
      <c r="L1581" s="38">
        <v>0</v>
      </c>
      <c s="32">
        <f>ROUND(ROUND(L1581,2)*ROUND(G1581,3),2)</f>
      </c>
      <c s="36" t="s">
        <v>6619</v>
      </c>
      <c>
        <f>(M1581*21)/100</f>
      </c>
      <c t="s">
        <v>28</v>
      </c>
    </row>
    <row r="1582" spans="1:5" ht="12.75">
      <c r="A1582" s="35" t="s">
        <v>56</v>
      </c>
      <c r="E1582" s="39" t="s">
        <v>52</v>
      </c>
    </row>
    <row r="1583" spans="1:5" ht="12.75">
      <c r="A1583" s="35" t="s">
        <v>57</v>
      </c>
      <c r="E1583" s="40" t="s">
        <v>7946</v>
      </c>
    </row>
    <row r="1584" spans="1:5" ht="12.75">
      <c r="A1584" t="s">
        <v>58</v>
      </c>
      <c r="E1584" s="39" t="s">
        <v>52</v>
      </c>
    </row>
    <row r="1585" spans="1:16" ht="12.75">
      <c r="A1585" t="s">
        <v>49</v>
      </c>
      <c s="34" t="s">
        <v>7947</v>
      </c>
      <c s="34" t="s">
        <v>7948</v>
      </c>
      <c s="35" t="s">
        <v>52</v>
      </c>
      <c s="6" t="s">
        <v>7949</v>
      </c>
      <c s="36" t="s">
        <v>105</v>
      </c>
      <c s="37">
        <v>1</v>
      </c>
      <c s="36">
        <v>0.00395</v>
      </c>
      <c s="36">
        <f>ROUND(G1585*H1585,6)</f>
      </c>
      <c r="L1585" s="38">
        <v>0</v>
      </c>
      <c s="32">
        <f>ROUND(ROUND(L1585,2)*ROUND(G1585,3),2)</f>
      </c>
      <c s="36" t="s">
        <v>6619</v>
      </c>
      <c>
        <f>(M1585*21)/100</f>
      </c>
      <c t="s">
        <v>28</v>
      </c>
    </row>
    <row r="1586" spans="1:5" ht="12.75">
      <c r="A1586" s="35" t="s">
        <v>56</v>
      </c>
      <c r="E1586" s="39" t="s">
        <v>52</v>
      </c>
    </row>
    <row r="1587" spans="1:5" ht="12.75">
      <c r="A1587" s="35" t="s">
        <v>57</v>
      </c>
      <c r="E1587" s="40" t="s">
        <v>7950</v>
      </c>
    </row>
    <row r="1588" spans="1:5" ht="12.75">
      <c r="A1588" t="s">
        <v>58</v>
      </c>
      <c r="E1588" s="39" t="s">
        <v>52</v>
      </c>
    </row>
    <row r="1589" spans="1:16" ht="12.75">
      <c r="A1589" t="s">
        <v>49</v>
      </c>
      <c s="34" t="s">
        <v>7951</v>
      </c>
      <c s="34" t="s">
        <v>7952</v>
      </c>
      <c s="35" t="s">
        <v>52</v>
      </c>
      <c s="6" t="s">
        <v>7953</v>
      </c>
      <c s="36" t="s">
        <v>75</v>
      </c>
      <c s="37">
        <v>343.713</v>
      </c>
      <c s="36">
        <v>0</v>
      </c>
      <c s="36">
        <f>ROUND(G1589*H1589,6)</f>
      </c>
      <c r="L1589" s="38">
        <v>0</v>
      </c>
      <c s="32">
        <f>ROUND(ROUND(L1589,2)*ROUND(G1589,3),2)</f>
      </c>
      <c s="36" t="s">
        <v>6619</v>
      </c>
      <c>
        <f>(M1589*21)/100</f>
      </c>
      <c t="s">
        <v>28</v>
      </c>
    </row>
    <row r="1590" spans="1:5" ht="12.75">
      <c r="A1590" s="35" t="s">
        <v>56</v>
      </c>
      <c r="E1590" s="39" t="s">
        <v>52</v>
      </c>
    </row>
    <row r="1591" spans="1:5" ht="409.5">
      <c r="A1591" s="35" t="s">
        <v>57</v>
      </c>
      <c r="E1591" s="40" t="s">
        <v>7954</v>
      </c>
    </row>
    <row r="1592" spans="1:5" ht="12.75">
      <c r="A1592" t="s">
        <v>58</v>
      </c>
      <c r="E1592" s="39" t="s">
        <v>52</v>
      </c>
    </row>
    <row r="1593" spans="1:16" ht="12.75">
      <c r="A1593" t="s">
        <v>49</v>
      </c>
      <c s="34" t="s">
        <v>7955</v>
      </c>
      <c s="34" t="s">
        <v>7956</v>
      </c>
      <c s="35" t="s">
        <v>52</v>
      </c>
      <c s="6" t="s">
        <v>7957</v>
      </c>
      <c s="36" t="s">
        <v>75</v>
      </c>
      <c s="37">
        <v>413.194</v>
      </c>
      <c s="36">
        <v>0.0001</v>
      </c>
      <c s="36">
        <f>ROUND(G1593*H1593,6)</f>
      </c>
      <c r="L1593" s="38">
        <v>0</v>
      </c>
      <c s="32">
        <f>ROUND(ROUND(L1593,2)*ROUND(G1593,3),2)</f>
      </c>
      <c s="36" t="s">
        <v>6619</v>
      </c>
      <c>
        <f>(M1593*21)/100</f>
      </c>
      <c t="s">
        <v>28</v>
      </c>
    </row>
    <row r="1594" spans="1:5" ht="12.75">
      <c r="A1594" s="35" t="s">
        <v>56</v>
      </c>
      <c r="E1594" s="39" t="s">
        <v>52</v>
      </c>
    </row>
    <row r="1595" spans="1:5" ht="409.5">
      <c r="A1595" s="35" t="s">
        <v>57</v>
      </c>
      <c r="E1595" s="40" t="s">
        <v>7958</v>
      </c>
    </row>
    <row r="1596" spans="1:5" ht="12.75">
      <c r="A1596" t="s">
        <v>58</v>
      </c>
      <c r="E1596" s="39" t="s">
        <v>52</v>
      </c>
    </row>
    <row r="1597" spans="1:16" ht="12.75">
      <c r="A1597" t="s">
        <v>49</v>
      </c>
      <c s="34" t="s">
        <v>7959</v>
      </c>
      <c s="34" t="s">
        <v>7960</v>
      </c>
      <c s="35" t="s">
        <v>52</v>
      </c>
      <c s="6" t="s">
        <v>7961</v>
      </c>
      <c s="36" t="s">
        <v>75</v>
      </c>
      <c s="37">
        <v>86.139</v>
      </c>
      <c s="36">
        <v>0</v>
      </c>
      <c s="36">
        <f>ROUND(G1597*H1597,6)</f>
      </c>
      <c r="L1597" s="38">
        <v>0</v>
      </c>
      <c s="32">
        <f>ROUND(ROUND(L1597,2)*ROUND(G1597,3),2)</f>
      </c>
      <c s="36" t="s">
        <v>6619</v>
      </c>
      <c>
        <f>(M1597*21)/100</f>
      </c>
      <c t="s">
        <v>28</v>
      </c>
    </row>
    <row r="1598" spans="1:5" ht="12.75">
      <c r="A1598" s="35" t="s">
        <v>56</v>
      </c>
      <c r="E1598" s="39" t="s">
        <v>52</v>
      </c>
    </row>
    <row r="1599" spans="1:5" ht="409.5">
      <c r="A1599" s="35" t="s">
        <v>57</v>
      </c>
      <c r="E1599" s="40" t="s">
        <v>7962</v>
      </c>
    </row>
    <row r="1600" spans="1:5" ht="12.75">
      <c r="A1600" t="s">
        <v>58</v>
      </c>
      <c r="E1600" s="39" t="s">
        <v>52</v>
      </c>
    </row>
    <row r="1601" spans="1:16" ht="12.75">
      <c r="A1601" t="s">
        <v>49</v>
      </c>
      <c s="34" t="s">
        <v>7963</v>
      </c>
      <c s="34" t="s">
        <v>7964</v>
      </c>
      <c s="35" t="s">
        <v>52</v>
      </c>
      <c s="6" t="s">
        <v>7965</v>
      </c>
      <c s="36" t="s">
        <v>2207</v>
      </c>
      <c s="37">
        <v>258.335</v>
      </c>
      <c s="36">
        <v>0.001</v>
      </c>
      <c s="36">
        <f>ROUND(G1601*H1601,6)</f>
      </c>
      <c r="L1601" s="38">
        <v>0</v>
      </c>
      <c s="32">
        <f>ROUND(ROUND(L1601,2)*ROUND(G1601,3),2)</f>
      </c>
      <c s="36" t="s">
        <v>1063</v>
      </c>
      <c>
        <f>(M1601*21)/100</f>
      </c>
      <c t="s">
        <v>28</v>
      </c>
    </row>
    <row r="1602" spans="1:5" ht="12.75">
      <c r="A1602" s="35" t="s">
        <v>56</v>
      </c>
      <c r="E1602" s="39" t="s">
        <v>52</v>
      </c>
    </row>
    <row r="1603" spans="1:5" ht="38.25">
      <c r="A1603" s="35" t="s">
        <v>57</v>
      </c>
      <c r="E1603" s="40" t="s">
        <v>7966</v>
      </c>
    </row>
    <row r="1604" spans="1:5" ht="12.75">
      <c r="A1604" t="s">
        <v>58</v>
      </c>
      <c r="E1604" s="39" t="s">
        <v>52</v>
      </c>
    </row>
    <row r="1605" spans="1:16" ht="12.75">
      <c r="A1605" t="s">
        <v>49</v>
      </c>
      <c s="34" t="s">
        <v>7967</v>
      </c>
      <c s="34" t="s">
        <v>7968</v>
      </c>
      <c s="35" t="s">
        <v>52</v>
      </c>
      <c s="6" t="s">
        <v>7969</v>
      </c>
      <c s="36" t="s">
        <v>67</v>
      </c>
      <c s="37">
        <v>3</v>
      </c>
      <c s="36">
        <v>0.0008</v>
      </c>
      <c s="36">
        <f>ROUND(G1605*H1605,6)</f>
      </c>
      <c r="L1605" s="38">
        <v>0</v>
      </c>
      <c s="32">
        <f>ROUND(ROUND(L1605,2)*ROUND(G1605,3),2)</f>
      </c>
      <c s="36" t="s">
        <v>1063</v>
      </c>
      <c>
        <f>(M1605*21)/100</f>
      </c>
      <c t="s">
        <v>28</v>
      </c>
    </row>
    <row r="1606" spans="1:5" ht="12.75">
      <c r="A1606" s="35" t="s">
        <v>56</v>
      </c>
      <c r="E1606" s="39" t="s">
        <v>52</v>
      </c>
    </row>
    <row r="1607" spans="1:5" ht="25.5">
      <c r="A1607" s="35" t="s">
        <v>57</v>
      </c>
      <c r="E1607" s="40" t="s">
        <v>7970</v>
      </c>
    </row>
    <row r="1608" spans="1:5" ht="12.75">
      <c r="A1608" t="s">
        <v>58</v>
      </c>
      <c r="E1608" s="39" t="s">
        <v>52</v>
      </c>
    </row>
    <row r="1609" spans="1:16" ht="12.75">
      <c r="A1609" t="s">
        <v>49</v>
      </c>
      <c s="34" t="s">
        <v>7971</v>
      </c>
      <c s="34" t="s">
        <v>7972</v>
      </c>
      <c s="35" t="s">
        <v>52</v>
      </c>
      <c s="6" t="s">
        <v>7973</v>
      </c>
      <c s="36" t="s">
        <v>67</v>
      </c>
      <c s="37">
        <v>2</v>
      </c>
      <c s="36">
        <v>0.0008</v>
      </c>
      <c s="36">
        <f>ROUND(G1609*H1609,6)</f>
      </c>
      <c r="L1609" s="38">
        <v>0</v>
      </c>
      <c s="32">
        <f>ROUND(ROUND(L1609,2)*ROUND(G1609,3),2)</f>
      </c>
      <c s="36" t="s">
        <v>1063</v>
      </c>
      <c>
        <f>(M1609*21)/100</f>
      </c>
      <c t="s">
        <v>28</v>
      </c>
    </row>
    <row r="1610" spans="1:5" ht="12.75">
      <c r="A1610" s="35" t="s">
        <v>56</v>
      </c>
      <c r="E1610" s="39" t="s">
        <v>52</v>
      </c>
    </row>
    <row r="1611" spans="1:5" ht="63.75">
      <c r="A1611" s="35" t="s">
        <v>57</v>
      </c>
      <c r="E1611" s="40" t="s">
        <v>7974</v>
      </c>
    </row>
    <row r="1612" spans="1:5" ht="12.75">
      <c r="A1612" t="s">
        <v>58</v>
      </c>
      <c r="E1612" s="39" t="s">
        <v>52</v>
      </c>
    </row>
    <row r="1613" spans="1:16" ht="12.75">
      <c r="A1613" t="s">
        <v>49</v>
      </c>
      <c s="34" t="s">
        <v>7975</v>
      </c>
      <c s="34" t="s">
        <v>7976</v>
      </c>
      <c s="35" t="s">
        <v>52</v>
      </c>
      <c s="6" t="s">
        <v>7977</v>
      </c>
      <c s="36" t="s">
        <v>67</v>
      </c>
      <c s="37">
        <v>2</v>
      </c>
      <c s="36">
        <v>0.001</v>
      </c>
      <c s="36">
        <f>ROUND(G1613*H1613,6)</f>
      </c>
      <c r="L1613" s="38">
        <v>0</v>
      </c>
      <c s="32">
        <f>ROUND(ROUND(L1613,2)*ROUND(G1613,3),2)</f>
      </c>
      <c s="36" t="s">
        <v>1063</v>
      </c>
      <c>
        <f>(M1613*21)/100</f>
      </c>
      <c t="s">
        <v>28</v>
      </c>
    </row>
    <row r="1614" spans="1:5" ht="12.75">
      <c r="A1614" s="35" t="s">
        <v>56</v>
      </c>
      <c r="E1614" s="39" t="s">
        <v>52</v>
      </c>
    </row>
    <row r="1615" spans="1:5" ht="38.25">
      <c r="A1615" s="35" t="s">
        <v>57</v>
      </c>
      <c r="E1615" s="40" t="s">
        <v>7978</v>
      </c>
    </row>
    <row r="1616" spans="1:5" ht="12.75">
      <c r="A1616" t="s">
        <v>58</v>
      </c>
      <c r="E1616" s="39" t="s">
        <v>52</v>
      </c>
    </row>
    <row r="1617" spans="1:16" ht="12.75">
      <c r="A1617" t="s">
        <v>49</v>
      </c>
      <c s="34" t="s">
        <v>7979</v>
      </c>
      <c s="34" t="s">
        <v>7980</v>
      </c>
      <c s="35" t="s">
        <v>52</v>
      </c>
      <c s="6" t="s">
        <v>7981</v>
      </c>
      <c s="36" t="s">
        <v>1044</v>
      </c>
      <c s="37">
        <v>1</v>
      </c>
      <c s="36">
        <v>0</v>
      </c>
      <c s="36">
        <f>ROUND(G1617*H1617,6)</f>
      </c>
      <c r="L1617" s="38">
        <v>0</v>
      </c>
      <c s="32">
        <f>ROUND(ROUND(L1617,2)*ROUND(G1617,3),2)</f>
      </c>
      <c s="36" t="s">
        <v>1063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7982</v>
      </c>
      <c s="34" t="s">
        <v>7983</v>
      </c>
      <c s="35" t="s">
        <v>52</v>
      </c>
      <c s="6" t="s">
        <v>7984</v>
      </c>
      <c s="36" t="s">
        <v>67</v>
      </c>
      <c s="37">
        <v>1</v>
      </c>
      <c s="36">
        <v>0</v>
      </c>
      <c s="36">
        <f>ROUND(G1621*H1621,6)</f>
      </c>
      <c r="L1621" s="38">
        <v>0</v>
      </c>
      <c s="32">
        <f>ROUND(ROUND(L1621,2)*ROUND(G1621,3),2)</f>
      </c>
      <c s="36" t="s">
        <v>1063</v>
      </c>
      <c>
        <f>(M1621*21)/100</f>
      </c>
      <c t="s">
        <v>28</v>
      </c>
    </row>
    <row r="1622" spans="1:5" ht="12.75">
      <c r="A1622" s="35" t="s">
        <v>56</v>
      </c>
      <c r="E1622" s="39" t="s">
        <v>52</v>
      </c>
    </row>
    <row r="1623" spans="1:5" ht="12.75">
      <c r="A1623" s="35" t="s">
        <v>57</v>
      </c>
      <c r="E1623" s="40" t="s">
        <v>7985</v>
      </c>
    </row>
    <row r="1624" spans="1:5" ht="12.75">
      <c r="A1624" t="s">
        <v>58</v>
      </c>
      <c r="E1624" s="39" t="s">
        <v>52</v>
      </c>
    </row>
    <row r="1625" spans="1:16" ht="12.75">
      <c r="A1625" t="s">
        <v>49</v>
      </c>
      <c s="34" t="s">
        <v>7986</v>
      </c>
      <c s="34" t="s">
        <v>7987</v>
      </c>
      <c s="35" t="s">
        <v>52</v>
      </c>
      <c s="6" t="s">
        <v>7988</v>
      </c>
      <c s="36" t="s">
        <v>648</v>
      </c>
      <c s="37">
        <v>20</v>
      </c>
      <c s="36">
        <v>0</v>
      </c>
      <c s="36">
        <f>ROUND(G1625*H1625,6)</f>
      </c>
      <c r="L1625" s="38">
        <v>0</v>
      </c>
      <c s="32">
        <f>ROUND(ROUND(L1625,2)*ROUND(G1625,3),2)</f>
      </c>
      <c s="36" t="s">
        <v>1063</v>
      </c>
      <c>
        <f>(M1625*21)/100</f>
      </c>
      <c t="s">
        <v>28</v>
      </c>
    </row>
    <row r="1626" spans="1:5" ht="12.75">
      <c r="A1626" s="35" t="s">
        <v>56</v>
      </c>
      <c r="E1626" s="39" t="s">
        <v>52</v>
      </c>
    </row>
    <row r="1627" spans="1:5" ht="12.75">
      <c r="A1627" s="35" t="s">
        <v>57</v>
      </c>
      <c r="E1627" s="40" t="s">
        <v>7989</v>
      </c>
    </row>
    <row r="1628" spans="1:5" ht="12.75">
      <c r="A1628" t="s">
        <v>58</v>
      </c>
      <c r="E1628" s="39" t="s">
        <v>52</v>
      </c>
    </row>
    <row r="1629" spans="1:16" ht="12.75">
      <c r="A1629" t="s">
        <v>49</v>
      </c>
      <c s="34" t="s">
        <v>7990</v>
      </c>
      <c s="34" t="s">
        <v>7991</v>
      </c>
      <c s="35" t="s">
        <v>52</v>
      </c>
      <c s="6" t="s">
        <v>7992</v>
      </c>
      <c s="36" t="s">
        <v>648</v>
      </c>
      <c s="37">
        <v>7</v>
      </c>
      <c s="36">
        <v>0</v>
      </c>
      <c s="36">
        <f>ROUND(G1629*H1629,6)</f>
      </c>
      <c r="L1629" s="38">
        <v>0</v>
      </c>
      <c s="32">
        <f>ROUND(ROUND(L1629,2)*ROUND(G1629,3),2)</f>
      </c>
      <c s="36" t="s">
        <v>1063</v>
      </c>
      <c>
        <f>(M1629*21)/100</f>
      </c>
      <c t="s">
        <v>28</v>
      </c>
    </row>
    <row r="1630" spans="1:5" ht="12.75">
      <c r="A1630" s="35" t="s">
        <v>56</v>
      </c>
      <c r="E1630" s="39" t="s">
        <v>52</v>
      </c>
    </row>
    <row r="1631" spans="1:5" ht="38.25">
      <c r="A1631" s="35" t="s">
        <v>57</v>
      </c>
      <c r="E1631" s="40" t="s">
        <v>7993</v>
      </c>
    </row>
    <row r="1632" spans="1:5" ht="12.75">
      <c r="A1632" t="s">
        <v>58</v>
      </c>
      <c r="E1632" s="39" t="s">
        <v>52</v>
      </c>
    </row>
    <row r="1633" spans="1:16" ht="12.75">
      <c r="A1633" t="s">
        <v>49</v>
      </c>
      <c s="34" t="s">
        <v>7994</v>
      </c>
      <c s="34" t="s">
        <v>7995</v>
      </c>
      <c s="35" t="s">
        <v>52</v>
      </c>
      <c s="6" t="s">
        <v>7996</v>
      </c>
      <c s="36" t="s">
        <v>1061</v>
      </c>
      <c s="37">
        <v>5</v>
      </c>
      <c s="36">
        <v>0</v>
      </c>
      <c s="36">
        <f>ROUND(G1633*H1633,6)</f>
      </c>
      <c r="L1633" s="38">
        <v>0</v>
      </c>
      <c s="32">
        <f>ROUND(ROUND(L1633,2)*ROUND(G1633,3),2)</f>
      </c>
      <c s="36" t="s">
        <v>1063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7997</v>
      </c>
      <c s="34" t="s">
        <v>7998</v>
      </c>
      <c s="35" t="s">
        <v>52</v>
      </c>
      <c s="6" t="s">
        <v>7999</v>
      </c>
      <c s="36" t="s">
        <v>648</v>
      </c>
      <c s="37">
        <v>59.373</v>
      </c>
      <c s="36">
        <v>0</v>
      </c>
      <c s="36">
        <f>ROUND(G1637*H1637,6)</f>
      </c>
      <c r="L1637" s="38">
        <v>0</v>
      </c>
      <c s="32">
        <f>ROUND(ROUND(L1637,2)*ROUND(G1637,3),2)</f>
      </c>
      <c s="36" t="s">
        <v>1063</v>
      </c>
      <c>
        <f>(M1637*21)/100</f>
      </c>
      <c t="s">
        <v>28</v>
      </c>
    </row>
    <row r="1638" spans="1:5" ht="12.75">
      <c r="A1638" s="35" t="s">
        <v>56</v>
      </c>
      <c r="E1638" s="39" t="s">
        <v>52</v>
      </c>
    </row>
    <row r="1639" spans="1:5" ht="38.25">
      <c r="A1639" s="35" t="s">
        <v>57</v>
      </c>
      <c r="E1639" s="40" t="s">
        <v>8000</v>
      </c>
    </row>
    <row r="1640" spans="1:5" ht="12.75">
      <c r="A1640" t="s">
        <v>58</v>
      </c>
      <c r="E1640" s="39" t="s">
        <v>52</v>
      </c>
    </row>
    <row r="1641" spans="1:13" ht="12.75">
      <c r="A1641" t="s">
        <v>47</v>
      </c>
      <c r="C1641" s="31" t="s">
        <v>8001</v>
      </c>
      <c r="E1641" s="33" t="s">
        <v>8002</v>
      </c>
      <c r="J1641" s="32">
        <f>0</f>
      </c>
      <c s="32">
        <f>0</f>
      </c>
      <c s="32">
        <f>0+L1642</f>
      </c>
      <c s="32">
        <f>0+M1642</f>
      </c>
    </row>
    <row r="1642" spans="1:16" ht="12.75">
      <c r="A1642" t="s">
        <v>49</v>
      </c>
      <c s="34" t="s">
        <v>8003</v>
      </c>
      <c s="34" t="s">
        <v>8004</v>
      </c>
      <c s="35" t="s">
        <v>52</v>
      </c>
      <c s="6" t="s">
        <v>8005</v>
      </c>
      <c s="36" t="s">
        <v>648</v>
      </c>
      <c s="37">
        <v>293.278</v>
      </c>
      <c s="36">
        <v>0</v>
      </c>
      <c s="36">
        <f>ROUND(G1642*H1642,6)</f>
      </c>
      <c r="L1642" s="38">
        <v>0</v>
      </c>
      <c s="32">
        <f>ROUND(ROUND(L1642,2)*ROUND(G1642,3),2)</f>
      </c>
      <c s="36" t="s">
        <v>6619</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8006</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3248</v>
      </c>
    </row>
    <row r="1649" spans="1:5" ht="89.25">
      <c r="A1649" s="35" t="s">
        <v>57</v>
      </c>
      <c r="E1649" s="40" t="s">
        <v>8007</v>
      </c>
    </row>
    <row r="1650" spans="1:5" ht="102">
      <c r="A1650" t="s">
        <v>58</v>
      </c>
      <c r="E1650" s="39" t="s">
        <v>651</v>
      </c>
    </row>
    <row r="1651" spans="1:16" ht="25.5">
      <c r="A1651" t="s">
        <v>49</v>
      </c>
      <c s="34" t="s">
        <v>8008</v>
      </c>
      <c s="34" t="s">
        <v>1749</v>
      </c>
      <c s="35" t="s">
        <v>1750</v>
      </c>
      <c s="6" t="s">
        <v>1751</v>
      </c>
      <c s="36" t="s">
        <v>648</v>
      </c>
      <c s="37">
        <v>618.683</v>
      </c>
      <c s="36">
        <v>0</v>
      </c>
      <c s="36">
        <f>ROUND(G1651*H1651,6)</f>
      </c>
      <c r="L1651" s="38">
        <v>0</v>
      </c>
      <c s="32">
        <f>ROUND(ROUND(L1651,2)*ROUND(G1651,3),2)</f>
      </c>
      <c s="36" t="s">
        <v>649</v>
      </c>
      <c>
        <f>(M1651*21)/100</f>
      </c>
      <c t="s">
        <v>28</v>
      </c>
    </row>
    <row r="1652" spans="1:5" ht="25.5">
      <c r="A1652" s="35" t="s">
        <v>56</v>
      </c>
      <c r="E1652" s="39" t="s">
        <v>3248</v>
      </c>
    </row>
    <row r="1653" spans="1:5" ht="12.75">
      <c r="A1653" s="35" t="s">
        <v>57</v>
      </c>
      <c r="E1653" s="40" t="s">
        <v>8009</v>
      </c>
    </row>
    <row r="1654" spans="1:5" ht="102">
      <c r="A1654" t="s">
        <v>58</v>
      </c>
      <c r="E1654" s="39" t="s">
        <v>651</v>
      </c>
    </row>
    <row r="1655" spans="1:16" ht="25.5">
      <c r="A1655" t="s">
        <v>49</v>
      </c>
      <c s="34" t="s">
        <v>8010</v>
      </c>
      <c s="34" t="s">
        <v>2347</v>
      </c>
      <c s="35" t="s">
        <v>2348</v>
      </c>
      <c s="6" t="s">
        <v>2349</v>
      </c>
      <c s="36" t="s">
        <v>648</v>
      </c>
      <c s="37">
        <v>55.44</v>
      </c>
      <c s="36">
        <v>0</v>
      </c>
      <c s="36">
        <f>ROUND(G1655*H1655,6)</f>
      </c>
      <c r="L1655" s="38">
        <v>0</v>
      </c>
      <c s="32">
        <f>ROUND(ROUND(L1655,2)*ROUND(G1655,3),2)</f>
      </c>
      <c s="36" t="s">
        <v>649</v>
      </c>
      <c>
        <f>(M1655*21)/100</f>
      </c>
      <c t="s">
        <v>28</v>
      </c>
    </row>
    <row r="1656" spans="1:5" ht="25.5">
      <c r="A1656" s="35" t="s">
        <v>56</v>
      </c>
      <c r="E1656" s="39" t="s">
        <v>3248</v>
      </c>
    </row>
    <row r="1657" spans="1:5" ht="25.5">
      <c r="A1657" s="35" t="s">
        <v>57</v>
      </c>
      <c r="E1657" s="40" t="s">
        <v>8011</v>
      </c>
    </row>
    <row r="1658" spans="1:5" ht="102">
      <c r="A1658" t="s">
        <v>58</v>
      </c>
      <c r="E1658" s="39" t="s">
        <v>651</v>
      </c>
    </row>
    <row r="1659" spans="1:16" ht="25.5">
      <c r="A1659" t="s">
        <v>49</v>
      </c>
      <c s="34" t="s">
        <v>8012</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3248</v>
      </c>
    </row>
    <row r="1661" spans="1:5" ht="12.75">
      <c r="A1661" s="35" t="s">
        <v>57</v>
      </c>
      <c r="E1661" s="40" t="s">
        <v>8013</v>
      </c>
    </row>
    <row r="1662" spans="1:5" ht="102">
      <c r="A1662" t="s">
        <v>58</v>
      </c>
      <c r="E1662" s="39" t="s">
        <v>651</v>
      </c>
    </row>
    <row r="1663" spans="1:16" ht="25.5">
      <c r="A1663" t="s">
        <v>49</v>
      </c>
      <c s="34" t="s">
        <v>8014</v>
      </c>
      <c s="34" t="s">
        <v>8015</v>
      </c>
      <c s="35" t="s">
        <v>8016</v>
      </c>
      <c s="6" t="s">
        <v>8017</v>
      </c>
      <c s="36" t="s">
        <v>648</v>
      </c>
      <c s="37">
        <v>1034.85</v>
      </c>
      <c s="36">
        <v>0</v>
      </c>
      <c s="36">
        <f>ROUND(G1663*H1663,6)</f>
      </c>
      <c r="L1663" s="38">
        <v>0</v>
      </c>
      <c s="32">
        <f>ROUND(ROUND(L1663,2)*ROUND(G1663,3),2)</f>
      </c>
      <c s="36" t="s">
        <v>649</v>
      </c>
      <c>
        <f>(M1663*21)/100</f>
      </c>
      <c t="s">
        <v>28</v>
      </c>
    </row>
    <row r="1664" spans="1:5" ht="25.5">
      <c r="A1664" s="35" t="s">
        <v>56</v>
      </c>
      <c r="E1664" s="39" t="s">
        <v>3248</v>
      </c>
    </row>
    <row r="1665" spans="1:5" ht="12.75">
      <c r="A1665" s="35" t="s">
        <v>57</v>
      </c>
      <c r="E1665" s="40" t="s">
        <v>8018</v>
      </c>
    </row>
    <row r="1666" spans="1:5" ht="102">
      <c r="A1666" t="s">
        <v>58</v>
      </c>
      <c r="E1666" s="39" t="s">
        <v>651</v>
      </c>
    </row>
    <row r="1667" spans="1:16" ht="25.5">
      <c r="A1667" t="s">
        <v>49</v>
      </c>
      <c s="34" t="s">
        <v>8019</v>
      </c>
      <c s="34" t="s">
        <v>8020</v>
      </c>
      <c s="35" t="s">
        <v>8021</v>
      </c>
      <c s="6" t="s">
        <v>8022</v>
      </c>
      <c s="36" t="s">
        <v>648</v>
      </c>
      <c s="37">
        <v>32</v>
      </c>
      <c s="36">
        <v>0</v>
      </c>
      <c s="36">
        <f>ROUND(G1667*H1667,6)</f>
      </c>
      <c r="L1667" s="38">
        <v>0</v>
      </c>
      <c s="32">
        <f>ROUND(ROUND(L1667,2)*ROUND(G1667,3),2)</f>
      </c>
      <c s="36" t="s">
        <v>649</v>
      </c>
      <c>
        <f>(M1667*21)/100</f>
      </c>
      <c t="s">
        <v>28</v>
      </c>
    </row>
    <row r="1668" spans="1:5" ht="25.5">
      <c r="A1668" s="35" t="s">
        <v>56</v>
      </c>
      <c r="E1668" s="39" t="s">
        <v>3248</v>
      </c>
    </row>
    <row r="1669" spans="1:5" ht="38.25">
      <c r="A1669" s="35" t="s">
        <v>57</v>
      </c>
      <c r="E1669" s="40" t="s">
        <v>8023</v>
      </c>
    </row>
    <row r="1670" spans="1:5" ht="102">
      <c r="A1670" t="s">
        <v>58</v>
      </c>
      <c r="E1670" s="39" t="s">
        <v>651</v>
      </c>
    </row>
    <row r="1671" spans="1:16" ht="25.5">
      <c r="A1671" t="s">
        <v>49</v>
      </c>
      <c s="34" t="s">
        <v>8024</v>
      </c>
      <c s="34" t="s">
        <v>8025</v>
      </c>
      <c s="35" t="s">
        <v>8026</v>
      </c>
      <c s="6" t="s">
        <v>8027</v>
      </c>
      <c s="36" t="s">
        <v>648</v>
      </c>
      <c s="37">
        <v>9.498</v>
      </c>
      <c s="36">
        <v>0</v>
      </c>
      <c s="36">
        <f>ROUND(G1671*H1671,6)</f>
      </c>
      <c r="L1671" s="38">
        <v>0</v>
      </c>
      <c s="32">
        <f>ROUND(ROUND(L1671,2)*ROUND(G1671,3),2)</f>
      </c>
      <c s="36" t="s">
        <v>649</v>
      </c>
      <c>
        <f>(M1671*21)/100</f>
      </c>
      <c t="s">
        <v>28</v>
      </c>
    </row>
    <row r="1672" spans="1:5" ht="25.5">
      <c r="A1672" s="35" t="s">
        <v>56</v>
      </c>
      <c r="E1672" s="39" t="s">
        <v>3248</v>
      </c>
    </row>
    <row r="1673" spans="1:5" ht="178.5">
      <c r="A1673" s="35" t="s">
        <v>57</v>
      </c>
      <c r="E1673" s="40" t="s">
        <v>8028</v>
      </c>
    </row>
    <row r="1674" spans="1:5" ht="102">
      <c r="A1674" t="s">
        <v>58</v>
      </c>
      <c r="E1674" s="39" t="s">
        <v>651</v>
      </c>
    </row>
    <row r="1675" spans="1:16" ht="25.5">
      <c r="A1675" t="s">
        <v>49</v>
      </c>
      <c s="34" t="s">
        <v>8029</v>
      </c>
      <c s="34" t="s">
        <v>3946</v>
      </c>
      <c s="35" t="s">
        <v>3947</v>
      </c>
      <c s="6" t="s">
        <v>3948</v>
      </c>
      <c s="36" t="s">
        <v>648</v>
      </c>
      <c s="37">
        <v>5</v>
      </c>
      <c s="36">
        <v>0</v>
      </c>
      <c s="36">
        <f>ROUND(G1675*H1675,6)</f>
      </c>
      <c r="L1675" s="38">
        <v>0</v>
      </c>
      <c s="32">
        <f>ROUND(ROUND(L1675,2)*ROUND(G1675,3),2)</f>
      </c>
      <c s="36" t="s">
        <v>649</v>
      </c>
      <c>
        <f>(M1675*21)/100</f>
      </c>
      <c t="s">
        <v>28</v>
      </c>
    </row>
    <row r="1676" spans="1:5" ht="25.5">
      <c r="A1676" s="35" t="s">
        <v>56</v>
      </c>
      <c r="E1676" s="39" t="s">
        <v>3248</v>
      </c>
    </row>
    <row r="1677" spans="1:5" ht="12.75">
      <c r="A1677" s="35" t="s">
        <v>57</v>
      </c>
      <c r="E1677" s="40" t="s">
        <v>8030</v>
      </c>
    </row>
    <row r="1678" spans="1:5" ht="102">
      <c r="A1678" t="s">
        <v>58</v>
      </c>
      <c r="E1678" s="39" t="s">
        <v>651</v>
      </c>
    </row>
    <row r="1679" spans="1:16" ht="25.5">
      <c r="A1679" t="s">
        <v>49</v>
      </c>
      <c s="34" t="s">
        <v>8031</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3248</v>
      </c>
    </row>
    <row r="1681" spans="1:5" ht="12.75">
      <c r="A1681" s="35" t="s">
        <v>57</v>
      </c>
      <c r="E1681" s="40" t="s">
        <v>8032</v>
      </c>
    </row>
    <row r="1682" spans="1:5" ht="102">
      <c r="A1682" t="s">
        <v>58</v>
      </c>
      <c r="E1682" s="39" t="s">
        <v>651</v>
      </c>
    </row>
    <row r="1683" spans="1:16" ht="25.5">
      <c r="A1683" t="s">
        <v>49</v>
      </c>
      <c s="34" t="s">
        <v>8033</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3248</v>
      </c>
    </row>
    <row r="1685" spans="1:5" ht="12.75">
      <c r="A1685" s="35" t="s">
        <v>57</v>
      </c>
      <c r="E1685" s="40" t="s">
        <v>8034</v>
      </c>
    </row>
    <row r="1686" spans="1:5" ht="102">
      <c r="A1686" t="s">
        <v>58</v>
      </c>
      <c r="E1686" s="39" t="s">
        <v>651</v>
      </c>
    </row>
    <row r="1687" spans="1:16" ht="12.75">
      <c r="A1687" t="s">
        <v>49</v>
      </c>
      <c s="34" t="s">
        <v>8035</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3248</v>
      </c>
    </row>
    <row r="1689" spans="1:5" ht="12.75">
      <c r="A1689" s="35" t="s">
        <v>57</v>
      </c>
      <c r="E1689" s="40" t="s">
        <v>52</v>
      </c>
    </row>
    <row r="1690" spans="1:5" ht="102">
      <c r="A1690" t="s">
        <v>58</v>
      </c>
      <c r="E1690" s="39" t="s">
        <v>651</v>
      </c>
    </row>
    <row r="1691" spans="1:16" ht="38.25">
      <c r="A1691" t="s">
        <v>49</v>
      </c>
      <c s="34" t="s">
        <v>8036</v>
      </c>
      <c s="34" t="s">
        <v>8037</v>
      </c>
      <c s="35" t="s">
        <v>8038</v>
      </c>
      <c s="6" t="s">
        <v>8039</v>
      </c>
      <c s="36" t="s">
        <v>648</v>
      </c>
      <c s="37">
        <v>2</v>
      </c>
      <c s="36">
        <v>0</v>
      </c>
      <c s="36">
        <f>ROUND(G1691*H1691,6)</f>
      </c>
      <c r="L1691" s="38">
        <v>0</v>
      </c>
      <c s="32">
        <f>ROUND(ROUND(L1691,2)*ROUND(G1691,3),2)</f>
      </c>
      <c s="36" t="s">
        <v>649</v>
      </c>
      <c>
        <f>(M1691*21)/100</f>
      </c>
      <c t="s">
        <v>28</v>
      </c>
    </row>
    <row r="1692" spans="1:5" ht="25.5">
      <c r="A1692" s="35" t="s">
        <v>56</v>
      </c>
      <c r="E1692" s="39" t="s">
        <v>3248</v>
      </c>
    </row>
    <row r="1693" spans="1:5" ht="12.75">
      <c r="A1693" s="35" t="s">
        <v>57</v>
      </c>
      <c r="E1693" s="40" t="s">
        <v>52</v>
      </c>
    </row>
    <row r="1694" spans="1:5" ht="102">
      <c r="A1694" t="s">
        <v>58</v>
      </c>
      <c r="E1694" s="39" t="s">
        <v>651</v>
      </c>
    </row>
    <row r="1695" spans="1:16" ht="25.5">
      <c r="A1695" t="s">
        <v>49</v>
      </c>
      <c s="34" t="s">
        <v>8040</v>
      </c>
      <c s="34" t="s">
        <v>2720</v>
      </c>
      <c s="35" t="s">
        <v>2721</v>
      </c>
      <c s="6" t="s">
        <v>2722</v>
      </c>
      <c s="36" t="s">
        <v>648</v>
      </c>
      <c s="37">
        <v>10.741</v>
      </c>
      <c s="36">
        <v>0</v>
      </c>
      <c s="36">
        <f>ROUND(G1695*H1695,6)</f>
      </c>
      <c r="L1695" s="38">
        <v>0</v>
      </c>
      <c s="32">
        <f>ROUND(ROUND(L1695,2)*ROUND(G1695,3),2)</f>
      </c>
      <c s="36" t="s">
        <v>649</v>
      </c>
      <c>
        <f>(M1695*21)/100</f>
      </c>
      <c t="s">
        <v>28</v>
      </c>
    </row>
    <row r="1696" spans="1:5" ht="25.5">
      <c r="A1696" s="35" t="s">
        <v>56</v>
      </c>
      <c r="E1696" s="39" t="s">
        <v>3248</v>
      </c>
    </row>
    <row r="1697" spans="1:5" ht="76.5">
      <c r="A1697" s="35" t="s">
        <v>57</v>
      </c>
      <c r="E1697" s="40" t="s">
        <v>8041</v>
      </c>
    </row>
    <row r="1698" spans="1:5" ht="102">
      <c r="A1698" t="s">
        <v>58</v>
      </c>
      <c r="E1698" s="39" t="s">
        <v>651</v>
      </c>
    </row>
    <row r="1699" spans="1:16" ht="25.5">
      <c r="A1699" t="s">
        <v>49</v>
      </c>
      <c s="34" t="s">
        <v>8042</v>
      </c>
      <c s="34" t="s">
        <v>6289</v>
      </c>
      <c s="35" t="s">
        <v>6290</v>
      </c>
      <c s="6" t="s">
        <v>6291</v>
      </c>
      <c s="36" t="s">
        <v>648</v>
      </c>
      <c s="37">
        <v>0.5</v>
      </c>
      <c s="36">
        <v>0</v>
      </c>
      <c s="36">
        <f>ROUND(G1699*H1699,6)</f>
      </c>
      <c r="L1699" s="38">
        <v>0</v>
      </c>
      <c s="32">
        <f>ROUND(ROUND(L1699,2)*ROUND(G1699,3),2)</f>
      </c>
      <c s="36" t="s">
        <v>649</v>
      </c>
      <c>
        <f>(M1699*21)/100</f>
      </c>
      <c t="s">
        <v>28</v>
      </c>
    </row>
    <row r="1700" spans="1:5" ht="25.5">
      <c r="A1700" s="35" t="s">
        <v>56</v>
      </c>
      <c r="E1700" s="39" t="s">
        <v>3248</v>
      </c>
    </row>
    <row r="1701" spans="1:5" ht="12.75">
      <c r="A1701" s="35" t="s">
        <v>57</v>
      </c>
      <c r="E1701" s="40" t="s">
        <v>52</v>
      </c>
    </row>
    <row r="1702" spans="1:5" ht="102">
      <c r="A1702" t="s">
        <v>58</v>
      </c>
      <c r="E1702" s="39" t="s">
        <v>651</v>
      </c>
    </row>
    <row r="1703" spans="1:16" ht="25.5">
      <c r="A1703" t="s">
        <v>49</v>
      </c>
      <c s="34" t="s">
        <v>8043</v>
      </c>
      <c s="34" t="s">
        <v>8044</v>
      </c>
      <c s="35" t="s">
        <v>8045</v>
      </c>
      <c s="6" t="s">
        <v>8046</v>
      </c>
      <c s="36" t="s">
        <v>648</v>
      </c>
      <c s="37">
        <v>0.5</v>
      </c>
      <c s="36">
        <v>0</v>
      </c>
      <c s="36">
        <f>ROUND(G1703*H1703,6)</f>
      </c>
      <c r="L1703" s="38">
        <v>0</v>
      </c>
      <c s="32">
        <f>ROUND(ROUND(L1703,2)*ROUND(G1703,3),2)</f>
      </c>
      <c s="36" t="s">
        <v>649</v>
      </c>
      <c>
        <f>(M1703*21)/100</f>
      </c>
      <c t="s">
        <v>28</v>
      </c>
    </row>
    <row r="1704" spans="1:5" ht="25.5">
      <c r="A1704" s="35" t="s">
        <v>56</v>
      </c>
      <c r="E1704" s="39" t="s">
        <v>3248</v>
      </c>
    </row>
    <row r="1705" spans="1:5" ht="12.75">
      <c r="A1705" s="35" t="s">
        <v>57</v>
      </c>
      <c r="E1705" s="40" t="s">
        <v>52</v>
      </c>
    </row>
    <row r="1706" spans="1:5" ht="102">
      <c r="A1706" t="s">
        <v>58</v>
      </c>
      <c r="E1706" s="39" t="s">
        <v>651</v>
      </c>
    </row>
    <row r="1707" spans="1:16" ht="25.5">
      <c r="A1707" t="s">
        <v>49</v>
      </c>
      <c s="34" t="s">
        <v>8047</v>
      </c>
      <c s="34" t="s">
        <v>8048</v>
      </c>
      <c s="35" t="s">
        <v>8049</v>
      </c>
      <c s="6" t="s">
        <v>8050</v>
      </c>
      <c s="36" t="s">
        <v>648</v>
      </c>
      <c s="37">
        <v>0.5</v>
      </c>
      <c s="36">
        <v>0</v>
      </c>
      <c s="36">
        <f>ROUND(G1707*H1707,6)</f>
      </c>
      <c r="L1707" s="38">
        <v>0</v>
      </c>
      <c s="32">
        <f>ROUND(ROUND(L1707,2)*ROUND(G1707,3),2)</f>
      </c>
      <c s="36" t="s">
        <v>649</v>
      </c>
      <c>
        <f>(M1707*21)/100</f>
      </c>
      <c t="s">
        <v>28</v>
      </c>
    </row>
    <row r="1708" spans="1:5" ht="25.5">
      <c r="A1708" s="35" t="s">
        <v>56</v>
      </c>
      <c r="E1708" s="39" t="s">
        <v>3248</v>
      </c>
    </row>
    <row r="1709" spans="1:5" ht="12.75">
      <c r="A1709" s="35" t="s">
        <v>57</v>
      </c>
      <c r="E1709" s="40" t="s">
        <v>52</v>
      </c>
    </row>
    <row r="1710" spans="1:5" ht="102">
      <c r="A1710" t="s">
        <v>58</v>
      </c>
      <c r="E1710" s="39" t="s">
        <v>651</v>
      </c>
    </row>
    <row r="1711" spans="1:16" ht="25.5">
      <c r="A1711" t="s">
        <v>49</v>
      </c>
      <c s="34" t="s">
        <v>8051</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3248</v>
      </c>
    </row>
    <row r="1713" spans="1:5" ht="12.75">
      <c r="A1713" s="35" t="s">
        <v>57</v>
      </c>
      <c r="E1713" s="40" t="s">
        <v>52</v>
      </c>
    </row>
    <row r="1714" spans="1:5" ht="102">
      <c r="A1714" t="s">
        <v>58</v>
      </c>
      <c r="E1714" s="39" t="s">
        <v>651</v>
      </c>
    </row>
    <row r="1715" spans="1:16" ht="25.5">
      <c r="A1715" t="s">
        <v>49</v>
      </c>
      <c s="34" t="s">
        <v>8052</v>
      </c>
      <c s="34" t="s">
        <v>8053</v>
      </c>
      <c s="35" t="s">
        <v>8054</v>
      </c>
      <c s="6" t="s">
        <v>8055</v>
      </c>
      <c s="36" t="s">
        <v>648</v>
      </c>
      <c s="37">
        <v>5</v>
      </c>
      <c s="36">
        <v>0</v>
      </c>
      <c s="36">
        <f>ROUND(G1715*H1715,6)</f>
      </c>
      <c r="L1715" s="38">
        <v>0</v>
      </c>
      <c s="32">
        <f>ROUND(ROUND(L1715,2)*ROUND(G1715,3),2)</f>
      </c>
      <c s="36" t="s">
        <v>649</v>
      </c>
      <c>
        <f>(M1715*21)/100</f>
      </c>
      <c t="s">
        <v>28</v>
      </c>
    </row>
    <row r="1716" spans="1:5" ht="25.5">
      <c r="A1716" s="35" t="s">
        <v>56</v>
      </c>
      <c r="E1716" s="39" t="s">
        <v>3248</v>
      </c>
    </row>
    <row r="1717" spans="1:5" ht="12.75">
      <c r="A1717" s="35" t="s">
        <v>57</v>
      </c>
      <c r="E1717" s="40" t="s">
        <v>52</v>
      </c>
    </row>
    <row r="1718" spans="1:5" ht="102">
      <c r="A1718" t="s">
        <v>58</v>
      </c>
      <c r="E1718" s="39" t="s">
        <v>651</v>
      </c>
    </row>
    <row r="1719" spans="1:16" ht="25.5">
      <c r="A1719" t="s">
        <v>49</v>
      </c>
      <c s="34" t="s">
        <v>8056</v>
      </c>
      <c s="34" t="s">
        <v>8057</v>
      </c>
      <c s="35" t="s">
        <v>8058</v>
      </c>
      <c s="6" t="s">
        <v>8059</v>
      </c>
      <c s="36" t="s">
        <v>648</v>
      </c>
      <c s="37">
        <v>0.469</v>
      </c>
      <c s="36">
        <v>0</v>
      </c>
      <c s="36">
        <f>ROUND(G1719*H1719,6)</f>
      </c>
      <c r="L1719" s="38">
        <v>0</v>
      </c>
      <c s="32">
        <f>ROUND(ROUND(L1719,2)*ROUND(G1719,3),2)</f>
      </c>
      <c s="36" t="s">
        <v>649</v>
      </c>
      <c>
        <f>(M1719*21)/100</f>
      </c>
      <c t="s">
        <v>28</v>
      </c>
    </row>
    <row r="1720" spans="1:5" ht="25.5">
      <c r="A1720" s="35" t="s">
        <v>56</v>
      </c>
      <c r="E1720" s="39" t="s">
        <v>3248</v>
      </c>
    </row>
    <row r="1721" spans="1:5" ht="38.25">
      <c r="A1721" s="35" t="s">
        <v>57</v>
      </c>
      <c r="E1721" s="40" t="s">
        <v>8060</v>
      </c>
    </row>
    <row r="1722" spans="1:5" ht="102">
      <c r="A1722" t="s">
        <v>58</v>
      </c>
      <c r="E1722" s="39" t="s">
        <v>651</v>
      </c>
    </row>
    <row r="1723" spans="1:16" ht="38.25">
      <c r="A1723" t="s">
        <v>49</v>
      </c>
      <c s="34" t="s">
        <v>8061</v>
      </c>
      <c s="34" t="s">
        <v>3426</v>
      </c>
      <c s="35" t="s">
        <v>3427</v>
      </c>
      <c s="6" t="s">
        <v>3428</v>
      </c>
      <c s="36" t="s">
        <v>648</v>
      </c>
      <c s="37">
        <v>289.595</v>
      </c>
      <c s="36">
        <v>0</v>
      </c>
      <c s="36">
        <f>ROUND(G1723*H1723,6)</f>
      </c>
      <c r="L1723" s="38">
        <v>0</v>
      </c>
      <c s="32">
        <f>ROUND(ROUND(L1723,2)*ROUND(G1723,3),2)</f>
      </c>
      <c s="36" t="s">
        <v>649</v>
      </c>
      <c>
        <f>(M1723*21)/100</f>
      </c>
      <c t="s">
        <v>28</v>
      </c>
    </row>
    <row r="1724" spans="1:5" ht="25.5">
      <c r="A1724" s="35" t="s">
        <v>56</v>
      </c>
      <c r="E1724" s="39" t="s">
        <v>3248</v>
      </c>
    </row>
    <row r="1725" spans="1:5" ht="89.25">
      <c r="A1725" s="35" t="s">
        <v>57</v>
      </c>
      <c r="E1725" s="40" t="s">
        <v>8062</v>
      </c>
    </row>
    <row r="1726" spans="1:5" ht="102">
      <c r="A1726" t="s">
        <v>58</v>
      </c>
      <c r="E1726" s="39" t="s">
        <v>651</v>
      </c>
    </row>
    <row r="1727" spans="1:16" ht="25.5">
      <c r="A1727" t="s">
        <v>49</v>
      </c>
      <c s="34" t="s">
        <v>8063</v>
      </c>
      <c s="34" t="s">
        <v>6127</v>
      </c>
      <c s="35" t="s">
        <v>6128</v>
      </c>
      <c s="6" t="s">
        <v>6129</v>
      </c>
      <c s="36" t="s">
        <v>648</v>
      </c>
      <c s="37">
        <v>8.7</v>
      </c>
      <c s="36">
        <v>0</v>
      </c>
      <c s="36">
        <f>ROUND(G1727*H1727,6)</f>
      </c>
      <c r="L1727" s="38">
        <v>0</v>
      </c>
      <c s="32">
        <f>ROUND(ROUND(L1727,2)*ROUND(G1727,3),2)</f>
      </c>
      <c s="36" t="s">
        <v>649</v>
      </c>
      <c>
        <f>(M1727*21)/100</f>
      </c>
      <c t="s">
        <v>28</v>
      </c>
    </row>
    <row r="1728" spans="1:5" ht="25.5">
      <c r="A1728" s="35" t="s">
        <v>56</v>
      </c>
      <c r="E1728" s="39" t="s">
        <v>3248</v>
      </c>
    </row>
    <row r="1729" spans="1:5" ht="38.25">
      <c r="A1729" s="35" t="s">
        <v>57</v>
      </c>
      <c r="E1729" s="40" t="s">
        <v>8064</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COUNTIFS(L8:L188,"=0",A8:A188,"P")+COUNTIFS(L8:L188,"",A8:A188,"P")+SUM(Q8:Q188)</f>
      </c>
    </row>
    <row r="8" spans="1:13" ht="12.75">
      <c r="A8" t="s">
        <v>45</v>
      </c>
      <c r="C8" s="28" t="s">
        <v>8067</v>
      </c>
      <c r="E8" s="30" t="s">
        <v>8066</v>
      </c>
      <c r="J8" s="29">
        <f>0+J9+J174+J179</f>
      </c>
      <c s="29">
        <f>0+K9+K174+K179</f>
      </c>
      <c s="29">
        <f>0+L9+L174+L179</f>
      </c>
      <c s="29">
        <f>0+M9+M174+M179</f>
      </c>
    </row>
    <row r="9" spans="1:13" ht="12.75">
      <c r="A9" t="s">
        <v>47</v>
      </c>
      <c r="C9" s="31" t="s">
        <v>168</v>
      </c>
      <c r="E9" s="33" t="s">
        <v>1269</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49</v>
      </c>
      <c s="34" t="s">
        <v>644</v>
      </c>
      <c s="34" t="s">
        <v>8068</v>
      </c>
      <c s="35" t="s">
        <v>52</v>
      </c>
      <c s="6" t="s">
        <v>8069</v>
      </c>
      <c s="36" t="s">
        <v>67</v>
      </c>
      <c s="37">
        <v>89</v>
      </c>
      <c s="36">
        <v>0</v>
      </c>
      <c s="36">
        <f>ROUND(G10*H10,6)</f>
      </c>
      <c r="L10" s="38">
        <v>0</v>
      </c>
      <c s="32">
        <f>ROUND(ROUND(L10,2)*ROUND(G10,3),2)</f>
      </c>
      <c s="36" t="s">
        <v>3015</v>
      </c>
      <c>
        <f>(M10*21)/100</f>
      </c>
      <c t="s">
        <v>28</v>
      </c>
    </row>
    <row r="11" spans="1:5" ht="25.5">
      <c r="A11" s="35" t="s">
        <v>56</v>
      </c>
      <c r="E11" s="39" t="s">
        <v>8069</v>
      </c>
    </row>
    <row r="12" spans="1:5" ht="12.75">
      <c r="A12" s="35" t="s">
        <v>57</v>
      </c>
      <c r="E12" s="40" t="s">
        <v>52</v>
      </c>
    </row>
    <row r="13" spans="1:5" ht="12.75">
      <c r="A13" t="s">
        <v>58</v>
      </c>
      <c r="E13" s="39" t="s">
        <v>8070</v>
      </c>
    </row>
    <row r="14" spans="1:16" ht="12.75">
      <c r="A14" t="s">
        <v>49</v>
      </c>
      <c s="34" t="s">
        <v>28</v>
      </c>
      <c s="34" t="s">
        <v>5767</v>
      </c>
      <c s="35" t="s">
        <v>52</v>
      </c>
      <c s="6" t="s">
        <v>5768</v>
      </c>
      <c s="36" t="s">
        <v>67</v>
      </c>
      <c s="37">
        <v>169</v>
      </c>
      <c s="36">
        <v>0</v>
      </c>
      <c s="36">
        <f>ROUND(G14*H14,6)</f>
      </c>
      <c r="L14" s="38">
        <v>0</v>
      </c>
      <c s="32">
        <f>ROUND(ROUND(L14,2)*ROUND(G14,3),2)</f>
      </c>
      <c s="36" t="s">
        <v>3015</v>
      </c>
      <c>
        <f>(M14*21)/100</f>
      </c>
      <c t="s">
        <v>28</v>
      </c>
    </row>
    <row r="15" spans="1:5" ht="12.75">
      <c r="A15" s="35" t="s">
        <v>56</v>
      </c>
      <c r="E15" s="39" t="s">
        <v>5768</v>
      </c>
    </row>
    <row r="16" spans="1:5" ht="12.75">
      <c r="A16" s="35" t="s">
        <v>57</v>
      </c>
      <c r="E16" s="40" t="s">
        <v>52</v>
      </c>
    </row>
    <row r="17" spans="1:5" ht="12.75">
      <c r="A17" t="s">
        <v>58</v>
      </c>
      <c r="E17" s="39" t="s">
        <v>8071</v>
      </c>
    </row>
    <row r="18" spans="1:16" ht="12.75">
      <c r="A18" t="s">
        <v>49</v>
      </c>
      <c s="34" t="s">
        <v>26</v>
      </c>
      <c s="34" t="s">
        <v>8072</v>
      </c>
      <c s="35" t="s">
        <v>52</v>
      </c>
      <c s="6" t="s">
        <v>8073</v>
      </c>
      <c s="36" t="s">
        <v>67</v>
      </c>
      <c s="37">
        <v>17</v>
      </c>
      <c s="36">
        <v>0</v>
      </c>
      <c s="36">
        <f>ROUND(G18*H18,6)</f>
      </c>
      <c r="L18" s="38">
        <v>0</v>
      </c>
      <c s="32">
        <f>ROUND(ROUND(L18,2)*ROUND(G18,3),2)</f>
      </c>
      <c s="36" t="s">
        <v>1063</v>
      </c>
      <c>
        <f>(M18*21)/100</f>
      </c>
      <c t="s">
        <v>28</v>
      </c>
    </row>
    <row r="19" spans="1:5" ht="12.75">
      <c r="A19" s="35" t="s">
        <v>56</v>
      </c>
      <c r="E19" s="39" t="s">
        <v>8073</v>
      </c>
    </row>
    <row r="20" spans="1:5" ht="12.75">
      <c r="A20" s="35" t="s">
        <v>57</v>
      </c>
      <c r="E20" s="40" t="s">
        <v>52</v>
      </c>
    </row>
    <row r="21" spans="1:5" ht="12.75">
      <c r="A21" t="s">
        <v>58</v>
      </c>
      <c r="E21" s="39" t="s">
        <v>8074</v>
      </c>
    </row>
    <row r="22" spans="1:16" ht="12.75">
      <c r="A22" t="s">
        <v>49</v>
      </c>
      <c s="34" t="s">
        <v>94</v>
      </c>
      <c s="34" t="s">
        <v>8075</v>
      </c>
      <c s="35" t="s">
        <v>52</v>
      </c>
      <c s="6" t="s">
        <v>8073</v>
      </c>
      <c s="36" t="s">
        <v>67</v>
      </c>
      <c s="37">
        <v>8</v>
      </c>
      <c s="36">
        <v>0</v>
      </c>
      <c s="36">
        <f>ROUND(G22*H22,6)</f>
      </c>
      <c r="L22" s="38">
        <v>0</v>
      </c>
      <c s="32">
        <f>ROUND(ROUND(L22,2)*ROUND(G22,3),2)</f>
      </c>
      <c s="36" t="s">
        <v>1063</v>
      </c>
      <c>
        <f>(M22*21)/100</f>
      </c>
      <c t="s">
        <v>28</v>
      </c>
    </row>
    <row r="23" spans="1:5" ht="12.75">
      <c r="A23" s="35" t="s">
        <v>56</v>
      </c>
      <c r="E23" s="39" t="s">
        <v>8073</v>
      </c>
    </row>
    <row r="24" spans="1:5" ht="12.75">
      <c r="A24" s="35" t="s">
        <v>57</v>
      </c>
      <c r="E24" s="40" t="s">
        <v>52</v>
      </c>
    </row>
    <row r="25" spans="1:5" ht="12.75">
      <c r="A25" t="s">
        <v>58</v>
      </c>
      <c r="E25" s="39" t="s">
        <v>8076</v>
      </c>
    </row>
    <row r="26" spans="1:16" ht="12.75">
      <c r="A26" t="s">
        <v>49</v>
      </c>
      <c s="34" t="s">
        <v>100</v>
      </c>
      <c s="34" t="s">
        <v>8077</v>
      </c>
      <c s="35" t="s">
        <v>52</v>
      </c>
      <c s="6" t="s">
        <v>8073</v>
      </c>
      <c s="36" t="s">
        <v>67</v>
      </c>
      <c s="37">
        <v>5</v>
      </c>
      <c s="36">
        <v>0</v>
      </c>
      <c s="36">
        <f>ROUND(G26*H26,6)</f>
      </c>
      <c r="L26" s="38">
        <v>0</v>
      </c>
      <c s="32">
        <f>ROUND(ROUND(L26,2)*ROUND(G26,3),2)</f>
      </c>
      <c s="36" t="s">
        <v>1063</v>
      </c>
      <c>
        <f>(M26*21)/100</f>
      </c>
      <c t="s">
        <v>28</v>
      </c>
    </row>
    <row r="27" spans="1:5" ht="12.75">
      <c r="A27" s="35" t="s">
        <v>56</v>
      </c>
      <c r="E27" s="39" t="s">
        <v>8073</v>
      </c>
    </row>
    <row r="28" spans="1:5" ht="12.75">
      <c r="A28" s="35" t="s">
        <v>57</v>
      </c>
      <c r="E28" s="40" t="s">
        <v>52</v>
      </c>
    </row>
    <row r="29" spans="1:5" ht="12.75">
      <c r="A29" t="s">
        <v>58</v>
      </c>
      <c r="E29" s="39" t="s">
        <v>8078</v>
      </c>
    </row>
    <row r="30" spans="1:16" ht="12.75">
      <c r="A30" t="s">
        <v>49</v>
      </c>
      <c s="34" t="s">
        <v>27</v>
      </c>
      <c s="34" t="s">
        <v>8079</v>
      </c>
      <c s="35" t="s">
        <v>52</v>
      </c>
      <c s="6" t="s">
        <v>8080</v>
      </c>
      <c s="36" t="s">
        <v>67</v>
      </c>
      <c s="37">
        <v>23</v>
      </c>
      <c s="36">
        <v>0</v>
      </c>
      <c s="36">
        <f>ROUND(G30*H30,6)</f>
      </c>
      <c r="L30" s="38">
        <v>0</v>
      </c>
      <c s="32">
        <f>ROUND(ROUND(L30,2)*ROUND(G30,3),2)</f>
      </c>
      <c s="36" t="s">
        <v>3015</v>
      </c>
      <c>
        <f>(M30*21)/100</f>
      </c>
      <c t="s">
        <v>28</v>
      </c>
    </row>
    <row r="31" spans="1:5" ht="12.75">
      <c r="A31" s="35" t="s">
        <v>56</v>
      </c>
      <c r="E31" s="39" t="s">
        <v>8080</v>
      </c>
    </row>
    <row r="32" spans="1:5" ht="12.75">
      <c r="A32" s="35" t="s">
        <v>57</v>
      </c>
      <c r="E32" s="40" t="s">
        <v>52</v>
      </c>
    </row>
    <row r="33" spans="1:5" ht="12.75">
      <c r="A33" t="s">
        <v>58</v>
      </c>
      <c r="E33" s="39" t="s">
        <v>8081</v>
      </c>
    </row>
    <row r="34" spans="1:16" ht="25.5">
      <c r="A34" t="s">
        <v>49</v>
      </c>
      <c s="34" t="s">
        <v>168</v>
      </c>
      <c s="34" t="s">
        <v>8082</v>
      </c>
      <c s="35" t="s">
        <v>52</v>
      </c>
      <c s="6" t="s">
        <v>8083</v>
      </c>
      <c s="36" t="s">
        <v>67</v>
      </c>
      <c s="37">
        <v>2</v>
      </c>
      <c s="36">
        <v>0</v>
      </c>
      <c s="36">
        <f>ROUND(G34*H34,6)</f>
      </c>
      <c r="L34" s="38">
        <v>0</v>
      </c>
      <c s="32">
        <f>ROUND(ROUND(L34,2)*ROUND(G34,3),2)</f>
      </c>
      <c s="36" t="s">
        <v>3015</v>
      </c>
      <c>
        <f>(M34*21)/100</f>
      </c>
      <c t="s">
        <v>28</v>
      </c>
    </row>
    <row r="35" spans="1:5" ht="25.5">
      <c r="A35" s="35" t="s">
        <v>56</v>
      </c>
      <c r="E35" s="39" t="s">
        <v>8083</v>
      </c>
    </row>
    <row r="36" spans="1:5" ht="12.75">
      <c r="A36" s="35" t="s">
        <v>57</v>
      </c>
      <c r="E36" s="40" t="s">
        <v>52</v>
      </c>
    </row>
    <row r="37" spans="1:5" ht="25.5">
      <c r="A37" t="s">
        <v>58</v>
      </c>
      <c r="E37" s="39" t="s">
        <v>8084</v>
      </c>
    </row>
    <row r="38" spans="1:16" ht="12.75">
      <c r="A38" t="s">
        <v>49</v>
      </c>
      <c s="34" t="s">
        <v>534</v>
      </c>
      <c s="34" t="s">
        <v>8085</v>
      </c>
      <c s="35" t="s">
        <v>52</v>
      </c>
      <c s="6" t="s">
        <v>8086</v>
      </c>
      <c s="36" t="s">
        <v>67</v>
      </c>
      <c s="37">
        <v>34</v>
      </c>
      <c s="36">
        <v>0</v>
      </c>
      <c s="36">
        <f>ROUND(G38*H38,6)</f>
      </c>
      <c r="L38" s="38">
        <v>0</v>
      </c>
      <c s="32">
        <f>ROUND(ROUND(L38,2)*ROUND(G38,3),2)</f>
      </c>
      <c s="36" t="s">
        <v>3015</v>
      </c>
      <c>
        <f>(M38*21)/100</f>
      </c>
      <c t="s">
        <v>28</v>
      </c>
    </row>
    <row r="39" spans="1:5" ht="12.75">
      <c r="A39" s="35" t="s">
        <v>56</v>
      </c>
      <c r="E39" s="39" t="s">
        <v>8086</v>
      </c>
    </row>
    <row r="40" spans="1:5" ht="12.75">
      <c r="A40" s="35" t="s">
        <v>57</v>
      </c>
      <c r="E40" s="40" t="s">
        <v>52</v>
      </c>
    </row>
    <row r="41" spans="1:5" ht="12.75">
      <c r="A41" t="s">
        <v>58</v>
      </c>
      <c r="E41" s="39" t="s">
        <v>8087</v>
      </c>
    </row>
    <row r="42" spans="1:16" ht="12.75">
      <c r="A42" t="s">
        <v>49</v>
      </c>
      <c s="34" t="s">
        <v>673</v>
      </c>
      <c s="34" t="s">
        <v>8088</v>
      </c>
      <c s="35" t="s">
        <v>52</v>
      </c>
      <c s="6" t="s">
        <v>8089</v>
      </c>
      <c s="36" t="s">
        <v>67</v>
      </c>
      <c s="37">
        <v>4</v>
      </c>
      <c s="36">
        <v>0</v>
      </c>
      <c s="36">
        <f>ROUND(G42*H42,6)</f>
      </c>
      <c r="L42" s="38">
        <v>0</v>
      </c>
      <c s="32">
        <f>ROUND(ROUND(L42,2)*ROUND(G42,3),2)</f>
      </c>
      <c s="36" t="s">
        <v>1063</v>
      </c>
      <c>
        <f>(M42*21)/100</f>
      </c>
      <c t="s">
        <v>28</v>
      </c>
    </row>
    <row r="43" spans="1:5" ht="12.75">
      <c r="A43" s="35" t="s">
        <v>56</v>
      </c>
      <c r="E43" s="39" t="s">
        <v>8089</v>
      </c>
    </row>
    <row r="44" spans="1:5" ht="12.75">
      <c r="A44" s="35" t="s">
        <v>57</v>
      </c>
      <c r="E44" s="40" t="s">
        <v>52</v>
      </c>
    </row>
    <row r="45" spans="1:5" ht="12.75">
      <c r="A45" t="s">
        <v>58</v>
      </c>
      <c r="E45" s="39" t="s">
        <v>8090</v>
      </c>
    </row>
    <row r="46" spans="1:16" ht="12.75">
      <c r="A46" t="s">
        <v>49</v>
      </c>
      <c s="34" t="s">
        <v>677</v>
      </c>
      <c s="34" t="s">
        <v>8091</v>
      </c>
      <c s="35" t="s">
        <v>52</v>
      </c>
      <c s="6" t="s">
        <v>8092</v>
      </c>
      <c s="36" t="s">
        <v>67</v>
      </c>
      <c s="37">
        <v>4</v>
      </c>
      <c s="36">
        <v>0</v>
      </c>
      <c s="36">
        <f>ROUND(G46*H46,6)</f>
      </c>
      <c r="L46" s="38">
        <v>0</v>
      </c>
      <c s="32">
        <f>ROUND(ROUND(L46,2)*ROUND(G46,3),2)</f>
      </c>
      <c s="36" t="s">
        <v>1063</v>
      </c>
      <c>
        <f>(M46*21)/100</f>
      </c>
      <c t="s">
        <v>28</v>
      </c>
    </row>
    <row r="47" spans="1:5" ht="12.75">
      <c r="A47" s="35" t="s">
        <v>56</v>
      </c>
      <c r="E47" s="39" t="s">
        <v>8092</v>
      </c>
    </row>
    <row r="48" spans="1:5" ht="12.75">
      <c r="A48" s="35" t="s">
        <v>57</v>
      </c>
      <c r="E48" s="40" t="s">
        <v>52</v>
      </c>
    </row>
    <row r="49" spans="1:5" ht="25.5">
      <c r="A49" t="s">
        <v>58</v>
      </c>
      <c r="E49" s="39" t="s">
        <v>8093</v>
      </c>
    </row>
    <row r="50" spans="1:16" ht="12.75">
      <c r="A50" t="s">
        <v>49</v>
      </c>
      <c s="34" t="s">
        <v>681</v>
      </c>
      <c s="34" t="s">
        <v>8094</v>
      </c>
      <c s="35" t="s">
        <v>52</v>
      </c>
      <c s="6" t="s">
        <v>8095</v>
      </c>
      <c s="36" t="s">
        <v>67</v>
      </c>
      <c s="37">
        <v>17</v>
      </c>
      <c s="36">
        <v>0</v>
      </c>
      <c s="36">
        <f>ROUND(G50*H50,6)</f>
      </c>
      <c r="L50" s="38">
        <v>0</v>
      </c>
      <c s="32">
        <f>ROUND(ROUND(L50,2)*ROUND(G50,3),2)</f>
      </c>
      <c s="36" t="s">
        <v>1063</v>
      </c>
      <c>
        <f>(M50*21)/100</f>
      </c>
      <c t="s">
        <v>28</v>
      </c>
    </row>
    <row r="51" spans="1:5" ht="12.75">
      <c r="A51" s="35" t="s">
        <v>56</v>
      </c>
      <c r="E51" s="39" t="s">
        <v>8095</v>
      </c>
    </row>
    <row r="52" spans="1:5" ht="12.75">
      <c r="A52" s="35" t="s">
        <v>57</v>
      </c>
      <c r="E52" s="40" t="s">
        <v>52</v>
      </c>
    </row>
    <row r="53" spans="1:5" ht="12.75">
      <c r="A53" t="s">
        <v>58</v>
      </c>
      <c r="E53" s="39" t="s">
        <v>8096</v>
      </c>
    </row>
    <row r="54" spans="1:16" ht="12.75">
      <c r="A54" t="s">
        <v>49</v>
      </c>
      <c s="34" t="s">
        <v>685</v>
      </c>
      <c s="34" t="s">
        <v>8097</v>
      </c>
      <c s="35" t="s">
        <v>52</v>
      </c>
      <c s="6" t="s">
        <v>8098</v>
      </c>
      <c s="36" t="s">
        <v>67</v>
      </c>
      <c s="37">
        <v>11</v>
      </c>
      <c s="36">
        <v>0</v>
      </c>
      <c s="36">
        <f>ROUND(G54*H54,6)</f>
      </c>
      <c r="L54" s="38">
        <v>0</v>
      </c>
      <c s="32">
        <f>ROUND(ROUND(L54,2)*ROUND(G54,3),2)</f>
      </c>
      <c s="36" t="s">
        <v>1063</v>
      </c>
      <c>
        <f>(M54*21)/100</f>
      </c>
      <c t="s">
        <v>28</v>
      </c>
    </row>
    <row r="55" spans="1:5" ht="12.75">
      <c r="A55" s="35" t="s">
        <v>56</v>
      </c>
      <c r="E55" s="39" t="s">
        <v>8098</v>
      </c>
    </row>
    <row r="56" spans="1:5" ht="12.75">
      <c r="A56" s="35" t="s">
        <v>57</v>
      </c>
      <c r="E56" s="40" t="s">
        <v>52</v>
      </c>
    </row>
    <row r="57" spans="1:5" ht="12.75">
      <c r="A57" t="s">
        <v>58</v>
      </c>
      <c r="E57" s="39" t="s">
        <v>8099</v>
      </c>
    </row>
    <row r="58" spans="1:16" ht="12.75">
      <c r="A58" t="s">
        <v>49</v>
      </c>
      <c s="34" t="s">
        <v>50</v>
      </c>
      <c s="34" t="s">
        <v>8100</v>
      </c>
      <c s="35" t="s">
        <v>52</v>
      </c>
      <c s="6" t="s">
        <v>8101</v>
      </c>
      <c s="36" t="s">
        <v>67</v>
      </c>
      <c s="37">
        <v>8</v>
      </c>
      <c s="36">
        <v>0</v>
      </c>
      <c s="36">
        <f>ROUND(G58*H58,6)</f>
      </c>
      <c r="L58" s="38">
        <v>0</v>
      </c>
      <c s="32">
        <f>ROUND(ROUND(L58,2)*ROUND(G58,3),2)</f>
      </c>
      <c s="36" t="s">
        <v>1063</v>
      </c>
      <c>
        <f>(M58*21)/100</f>
      </c>
      <c t="s">
        <v>28</v>
      </c>
    </row>
    <row r="59" spans="1:5" ht="12.75">
      <c r="A59" s="35" t="s">
        <v>56</v>
      </c>
      <c r="E59" s="39" t="s">
        <v>8101</v>
      </c>
    </row>
    <row r="60" spans="1:5" ht="12.75">
      <c r="A60" s="35" t="s">
        <v>57</v>
      </c>
      <c r="E60" s="40" t="s">
        <v>52</v>
      </c>
    </row>
    <row r="61" spans="1:5" ht="12.75">
      <c r="A61" t="s">
        <v>58</v>
      </c>
      <c r="E61" s="39" t="s">
        <v>8102</v>
      </c>
    </row>
    <row r="62" spans="1:16" ht="25.5">
      <c r="A62" t="s">
        <v>49</v>
      </c>
      <c s="34" t="s">
        <v>60</v>
      </c>
      <c s="34" t="s">
        <v>8103</v>
      </c>
      <c s="35" t="s">
        <v>52</v>
      </c>
      <c s="6" t="s">
        <v>8104</v>
      </c>
      <c s="36" t="s">
        <v>67</v>
      </c>
      <c s="37">
        <v>2</v>
      </c>
      <c s="36">
        <v>0</v>
      </c>
      <c s="36">
        <f>ROUND(G62*H62,6)</f>
      </c>
      <c r="L62" s="38">
        <v>0</v>
      </c>
      <c s="32">
        <f>ROUND(ROUND(L62,2)*ROUND(G62,3),2)</f>
      </c>
      <c s="36" t="s">
        <v>1063</v>
      </c>
      <c>
        <f>(M62*21)/100</f>
      </c>
      <c t="s">
        <v>28</v>
      </c>
    </row>
    <row r="63" spans="1:5" ht="25.5">
      <c r="A63" s="35" t="s">
        <v>56</v>
      </c>
      <c r="E63" s="39" t="s">
        <v>8104</v>
      </c>
    </row>
    <row r="64" spans="1:5" ht="12.75">
      <c r="A64" s="35" t="s">
        <v>57</v>
      </c>
      <c r="E64" s="40" t="s">
        <v>52</v>
      </c>
    </row>
    <row r="65" spans="1:5" ht="12.75">
      <c r="A65" t="s">
        <v>58</v>
      </c>
      <c r="E65" s="39" t="s">
        <v>8105</v>
      </c>
    </row>
    <row r="66" spans="1:16" ht="25.5">
      <c r="A66" t="s">
        <v>49</v>
      </c>
      <c s="34" t="s">
        <v>64</v>
      </c>
      <c s="34" t="s">
        <v>8106</v>
      </c>
      <c s="35" t="s">
        <v>52</v>
      </c>
      <c s="6" t="s">
        <v>8104</v>
      </c>
      <c s="36" t="s">
        <v>67</v>
      </c>
      <c s="37">
        <v>5</v>
      </c>
      <c s="36">
        <v>0</v>
      </c>
      <c s="36">
        <f>ROUND(G66*H66,6)</f>
      </c>
      <c r="L66" s="38">
        <v>0</v>
      </c>
      <c s="32">
        <f>ROUND(ROUND(L66,2)*ROUND(G66,3),2)</f>
      </c>
      <c s="36" t="s">
        <v>1063</v>
      </c>
      <c>
        <f>(M66*21)/100</f>
      </c>
      <c t="s">
        <v>28</v>
      </c>
    </row>
    <row r="67" spans="1:5" ht="25.5">
      <c r="A67" s="35" t="s">
        <v>56</v>
      </c>
      <c r="E67" s="39" t="s">
        <v>8104</v>
      </c>
    </row>
    <row r="68" spans="1:5" ht="12.75">
      <c r="A68" s="35" t="s">
        <v>57</v>
      </c>
      <c r="E68" s="40" t="s">
        <v>52</v>
      </c>
    </row>
    <row r="69" spans="1:5" ht="25.5">
      <c r="A69" t="s">
        <v>58</v>
      </c>
      <c r="E69" s="39" t="s">
        <v>8107</v>
      </c>
    </row>
    <row r="70" spans="1:16" ht="12.75">
      <c r="A70" t="s">
        <v>49</v>
      </c>
      <c s="34" t="s">
        <v>69</v>
      </c>
      <c s="34" t="s">
        <v>1239</v>
      </c>
      <c s="35" t="s">
        <v>52</v>
      </c>
      <c s="6" t="s">
        <v>1240</v>
      </c>
      <c s="36" t="s">
        <v>67</v>
      </c>
      <c s="37">
        <v>1</v>
      </c>
      <c s="36">
        <v>0</v>
      </c>
      <c s="36">
        <f>ROUND(G70*H70,6)</f>
      </c>
      <c r="L70" s="38">
        <v>0</v>
      </c>
      <c s="32">
        <f>ROUND(ROUND(L70,2)*ROUND(G70,3),2)</f>
      </c>
      <c s="36" t="s">
        <v>3015</v>
      </c>
      <c>
        <f>(M70*21)/100</f>
      </c>
      <c t="s">
        <v>28</v>
      </c>
    </row>
    <row r="71" spans="1:5" ht="12.75">
      <c r="A71" s="35" t="s">
        <v>56</v>
      </c>
      <c r="E71" s="39" t="s">
        <v>1240</v>
      </c>
    </row>
    <row r="72" spans="1:5" ht="12.75">
      <c r="A72" s="35" t="s">
        <v>57</v>
      </c>
      <c r="E72" s="40" t="s">
        <v>52</v>
      </c>
    </row>
    <row r="73" spans="1:5" ht="12.75">
      <c r="A73" t="s">
        <v>58</v>
      </c>
      <c r="E73" s="39" t="s">
        <v>8108</v>
      </c>
    </row>
    <row r="74" spans="1:16" ht="12.75">
      <c r="A74" t="s">
        <v>49</v>
      </c>
      <c s="34" t="s">
        <v>72</v>
      </c>
      <c s="34" t="s">
        <v>1543</v>
      </c>
      <c s="35" t="s">
        <v>52</v>
      </c>
      <c s="6" t="s">
        <v>1544</v>
      </c>
      <c s="36" t="s">
        <v>67</v>
      </c>
      <c s="37">
        <v>20</v>
      </c>
      <c s="36">
        <v>0</v>
      </c>
      <c s="36">
        <f>ROUND(G74*H74,6)</f>
      </c>
      <c r="L74" s="38">
        <v>0</v>
      </c>
      <c s="32">
        <f>ROUND(ROUND(L74,2)*ROUND(G74,3),2)</f>
      </c>
      <c s="36" t="s">
        <v>3015</v>
      </c>
      <c>
        <f>(M74*21)/100</f>
      </c>
      <c t="s">
        <v>28</v>
      </c>
    </row>
    <row r="75" spans="1:5" ht="12.75">
      <c r="A75" s="35" t="s">
        <v>56</v>
      </c>
      <c r="E75" s="39" t="s">
        <v>1544</v>
      </c>
    </row>
    <row r="76" spans="1:5" ht="12.75">
      <c r="A76" s="35" t="s">
        <v>57</v>
      </c>
      <c r="E76" s="40" t="s">
        <v>52</v>
      </c>
    </row>
    <row r="77" spans="1:5" ht="12.75">
      <c r="A77" t="s">
        <v>58</v>
      </c>
      <c r="E77" s="39" t="s">
        <v>8109</v>
      </c>
    </row>
    <row r="78" spans="1:16" ht="25.5">
      <c r="A78" t="s">
        <v>49</v>
      </c>
      <c s="34" t="s">
        <v>78</v>
      </c>
      <c s="34" t="s">
        <v>8110</v>
      </c>
      <c s="35" t="s">
        <v>52</v>
      </c>
      <c s="6" t="s">
        <v>8111</v>
      </c>
      <c s="36" t="s">
        <v>54</v>
      </c>
      <c s="37">
        <v>30</v>
      </c>
      <c s="36">
        <v>0</v>
      </c>
      <c s="36">
        <f>ROUND(G78*H78,6)</f>
      </c>
      <c r="L78" s="38">
        <v>0</v>
      </c>
      <c s="32">
        <f>ROUND(ROUND(L78,2)*ROUND(G78,3),2)</f>
      </c>
      <c s="36" t="s">
        <v>3015</v>
      </c>
      <c>
        <f>(M78*21)/100</f>
      </c>
      <c t="s">
        <v>28</v>
      </c>
    </row>
    <row r="79" spans="1:5" ht="25.5">
      <c r="A79" s="35" t="s">
        <v>56</v>
      </c>
      <c r="E79" s="39" t="s">
        <v>8111</v>
      </c>
    </row>
    <row r="80" spans="1:5" ht="12.75">
      <c r="A80" s="35" t="s">
        <v>57</v>
      </c>
      <c r="E80" s="40" t="s">
        <v>52</v>
      </c>
    </row>
    <row r="81" spans="1:5" ht="12.75">
      <c r="A81" t="s">
        <v>58</v>
      </c>
      <c r="E81" s="39" t="s">
        <v>8112</v>
      </c>
    </row>
    <row r="82" spans="1:16" ht="12.75">
      <c r="A82" t="s">
        <v>49</v>
      </c>
      <c s="34" t="s">
        <v>83</v>
      </c>
      <c s="34" t="s">
        <v>8113</v>
      </c>
      <c s="35" t="s">
        <v>52</v>
      </c>
      <c s="6" t="s">
        <v>2934</v>
      </c>
      <c s="36" t="s">
        <v>2935</v>
      </c>
      <c s="37">
        <v>10</v>
      </c>
      <c s="36">
        <v>0</v>
      </c>
      <c s="36">
        <f>ROUND(G82*H82,6)</f>
      </c>
      <c r="L82" s="38">
        <v>0</v>
      </c>
      <c s="32">
        <f>ROUND(ROUND(L82,2)*ROUND(G82,3),2)</f>
      </c>
      <c s="36" t="s">
        <v>3015</v>
      </c>
      <c>
        <f>(M82*21)/100</f>
      </c>
      <c t="s">
        <v>28</v>
      </c>
    </row>
    <row r="83" spans="1:5" ht="12.75">
      <c r="A83" s="35" t="s">
        <v>56</v>
      </c>
      <c r="E83" s="39" t="s">
        <v>2934</v>
      </c>
    </row>
    <row r="84" spans="1:5" ht="12.75">
      <c r="A84" s="35" t="s">
        <v>57</v>
      </c>
      <c r="E84" s="40" t="s">
        <v>52</v>
      </c>
    </row>
    <row r="85" spans="1:5" ht="12.75">
      <c r="A85" t="s">
        <v>58</v>
      </c>
      <c r="E85" s="39" t="s">
        <v>8114</v>
      </c>
    </row>
    <row r="86" spans="1:16" ht="25.5">
      <c r="A86" t="s">
        <v>49</v>
      </c>
      <c s="34" t="s">
        <v>87</v>
      </c>
      <c s="34" t="s">
        <v>8115</v>
      </c>
      <c s="35" t="s">
        <v>52</v>
      </c>
      <c s="6" t="s">
        <v>2065</v>
      </c>
      <c s="36" t="s">
        <v>105</v>
      </c>
      <c s="37">
        <v>34</v>
      </c>
      <c s="36">
        <v>0</v>
      </c>
      <c s="36">
        <f>ROUND(G86*H86,6)</f>
      </c>
      <c r="L86" s="38">
        <v>0</v>
      </c>
      <c s="32">
        <f>ROUND(ROUND(L86,2)*ROUND(G86,3),2)</f>
      </c>
      <c s="36" t="s">
        <v>1063</v>
      </c>
      <c>
        <f>(M86*21)/100</f>
      </c>
      <c t="s">
        <v>28</v>
      </c>
    </row>
    <row r="87" spans="1:5" ht="25.5">
      <c r="A87" s="35" t="s">
        <v>56</v>
      </c>
      <c r="E87" s="39" t="s">
        <v>2065</v>
      </c>
    </row>
    <row r="88" spans="1:5" ht="12.75">
      <c r="A88" s="35" t="s">
        <v>57</v>
      </c>
      <c r="E88" s="40" t="s">
        <v>52</v>
      </c>
    </row>
    <row r="89" spans="1:5" ht="12.75">
      <c r="A89" t="s">
        <v>58</v>
      </c>
      <c r="E89" s="39" t="s">
        <v>8116</v>
      </c>
    </row>
    <row r="90" spans="1:16" ht="25.5">
      <c r="A90" t="s">
        <v>49</v>
      </c>
      <c s="34" t="s">
        <v>91</v>
      </c>
      <c s="34" t="s">
        <v>8117</v>
      </c>
      <c s="35" t="s">
        <v>52</v>
      </c>
      <c s="6" t="s">
        <v>2065</v>
      </c>
      <c s="36" t="s">
        <v>105</v>
      </c>
      <c s="37">
        <v>80</v>
      </c>
      <c s="36">
        <v>0</v>
      </c>
      <c s="36">
        <f>ROUND(G90*H90,6)</f>
      </c>
      <c r="L90" s="38">
        <v>0</v>
      </c>
      <c s="32">
        <f>ROUND(ROUND(L90,2)*ROUND(G90,3),2)</f>
      </c>
      <c s="36" t="s">
        <v>1063</v>
      </c>
      <c>
        <f>(M90*21)/100</f>
      </c>
      <c t="s">
        <v>28</v>
      </c>
    </row>
    <row r="91" spans="1:5" ht="25.5">
      <c r="A91" s="35" t="s">
        <v>56</v>
      </c>
      <c r="E91" s="39" t="s">
        <v>2065</v>
      </c>
    </row>
    <row r="92" spans="1:5" ht="12.75">
      <c r="A92" s="35" t="s">
        <v>57</v>
      </c>
      <c r="E92" s="40" t="s">
        <v>52</v>
      </c>
    </row>
    <row r="93" spans="1:5" ht="12.75">
      <c r="A93" t="s">
        <v>58</v>
      </c>
      <c r="E93" s="39" t="s">
        <v>8118</v>
      </c>
    </row>
    <row r="94" spans="1:16" ht="12.75">
      <c r="A94" t="s">
        <v>49</v>
      </c>
      <c s="34" t="s">
        <v>96</v>
      </c>
      <c s="34" t="s">
        <v>8119</v>
      </c>
      <c s="35" t="s">
        <v>52</v>
      </c>
      <c s="6" t="s">
        <v>1391</v>
      </c>
      <c s="36" t="s">
        <v>105</v>
      </c>
      <c s="37">
        <v>2249</v>
      </c>
      <c s="36">
        <v>0</v>
      </c>
      <c s="36">
        <f>ROUND(G94*H94,6)</f>
      </c>
      <c r="L94" s="38">
        <v>0</v>
      </c>
      <c s="32">
        <f>ROUND(ROUND(L94,2)*ROUND(G94,3),2)</f>
      </c>
      <c s="36" t="s">
        <v>1063</v>
      </c>
      <c>
        <f>(M94*21)/100</f>
      </c>
      <c t="s">
        <v>28</v>
      </c>
    </row>
    <row r="95" spans="1:5" ht="12.75">
      <c r="A95" s="35" t="s">
        <v>56</v>
      </c>
      <c r="E95" s="39" t="s">
        <v>1391</v>
      </c>
    </row>
    <row r="96" spans="1:5" ht="12.75">
      <c r="A96" s="35" t="s">
        <v>57</v>
      </c>
      <c r="E96" s="40" t="s">
        <v>52</v>
      </c>
    </row>
    <row r="97" spans="1:5" ht="12.75">
      <c r="A97" t="s">
        <v>58</v>
      </c>
      <c r="E97" s="39" t="s">
        <v>8120</v>
      </c>
    </row>
    <row r="98" spans="1:16" ht="12.75">
      <c r="A98" t="s">
        <v>49</v>
      </c>
      <c s="34" t="s">
        <v>1000</v>
      </c>
      <c s="34" t="s">
        <v>8121</v>
      </c>
      <c s="35" t="s">
        <v>52</v>
      </c>
      <c s="6" t="s">
        <v>1391</v>
      </c>
      <c s="36" t="s">
        <v>105</v>
      </c>
      <c s="37">
        <v>286</v>
      </c>
      <c s="36">
        <v>0</v>
      </c>
      <c s="36">
        <f>ROUND(G98*H98,6)</f>
      </c>
      <c r="L98" s="38">
        <v>0</v>
      </c>
      <c s="32">
        <f>ROUND(ROUND(L98,2)*ROUND(G98,3),2)</f>
      </c>
      <c s="36" t="s">
        <v>1063</v>
      </c>
      <c>
        <f>(M98*21)/100</f>
      </c>
      <c t="s">
        <v>28</v>
      </c>
    </row>
    <row r="99" spans="1:5" ht="12.75">
      <c r="A99" s="35" t="s">
        <v>56</v>
      </c>
      <c r="E99" s="39" t="s">
        <v>1391</v>
      </c>
    </row>
    <row r="100" spans="1:5" ht="12.75">
      <c r="A100" s="35" t="s">
        <v>57</v>
      </c>
      <c r="E100" s="40" t="s">
        <v>52</v>
      </c>
    </row>
    <row r="101" spans="1:5" ht="12.75">
      <c r="A101" t="s">
        <v>58</v>
      </c>
      <c r="E101" s="39" t="s">
        <v>8122</v>
      </c>
    </row>
    <row r="102" spans="1:16" ht="12.75">
      <c r="A102" t="s">
        <v>49</v>
      </c>
      <c s="34" t="s">
        <v>102</v>
      </c>
      <c s="34" t="s">
        <v>8123</v>
      </c>
      <c s="35" t="s">
        <v>52</v>
      </c>
      <c s="6" t="s">
        <v>1391</v>
      </c>
      <c s="36" t="s">
        <v>105</v>
      </c>
      <c s="37">
        <v>1237</v>
      </c>
      <c s="36">
        <v>0</v>
      </c>
      <c s="36">
        <f>ROUND(G102*H102,6)</f>
      </c>
      <c r="L102" s="38">
        <v>0</v>
      </c>
      <c s="32">
        <f>ROUND(ROUND(L102,2)*ROUND(G102,3),2)</f>
      </c>
      <c s="36" t="s">
        <v>1063</v>
      </c>
      <c>
        <f>(M102*21)/100</f>
      </c>
      <c t="s">
        <v>28</v>
      </c>
    </row>
    <row r="103" spans="1:5" ht="12.75">
      <c r="A103" s="35" t="s">
        <v>56</v>
      </c>
      <c r="E103" s="39" t="s">
        <v>1391</v>
      </c>
    </row>
    <row r="104" spans="1:5" ht="12.75">
      <c r="A104" s="35" t="s">
        <v>57</v>
      </c>
      <c r="E104" s="40" t="s">
        <v>52</v>
      </c>
    </row>
    <row r="105" spans="1:5" ht="12.75">
      <c r="A105" t="s">
        <v>58</v>
      </c>
      <c r="E105" s="39" t="s">
        <v>8124</v>
      </c>
    </row>
    <row r="106" spans="1:16" ht="12.75">
      <c r="A106" t="s">
        <v>49</v>
      </c>
      <c s="34" t="s">
        <v>924</v>
      </c>
      <c s="34" t="s">
        <v>2995</v>
      </c>
      <c s="35" t="s">
        <v>52</v>
      </c>
      <c s="6" t="s">
        <v>2996</v>
      </c>
      <c s="36" t="s">
        <v>105</v>
      </c>
      <c s="37">
        <v>630</v>
      </c>
      <c s="36">
        <v>0</v>
      </c>
      <c s="36">
        <f>ROUND(G106*H106,6)</f>
      </c>
      <c r="L106" s="38">
        <v>0</v>
      </c>
      <c s="32">
        <f>ROUND(ROUND(L106,2)*ROUND(G106,3),2)</f>
      </c>
      <c s="36" t="s">
        <v>3015</v>
      </c>
      <c>
        <f>(M106*21)/100</f>
      </c>
      <c t="s">
        <v>28</v>
      </c>
    </row>
    <row r="107" spans="1:5" ht="12.75">
      <c r="A107" s="35" t="s">
        <v>56</v>
      </c>
      <c r="E107" s="39" t="s">
        <v>2996</v>
      </c>
    </row>
    <row r="108" spans="1:5" ht="12.75">
      <c r="A108" s="35" t="s">
        <v>57</v>
      </c>
      <c r="E108" s="40" t="s">
        <v>52</v>
      </c>
    </row>
    <row r="109" spans="1:5" ht="12.75">
      <c r="A109" t="s">
        <v>58</v>
      </c>
      <c r="E109" s="39" t="s">
        <v>8125</v>
      </c>
    </row>
    <row r="110" spans="1:16" ht="12.75">
      <c r="A110" t="s">
        <v>49</v>
      </c>
      <c s="34" t="s">
        <v>108</v>
      </c>
      <c s="34" t="s">
        <v>8126</v>
      </c>
      <c s="35" t="s">
        <v>52</v>
      </c>
      <c s="6" t="s">
        <v>983</v>
      </c>
      <c s="36" t="s">
        <v>105</v>
      </c>
      <c s="37">
        <v>60</v>
      </c>
      <c s="36">
        <v>0</v>
      </c>
      <c s="36">
        <f>ROUND(G110*H110,6)</f>
      </c>
      <c r="L110" s="38">
        <v>0</v>
      </c>
      <c s="32">
        <f>ROUND(ROUND(L110,2)*ROUND(G110,3),2)</f>
      </c>
      <c s="36" t="s">
        <v>1063</v>
      </c>
      <c>
        <f>(M110*21)/100</f>
      </c>
      <c t="s">
        <v>28</v>
      </c>
    </row>
    <row r="111" spans="1:5" ht="12.75">
      <c r="A111" s="35" t="s">
        <v>56</v>
      </c>
      <c r="E111" s="39" t="s">
        <v>983</v>
      </c>
    </row>
    <row r="112" spans="1:5" ht="12.75">
      <c r="A112" s="35" t="s">
        <v>57</v>
      </c>
      <c r="E112" s="40" t="s">
        <v>52</v>
      </c>
    </row>
    <row r="113" spans="1:5" ht="12.75">
      <c r="A113" t="s">
        <v>58</v>
      </c>
      <c r="E113" s="39" t="s">
        <v>8127</v>
      </c>
    </row>
    <row r="114" spans="1:16" ht="12.75">
      <c r="A114" t="s">
        <v>49</v>
      </c>
      <c s="34" t="s">
        <v>112</v>
      </c>
      <c s="34" t="s">
        <v>8128</v>
      </c>
      <c s="35" t="s">
        <v>52</v>
      </c>
      <c s="6" t="s">
        <v>983</v>
      </c>
      <c s="36" t="s">
        <v>105</v>
      </c>
      <c s="37">
        <v>45</v>
      </c>
      <c s="36">
        <v>0</v>
      </c>
      <c s="36">
        <f>ROUND(G114*H114,6)</f>
      </c>
      <c r="L114" s="38">
        <v>0</v>
      </c>
      <c s="32">
        <f>ROUND(ROUND(L114,2)*ROUND(G114,3),2)</f>
      </c>
      <c s="36" t="s">
        <v>1063</v>
      </c>
      <c>
        <f>(M114*21)/100</f>
      </c>
      <c t="s">
        <v>28</v>
      </c>
    </row>
    <row r="115" spans="1:5" ht="12.75">
      <c r="A115" s="35" t="s">
        <v>56</v>
      </c>
      <c r="E115" s="39" t="s">
        <v>983</v>
      </c>
    </row>
    <row r="116" spans="1:5" ht="12.75">
      <c r="A116" s="35" t="s">
        <v>57</v>
      </c>
      <c r="E116" s="40" t="s">
        <v>52</v>
      </c>
    </row>
    <row r="117" spans="1:5" ht="12.75">
      <c r="A117" t="s">
        <v>58</v>
      </c>
      <c r="E117" s="39" t="s">
        <v>8129</v>
      </c>
    </row>
    <row r="118" spans="1:16" ht="12.75">
      <c r="A118" t="s">
        <v>49</v>
      </c>
      <c s="34" t="s">
        <v>116</v>
      </c>
      <c s="34" t="s">
        <v>8130</v>
      </c>
      <c s="35" t="s">
        <v>52</v>
      </c>
      <c s="6" t="s">
        <v>983</v>
      </c>
      <c s="36" t="s">
        <v>105</v>
      </c>
      <c s="37">
        <v>45</v>
      </c>
      <c s="36">
        <v>0</v>
      </c>
      <c s="36">
        <f>ROUND(G118*H118,6)</f>
      </c>
      <c r="L118" s="38">
        <v>0</v>
      </c>
      <c s="32">
        <f>ROUND(ROUND(L118,2)*ROUND(G118,3),2)</f>
      </c>
      <c s="36" t="s">
        <v>1063</v>
      </c>
      <c>
        <f>(M118*21)/100</f>
      </c>
      <c t="s">
        <v>28</v>
      </c>
    </row>
    <row r="119" spans="1:5" ht="12.75">
      <c r="A119" s="35" t="s">
        <v>56</v>
      </c>
      <c r="E119" s="39" t="s">
        <v>983</v>
      </c>
    </row>
    <row r="120" spans="1:5" ht="12.75">
      <c r="A120" s="35" t="s">
        <v>57</v>
      </c>
      <c r="E120" s="40" t="s">
        <v>52</v>
      </c>
    </row>
    <row r="121" spans="1:5" ht="12.75">
      <c r="A121" t="s">
        <v>58</v>
      </c>
      <c r="E121" s="39" t="s">
        <v>8131</v>
      </c>
    </row>
    <row r="122" spans="1:16" ht="12.75">
      <c r="A122" t="s">
        <v>49</v>
      </c>
      <c s="34" t="s">
        <v>120</v>
      </c>
      <c s="34" t="s">
        <v>5787</v>
      </c>
      <c s="35" t="s">
        <v>52</v>
      </c>
      <c s="6" t="s">
        <v>5788</v>
      </c>
      <c s="36" t="s">
        <v>67</v>
      </c>
      <c s="37">
        <v>90</v>
      </c>
      <c s="36">
        <v>0</v>
      </c>
      <c s="36">
        <f>ROUND(G122*H122,6)</f>
      </c>
      <c r="L122" s="38">
        <v>0</v>
      </c>
      <c s="32">
        <f>ROUND(ROUND(L122,2)*ROUND(G122,3),2)</f>
      </c>
      <c s="36" t="s">
        <v>3015</v>
      </c>
      <c>
        <f>(M122*21)/100</f>
      </c>
      <c t="s">
        <v>28</v>
      </c>
    </row>
    <row r="123" spans="1:5" ht="12.75">
      <c r="A123" s="35" t="s">
        <v>56</v>
      </c>
      <c r="E123" s="39" t="s">
        <v>5788</v>
      </c>
    </row>
    <row r="124" spans="1:5" ht="12.75">
      <c r="A124" s="35" t="s">
        <v>57</v>
      </c>
      <c r="E124" s="40" t="s">
        <v>52</v>
      </c>
    </row>
    <row r="125" spans="1:5" ht="12.75">
      <c r="A125" t="s">
        <v>58</v>
      </c>
      <c r="E125" s="39" t="s">
        <v>8132</v>
      </c>
    </row>
    <row r="126" spans="1:16" ht="38.25">
      <c r="A126" t="s">
        <v>49</v>
      </c>
      <c s="34" t="s">
        <v>124</v>
      </c>
      <c s="34" t="s">
        <v>8133</v>
      </c>
      <c s="35" t="s">
        <v>52</v>
      </c>
      <c s="6" t="s">
        <v>8134</v>
      </c>
      <c s="36" t="s">
        <v>67</v>
      </c>
      <c s="37">
        <v>1</v>
      </c>
      <c s="36">
        <v>0</v>
      </c>
      <c s="36">
        <f>ROUND(G126*H126,6)</f>
      </c>
      <c r="L126" s="38">
        <v>0</v>
      </c>
      <c s="32">
        <f>ROUND(ROUND(L126,2)*ROUND(G126,3),2)</f>
      </c>
      <c s="36" t="s">
        <v>1063</v>
      </c>
      <c>
        <f>(M126*21)/100</f>
      </c>
      <c t="s">
        <v>28</v>
      </c>
    </row>
    <row r="127" spans="1:5" ht="38.25">
      <c r="A127" s="35" t="s">
        <v>56</v>
      </c>
      <c r="E127" s="39" t="s">
        <v>8134</v>
      </c>
    </row>
    <row r="128" spans="1:5" ht="12.75">
      <c r="A128" s="35" t="s">
        <v>57</v>
      </c>
      <c r="E128" s="40" t="s">
        <v>52</v>
      </c>
    </row>
    <row r="129" spans="1:5" ht="12.75">
      <c r="A129" t="s">
        <v>58</v>
      </c>
      <c r="E129" s="39" t="s">
        <v>8135</v>
      </c>
    </row>
    <row r="130" spans="1:16" ht="25.5">
      <c r="A130" t="s">
        <v>49</v>
      </c>
      <c s="34" t="s">
        <v>128</v>
      </c>
      <c s="34" t="s">
        <v>8136</v>
      </c>
      <c s="35" t="s">
        <v>52</v>
      </c>
      <c s="6" t="s">
        <v>8137</v>
      </c>
      <c s="36" t="s">
        <v>67</v>
      </c>
      <c s="37">
        <v>1</v>
      </c>
      <c s="36">
        <v>0</v>
      </c>
      <c s="36">
        <f>ROUND(G130*H130,6)</f>
      </c>
      <c r="L130" s="38">
        <v>0</v>
      </c>
      <c s="32">
        <f>ROUND(ROUND(L130,2)*ROUND(G130,3),2)</f>
      </c>
      <c s="36" t="s">
        <v>1063</v>
      </c>
      <c>
        <f>(M130*21)/100</f>
      </c>
      <c t="s">
        <v>28</v>
      </c>
    </row>
    <row r="131" spans="1:5" ht="25.5">
      <c r="A131" s="35" t="s">
        <v>56</v>
      </c>
      <c r="E131" s="39" t="s">
        <v>8137</v>
      </c>
    </row>
    <row r="132" spans="1:5" ht="12.75">
      <c r="A132" s="35" t="s">
        <v>57</v>
      </c>
      <c r="E132" s="40" t="s">
        <v>52</v>
      </c>
    </row>
    <row r="133" spans="1:5" ht="12.75">
      <c r="A133" t="s">
        <v>58</v>
      </c>
      <c r="E133" s="39" t="s">
        <v>8138</v>
      </c>
    </row>
    <row r="134" spans="1:16" ht="25.5">
      <c r="A134" t="s">
        <v>49</v>
      </c>
      <c s="34" t="s">
        <v>132</v>
      </c>
      <c s="34" t="s">
        <v>8139</v>
      </c>
      <c s="35" t="s">
        <v>52</v>
      </c>
      <c s="6" t="s">
        <v>8137</v>
      </c>
      <c s="36" t="s">
        <v>67</v>
      </c>
      <c s="37">
        <v>1</v>
      </c>
      <c s="36">
        <v>0</v>
      </c>
      <c s="36">
        <f>ROUND(G134*H134,6)</f>
      </c>
      <c r="L134" s="38">
        <v>0</v>
      </c>
      <c s="32">
        <f>ROUND(ROUND(L134,2)*ROUND(G134,3),2)</f>
      </c>
      <c s="36" t="s">
        <v>1063</v>
      </c>
      <c>
        <f>(M134*21)/100</f>
      </c>
      <c t="s">
        <v>28</v>
      </c>
    </row>
    <row r="135" spans="1:5" ht="25.5">
      <c r="A135" s="35" t="s">
        <v>56</v>
      </c>
      <c r="E135" s="39" t="s">
        <v>8137</v>
      </c>
    </row>
    <row r="136" spans="1:5" ht="12.75">
      <c r="A136" s="35" t="s">
        <v>57</v>
      </c>
      <c r="E136" s="40" t="s">
        <v>52</v>
      </c>
    </row>
    <row r="137" spans="1:5" ht="12.75">
      <c r="A137" t="s">
        <v>58</v>
      </c>
      <c r="E137" s="39" t="s">
        <v>8140</v>
      </c>
    </row>
    <row r="138" spans="1:16" ht="25.5">
      <c r="A138" t="s">
        <v>49</v>
      </c>
      <c s="34" t="s">
        <v>136</v>
      </c>
      <c s="34" t="s">
        <v>8141</v>
      </c>
      <c s="35" t="s">
        <v>52</v>
      </c>
      <c s="6" t="s">
        <v>8137</v>
      </c>
      <c s="36" t="s">
        <v>67</v>
      </c>
      <c s="37">
        <v>1</v>
      </c>
      <c s="36">
        <v>0</v>
      </c>
      <c s="36">
        <f>ROUND(G138*H138,6)</f>
      </c>
      <c r="L138" s="38">
        <v>0</v>
      </c>
      <c s="32">
        <f>ROUND(ROUND(L138,2)*ROUND(G138,3),2)</f>
      </c>
      <c s="36" t="s">
        <v>1063</v>
      </c>
      <c>
        <f>(M138*21)/100</f>
      </c>
      <c t="s">
        <v>28</v>
      </c>
    </row>
    <row r="139" spans="1:5" ht="25.5">
      <c r="A139" s="35" t="s">
        <v>56</v>
      </c>
      <c r="E139" s="39" t="s">
        <v>8137</v>
      </c>
    </row>
    <row r="140" spans="1:5" ht="12.75">
      <c r="A140" s="35" t="s">
        <v>57</v>
      </c>
      <c r="E140" s="40" t="s">
        <v>52</v>
      </c>
    </row>
    <row r="141" spans="1:5" ht="12.75">
      <c r="A141" t="s">
        <v>58</v>
      </c>
      <c r="E141" s="39" t="s">
        <v>8142</v>
      </c>
    </row>
    <row r="142" spans="1:16" ht="25.5">
      <c r="A142" t="s">
        <v>49</v>
      </c>
      <c s="34" t="s">
        <v>140</v>
      </c>
      <c s="34" t="s">
        <v>8143</v>
      </c>
      <c s="35" t="s">
        <v>52</v>
      </c>
      <c s="6" t="s">
        <v>8137</v>
      </c>
      <c s="36" t="s">
        <v>67</v>
      </c>
      <c s="37">
        <v>1</v>
      </c>
      <c s="36">
        <v>0</v>
      </c>
      <c s="36">
        <f>ROUND(G142*H142,6)</f>
      </c>
      <c r="L142" s="38">
        <v>0</v>
      </c>
      <c s="32">
        <f>ROUND(ROUND(L142,2)*ROUND(G142,3),2)</f>
      </c>
      <c s="36" t="s">
        <v>1063</v>
      </c>
      <c>
        <f>(M142*21)/100</f>
      </c>
      <c t="s">
        <v>28</v>
      </c>
    </row>
    <row r="143" spans="1:5" ht="25.5">
      <c r="A143" s="35" t="s">
        <v>56</v>
      </c>
      <c r="E143" s="39" t="s">
        <v>8137</v>
      </c>
    </row>
    <row r="144" spans="1:5" ht="12.75">
      <c r="A144" s="35" t="s">
        <v>57</v>
      </c>
      <c r="E144" s="40" t="s">
        <v>52</v>
      </c>
    </row>
    <row r="145" spans="1:5" ht="12.75">
      <c r="A145" t="s">
        <v>58</v>
      </c>
      <c r="E145" s="39" t="s">
        <v>8144</v>
      </c>
    </row>
    <row r="146" spans="1:16" ht="25.5">
      <c r="A146" t="s">
        <v>49</v>
      </c>
      <c s="34" t="s">
        <v>143</v>
      </c>
      <c s="34" t="s">
        <v>8145</v>
      </c>
      <c s="35" t="s">
        <v>52</v>
      </c>
      <c s="6" t="s">
        <v>8137</v>
      </c>
      <c s="36" t="s">
        <v>67</v>
      </c>
      <c s="37">
        <v>1</v>
      </c>
      <c s="36">
        <v>0</v>
      </c>
      <c s="36">
        <f>ROUND(G146*H146,6)</f>
      </c>
      <c r="L146" s="38">
        <v>0</v>
      </c>
      <c s="32">
        <f>ROUND(ROUND(L146,2)*ROUND(G146,3),2)</f>
      </c>
      <c s="36" t="s">
        <v>1063</v>
      </c>
      <c>
        <f>(M146*21)/100</f>
      </c>
      <c t="s">
        <v>28</v>
      </c>
    </row>
    <row r="147" spans="1:5" ht="25.5">
      <c r="A147" s="35" t="s">
        <v>56</v>
      </c>
      <c r="E147" s="39" t="s">
        <v>8137</v>
      </c>
    </row>
    <row r="148" spans="1:5" ht="12.75">
      <c r="A148" s="35" t="s">
        <v>57</v>
      </c>
      <c r="E148" s="40" t="s">
        <v>52</v>
      </c>
    </row>
    <row r="149" spans="1:5" ht="12.75">
      <c r="A149" t="s">
        <v>58</v>
      </c>
      <c r="E149" s="39" t="s">
        <v>8146</v>
      </c>
    </row>
    <row r="150" spans="1:16" ht="25.5">
      <c r="A150" t="s">
        <v>49</v>
      </c>
      <c s="34" t="s">
        <v>147</v>
      </c>
      <c s="34" t="s">
        <v>8147</v>
      </c>
      <c s="35" t="s">
        <v>52</v>
      </c>
      <c s="6" t="s">
        <v>8137</v>
      </c>
      <c s="36" t="s">
        <v>67</v>
      </c>
      <c s="37">
        <v>1</v>
      </c>
      <c s="36">
        <v>0</v>
      </c>
      <c s="36">
        <f>ROUND(G150*H150,6)</f>
      </c>
      <c r="L150" s="38">
        <v>0</v>
      </c>
      <c s="32">
        <f>ROUND(ROUND(L150,2)*ROUND(G150,3),2)</f>
      </c>
      <c s="36" t="s">
        <v>1063</v>
      </c>
      <c>
        <f>(M150*21)/100</f>
      </c>
      <c t="s">
        <v>28</v>
      </c>
    </row>
    <row r="151" spans="1:5" ht="25.5">
      <c r="A151" s="35" t="s">
        <v>56</v>
      </c>
      <c r="E151" s="39" t="s">
        <v>8137</v>
      </c>
    </row>
    <row r="152" spans="1:5" ht="12.75">
      <c r="A152" s="35" t="s">
        <v>57</v>
      </c>
      <c r="E152" s="40" t="s">
        <v>52</v>
      </c>
    </row>
    <row r="153" spans="1:5" ht="12.75">
      <c r="A153" t="s">
        <v>58</v>
      </c>
      <c r="E153" s="39" t="s">
        <v>8148</v>
      </c>
    </row>
    <row r="154" spans="1:16" ht="12.75">
      <c r="A154" t="s">
        <v>49</v>
      </c>
      <c s="34" t="s">
        <v>170</v>
      </c>
      <c s="34" t="s">
        <v>5811</v>
      </c>
      <c s="35" t="s">
        <v>52</v>
      </c>
      <c s="6" t="s">
        <v>5812</v>
      </c>
      <c s="36" t="s">
        <v>67</v>
      </c>
      <c s="37">
        <v>7</v>
      </c>
      <c s="36">
        <v>0</v>
      </c>
      <c s="36">
        <f>ROUND(G154*H154,6)</f>
      </c>
      <c r="L154" s="38">
        <v>0</v>
      </c>
      <c s="32">
        <f>ROUND(ROUND(L154,2)*ROUND(G154,3),2)</f>
      </c>
      <c s="36" t="s">
        <v>3015</v>
      </c>
      <c>
        <f>(M154*21)/100</f>
      </c>
      <c t="s">
        <v>28</v>
      </c>
    </row>
    <row r="155" spans="1:5" ht="12.75">
      <c r="A155" s="35" t="s">
        <v>56</v>
      </c>
      <c r="E155" s="39" t="s">
        <v>5812</v>
      </c>
    </row>
    <row r="156" spans="1:5" ht="12.75">
      <c r="A156" s="35" t="s">
        <v>57</v>
      </c>
      <c r="E156" s="40" t="s">
        <v>52</v>
      </c>
    </row>
    <row r="157" spans="1:5" ht="12.75">
      <c r="A157" t="s">
        <v>58</v>
      </c>
      <c r="E157" s="39" t="s">
        <v>5813</v>
      </c>
    </row>
    <row r="158" spans="1:16" ht="12.75">
      <c r="A158" t="s">
        <v>49</v>
      </c>
      <c s="34" t="s">
        <v>175</v>
      </c>
      <c s="34" t="s">
        <v>1783</v>
      </c>
      <c s="35" t="s">
        <v>52</v>
      </c>
      <c s="6" t="s">
        <v>1784</v>
      </c>
      <c s="36" t="s">
        <v>67</v>
      </c>
      <c s="37">
        <v>8</v>
      </c>
      <c s="36">
        <v>0</v>
      </c>
      <c s="36">
        <f>ROUND(G158*H158,6)</f>
      </c>
      <c r="L158" s="38">
        <v>0</v>
      </c>
      <c s="32">
        <f>ROUND(ROUND(L158,2)*ROUND(G158,3),2)</f>
      </c>
      <c s="36" t="s">
        <v>3015</v>
      </c>
      <c>
        <f>(M158*21)/100</f>
      </c>
      <c t="s">
        <v>28</v>
      </c>
    </row>
    <row r="159" spans="1:5" ht="12.75">
      <c r="A159" s="35" t="s">
        <v>56</v>
      </c>
      <c r="E159" s="39" t="s">
        <v>1784</v>
      </c>
    </row>
    <row r="160" spans="1:5" ht="12.75">
      <c r="A160" s="35" t="s">
        <v>57</v>
      </c>
      <c r="E160" s="40" t="s">
        <v>52</v>
      </c>
    </row>
    <row r="161" spans="1:5" ht="12.75">
      <c r="A161" t="s">
        <v>58</v>
      </c>
      <c r="E161" s="39" t="s">
        <v>8149</v>
      </c>
    </row>
    <row r="162" spans="1:16" ht="12.75">
      <c r="A162" t="s">
        <v>49</v>
      </c>
      <c s="34" t="s">
        <v>178</v>
      </c>
      <c s="34" t="s">
        <v>1863</v>
      </c>
      <c s="35" t="s">
        <v>52</v>
      </c>
      <c s="6" t="s">
        <v>1864</v>
      </c>
      <c s="36" t="s">
        <v>67</v>
      </c>
      <c s="37">
        <v>2</v>
      </c>
      <c s="36">
        <v>0</v>
      </c>
      <c s="36">
        <f>ROUND(G162*H162,6)</f>
      </c>
      <c r="L162" s="38">
        <v>0</v>
      </c>
      <c s="32">
        <f>ROUND(ROUND(L162,2)*ROUND(G162,3),2)</f>
      </c>
      <c s="36" t="s">
        <v>3015</v>
      </c>
      <c>
        <f>(M162*21)/100</f>
      </c>
      <c t="s">
        <v>28</v>
      </c>
    </row>
    <row r="163" spans="1:5" ht="12.75">
      <c r="A163" s="35" t="s">
        <v>56</v>
      </c>
      <c r="E163" s="39" t="s">
        <v>1864</v>
      </c>
    </row>
    <row r="164" spans="1:5" ht="12.75">
      <c r="A164" s="35" t="s">
        <v>57</v>
      </c>
      <c r="E164" s="40" t="s">
        <v>52</v>
      </c>
    </row>
    <row r="165" spans="1:5" ht="12.75">
      <c r="A165" t="s">
        <v>58</v>
      </c>
      <c r="E165" s="39" t="s">
        <v>8150</v>
      </c>
    </row>
    <row r="166" spans="1:16" ht="25.5">
      <c r="A166" t="s">
        <v>49</v>
      </c>
      <c s="34" t="s">
        <v>207</v>
      </c>
      <c s="34" t="s">
        <v>8151</v>
      </c>
      <c s="35" t="s">
        <v>52</v>
      </c>
      <c s="6" t="s">
        <v>8152</v>
      </c>
      <c s="36" t="s">
        <v>67</v>
      </c>
      <c s="37">
        <v>1</v>
      </c>
      <c s="36">
        <v>0</v>
      </c>
      <c s="36">
        <f>ROUND(G166*H166,6)</f>
      </c>
      <c r="L166" s="38">
        <v>0</v>
      </c>
      <c s="32">
        <f>ROUND(ROUND(L166,2)*ROUND(G166,3),2)</f>
      </c>
      <c s="36" t="s">
        <v>3015</v>
      </c>
      <c>
        <f>(M166*21)/100</f>
      </c>
      <c t="s">
        <v>28</v>
      </c>
    </row>
    <row r="167" spans="1:5" ht="12.75">
      <c r="A167" s="35" t="s">
        <v>56</v>
      </c>
      <c r="E167" s="39" t="s">
        <v>52</v>
      </c>
    </row>
    <row r="168" spans="1:5" ht="12.75">
      <c r="A168" s="35" t="s">
        <v>57</v>
      </c>
      <c r="E168" s="40" t="s">
        <v>52</v>
      </c>
    </row>
    <row r="169" spans="1:5" ht="114.75">
      <c r="A169" t="s">
        <v>58</v>
      </c>
      <c r="E169" s="39" t="s">
        <v>1679</v>
      </c>
    </row>
    <row r="170" spans="1:16" ht="12.75">
      <c r="A170" t="s">
        <v>49</v>
      </c>
      <c s="34" t="s">
        <v>210</v>
      </c>
      <c s="34" t="s">
        <v>2546</v>
      </c>
      <c s="35" t="s">
        <v>52</v>
      </c>
      <c s="6" t="s">
        <v>2547</v>
      </c>
      <c s="36" t="s">
        <v>486</v>
      </c>
      <c s="37">
        <v>40</v>
      </c>
      <c s="36">
        <v>0</v>
      </c>
      <c s="36">
        <f>ROUND(G170*H170,6)</f>
      </c>
      <c r="L170" s="38">
        <v>0</v>
      </c>
      <c s="32">
        <f>ROUND(ROUND(L170,2)*ROUND(G170,3),2)</f>
      </c>
      <c s="36" t="s">
        <v>3015</v>
      </c>
      <c>
        <f>(M170*21)/100</f>
      </c>
      <c t="s">
        <v>28</v>
      </c>
    </row>
    <row r="171" spans="1:5" ht="12.75">
      <c r="A171" s="35" t="s">
        <v>56</v>
      </c>
      <c r="E171" s="39" t="s">
        <v>52</v>
      </c>
    </row>
    <row r="172" spans="1:5" ht="12.75">
      <c r="A172" s="35" t="s">
        <v>57</v>
      </c>
      <c r="E172" s="40" t="s">
        <v>52</v>
      </c>
    </row>
    <row r="173" spans="1:5" ht="89.25">
      <c r="A173" t="s">
        <v>58</v>
      </c>
      <c r="E173" s="39" t="s">
        <v>2548</v>
      </c>
    </row>
    <row r="174" spans="1:13" ht="12.75">
      <c r="A174" t="s">
        <v>47</v>
      </c>
      <c r="C174" s="31" t="s">
        <v>673</v>
      </c>
      <c r="E174" s="33" t="s">
        <v>8153</v>
      </c>
      <c r="J174" s="32">
        <f>0</f>
      </c>
      <c s="32">
        <f>0</f>
      </c>
      <c s="32">
        <f>0+L175</f>
      </c>
      <c s="32">
        <f>0+M175</f>
      </c>
    </row>
    <row r="175" spans="1:16" ht="12.75">
      <c r="A175" t="s">
        <v>49</v>
      </c>
      <c s="34" t="s">
        <v>181</v>
      </c>
      <c s="34" t="s">
        <v>1745</v>
      </c>
      <c s="35" t="s">
        <v>52</v>
      </c>
      <c s="6" t="s">
        <v>8154</v>
      </c>
      <c s="36" t="s">
        <v>75</v>
      </c>
      <c s="37">
        <v>3.3</v>
      </c>
      <c s="36">
        <v>0</v>
      </c>
      <c s="36">
        <f>ROUND(G175*H175,6)</f>
      </c>
      <c r="L175" s="38">
        <v>0</v>
      </c>
      <c s="32">
        <f>ROUND(ROUND(L175,2)*ROUND(G175,3),2)</f>
      </c>
      <c s="36" t="s">
        <v>3015</v>
      </c>
      <c>
        <f>(M175*21)/100</f>
      </c>
      <c t="s">
        <v>28</v>
      </c>
    </row>
    <row r="176" spans="1:5" ht="12.75">
      <c r="A176" s="35" t="s">
        <v>56</v>
      </c>
      <c r="E176" s="39" t="s">
        <v>8154</v>
      </c>
    </row>
    <row r="177" spans="1:5" ht="12.75">
      <c r="A177" s="35" t="s">
        <v>57</v>
      </c>
      <c r="E177" s="40" t="s">
        <v>52</v>
      </c>
    </row>
    <row r="178" spans="1:5" ht="12.75">
      <c r="A178" t="s">
        <v>58</v>
      </c>
      <c r="E178" s="39" t="s">
        <v>8155</v>
      </c>
    </row>
    <row r="179" spans="1:13" ht="12.75">
      <c r="A179" t="s">
        <v>47</v>
      </c>
      <c r="C179" s="31" t="s">
        <v>642</v>
      </c>
      <c r="E179" s="33" t="s">
        <v>5818</v>
      </c>
      <c r="J179" s="32">
        <f>0</f>
      </c>
      <c s="32">
        <f>0</f>
      </c>
      <c s="32">
        <f>0+L180+L184+L188</f>
      </c>
      <c s="32">
        <f>0+M180+M184+M188</f>
      </c>
    </row>
    <row r="180" spans="1:16" ht="25.5">
      <c r="A180" t="s">
        <v>49</v>
      </c>
      <c s="34" t="s">
        <v>185</v>
      </c>
      <c s="34" t="s">
        <v>1749</v>
      </c>
      <c s="35" t="s">
        <v>1750</v>
      </c>
      <c s="6" t="s">
        <v>1751</v>
      </c>
      <c s="36" t="s">
        <v>648</v>
      </c>
      <c s="37">
        <v>0.25</v>
      </c>
      <c s="36">
        <v>0</v>
      </c>
      <c s="36">
        <f>ROUND(G180*H180,6)</f>
      </c>
      <c r="L180" s="38">
        <v>0</v>
      </c>
      <c s="32">
        <f>ROUND(ROUND(L180,2)*ROUND(G180,3),2)</f>
      </c>
      <c s="36" t="s">
        <v>649</v>
      </c>
      <c>
        <f>(M180*21)/100</f>
      </c>
      <c t="s">
        <v>28</v>
      </c>
    </row>
    <row r="181" spans="1:5" ht="25.5">
      <c r="A181" s="35" t="s">
        <v>56</v>
      </c>
      <c r="E181" s="39" t="s">
        <v>3248</v>
      </c>
    </row>
    <row r="182" spans="1:5" ht="12.75">
      <c r="A182" s="35" t="s">
        <v>57</v>
      </c>
      <c r="E182" s="40" t="s">
        <v>52</v>
      </c>
    </row>
    <row r="183" spans="1:5" ht="102">
      <c r="A183" t="s">
        <v>58</v>
      </c>
      <c r="E183" s="39" t="s">
        <v>651</v>
      </c>
    </row>
    <row r="184" spans="1:16" ht="25.5">
      <c r="A184" t="s">
        <v>49</v>
      </c>
      <c s="34" t="s">
        <v>925</v>
      </c>
      <c s="34" t="s">
        <v>670</v>
      </c>
      <c s="35" t="s">
        <v>671</v>
      </c>
      <c s="6" t="s">
        <v>672</v>
      </c>
      <c s="36" t="s">
        <v>648</v>
      </c>
      <c s="37">
        <v>0.15</v>
      </c>
      <c s="36">
        <v>0</v>
      </c>
      <c s="36">
        <f>ROUND(G184*H184,6)</f>
      </c>
      <c r="L184" s="38">
        <v>0</v>
      </c>
      <c s="32">
        <f>ROUND(ROUND(L184,2)*ROUND(G184,3),2)</f>
      </c>
      <c s="36" t="s">
        <v>649</v>
      </c>
      <c>
        <f>(M184*21)/100</f>
      </c>
      <c t="s">
        <v>28</v>
      </c>
    </row>
    <row r="185" spans="1:5" ht="25.5">
      <c r="A185" s="35" t="s">
        <v>56</v>
      </c>
      <c r="E185" s="39" t="s">
        <v>3248</v>
      </c>
    </row>
    <row r="186" spans="1:5" ht="12.75">
      <c r="A186" s="35" t="s">
        <v>57</v>
      </c>
      <c r="E186" s="40" t="s">
        <v>52</v>
      </c>
    </row>
    <row r="187" spans="1:5" ht="102">
      <c r="A187" t="s">
        <v>58</v>
      </c>
      <c r="E187" s="39" t="s">
        <v>651</v>
      </c>
    </row>
    <row r="188" spans="1:16" ht="25.5">
      <c r="A188" t="s">
        <v>49</v>
      </c>
      <c s="34" t="s">
        <v>926</v>
      </c>
      <c s="34" t="s">
        <v>8048</v>
      </c>
      <c s="35" t="s">
        <v>8049</v>
      </c>
      <c s="6" t="s">
        <v>8050</v>
      </c>
      <c s="36" t="s">
        <v>648</v>
      </c>
      <c s="37">
        <v>0.2</v>
      </c>
      <c s="36">
        <v>0</v>
      </c>
      <c s="36">
        <f>ROUND(G188*H188,6)</f>
      </c>
      <c r="L188" s="38">
        <v>0</v>
      </c>
      <c s="32">
        <f>ROUND(ROUND(L188,2)*ROUND(G188,3),2)</f>
      </c>
      <c s="36" t="s">
        <v>649</v>
      </c>
      <c>
        <f>(M188*21)/100</f>
      </c>
      <c t="s">
        <v>28</v>
      </c>
    </row>
    <row r="189" spans="1:5" ht="25.5">
      <c r="A189" s="35" t="s">
        <v>56</v>
      </c>
      <c r="E189" s="39" t="s">
        <v>3248</v>
      </c>
    </row>
    <row r="190" spans="1:5" ht="12.75">
      <c r="A190" s="35" t="s">
        <v>57</v>
      </c>
      <c r="E190" s="40" t="s">
        <v>52</v>
      </c>
    </row>
    <row r="191" spans="1:5" ht="102">
      <c r="A191" t="s">
        <v>58</v>
      </c>
      <c r="E19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8158</v>
      </c>
      <c r="E8" s="30" t="s">
        <v>8157</v>
      </c>
      <c r="J8" s="29">
        <f>0+J9+J14+J27+J40+J85+J90</f>
      </c>
      <c s="29">
        <f>0+K9+K14+K27+K40+K85+K90</f>
      </c>
      <c s="29">
        <f>0+L9+L14+L27+L40+L85+L90</f>
      </c>
      <c s="29">
        <f>0+M9+M14+M27+M40+M85+M90</f>
      </c>
    </row>
    <row r="9" spans="1:13" ht="12.75">
      <c r="A9" t="s">
        <v>47</v>
      </c>
      <c r="C9" s="31" t="s">
        <v>1614</v>
      </c>
      <c r="E9" s="33" t="s">
        <v>8159</v>
      </c>
      <c r="J9" s="32">
        <f>0</f>
      </c>
      <c s="32">
        <f>0</f>
      </c>
      <c s="32">
        <f>0+L10</f>
      </c>
      <c s="32">
        <f>0+M10</f>
      </c>
    </row>
    <row r="10" spans="1:16" ht="12.75">
      <c r="A10" t="s">
        <v>49</v>
      </c>
      <c s="34" t="s">
        <v>644</v>
      </c>
      <c s="34" t="s">
        <v>8160</v>
      </c>
      <c s="35" t="s">
        <v>52</v>
      </c>
      <c s="6" t="s">
        <v>8161</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8162</v>
      </c>
    </row>
    <row r="14" spans="1:13" ht="12.75">
      <c r="A14" t="s">
        <v>47</v>
      </c>
      <c r="C14" s="31" t="s">
        <v>644</v>
      </c>
      <c r="E14" s="33" t="s">
        <v>1157</v>
      </c>
      <c r="J14" s="32">
        <f>0</f>
      </c>
      <c s="32">
        <f>0</f>
      </c>
      <c s="32">
        <f>0+L15+L19+L23</f>
      </c>
      <c s="32">
        <f>0+M15+M19+M23</f>
      </c>
    </row>
    <row r="15" spans="1:16" ht="25.5">
      <c r="A15" t="s">
        <v>49</v>
      </c>
      <c s="34" t="s">
        <v>28</v>
      </c>
      <c s="34" t="s">
        <v>4300</v>
      </c>
      <c s="35" t="s">
        <v>52</v>
      </c>
      <c s="6" t="s">
        <v>4301</v>
      </c>
      <c s="36" t="s">
        <v>75</v>
      </c>
      <c s="37">
        <v>14</v>
      </c>
      <c s="36">
        <v>0</v>
      </c>
      <c s="36">
        <f>ROUND(G15*H15,6)</f>
      </c>
      <c r="L15" s="38">
        <v>0</v>
      </c>
      <c s="32">
        <f>ROUND(ROUND(L15,2)*ROUND(G15,3),2)</f>
      </c>
      <c s="36" t="s">
        <v>3015</v>
      </c>
      <c>
        <f>(M15*21)/100</f>
      </c>
      <c t="s">
        <v>28</v>
      </c>
    </row>
    <row r="16" spans="1:5" ht="12.75">
      <c r="A16" s="35" t="s">
        <v>56</v>
      </c>
      <c r="E16" s="39" t="s">
        <v>52</v>
      </c>
    </row>
    <row r="17" spans="1:5" ht="12.75">
      <c r="A17" s="35" t="s">
        <v>57</v>
      </c>
      <c r="E17" s="40" t="s">
        <v>8163</v>
      </c>
    </row>
    <row r="18" spans="1:5" ht="63.75">
      <c r="A18" t="s">
        <v>58</v>
      </c>
      <c r="E18" s="39" t="s">
        <v>3963</v>
      </c>
    </row>
    <row r="19" spans="1:16" ht="12.75">
      <c r="A19" t="s">
        <v>49</v>
      </c>
      <c s="34" t="s">
        <v>26</v>
      </c>
      <c s="34" t="s">
        <v>8164</v>
      </c>
      <c s="35" t="s">
        <v>52</v>
      </c>
      <c s="6" t="s">
        <v>6426</v>
      </c>
      <c s="36" t="s">
        <v>75</v>
      </c>
      <c s="37">
        <v>266</v>
      </c>
      <c s="36">
        <v>0</v>
      </c>
      <c s="36">
        <f>ROUND(G19*H19,6)</f>
      </c>
      <c r="L19" s="38">
        <v>0</v>
      </c>
      <c s="32">
        <f>ROUND(ROUND(L19,2)*ROUND(G19,3),2)</f>
      </c>
      <c s="36" t="s">
        <v>3015</v>
      </c>
      <c>
        <f>(M19*21)/100</f>
      </c>
      <c t="s">
        <v>28</v>
      </c>
    </row>
    <row r="20" spans="1:5" ht="12.75">
      <c r="A20" s="35" t="s">
        <v>56</v>
      </c>
      <c r="E20" s="39" t="s">
        <v>52</v>
      </c>
    </row>
    <row r="21" spans="1:5" ht="12.75">
      <c r="A21" s="35" t="s">
        <v>57</v>
      </c>
      <c r="E21" s="40" t="s">
        <v>8165</v>
      </c>
    </row>
    <row r="22" spans="1:5" ht="25.5">
      <c r="A22" t="s">
        <v>58</v>
      </c>
      <c r="E22" s="39" t="s">
        <v>8166</v>
      </c>
    </row>
    <row r="23" spans="1:16" ht="12.75">
      <c r="A23" t="s">
        <v>49</v>
      </c>
      <c s="34" t="s">
        <v>94</v>
      </c>
      <c s="34" t="s">
        <v>165</v>
      </c>
      <c s="35" t="s">
        <v>52</v>
      </c>
      <c s="6" t="s">
        <v>166</v>
      </c>
      <c s="36" t="s">
        <v>75</v>
      </c>
      <c s="37">
        <v>266</v>
      </c>
      <c s="36">
        <v>0</v>
      </c>
      <c s="36">
        <f>ROUND(G23*H23,6)</f>
      </c>
      <c r="L23" s="38">
        <v>0</v>
      </c>
      <c s="32">
        <f>ROUND(ROUND(L23,2)*ROUND(G23,3),2)</f>
      </c>
      <c s="36" t="s">
        <v>3015</v>
      </c>
      <c>
        <f>(M23*21)/100</f>
      </c>
      <c t="s">
        <v>28</v>
      </c>
    </row>
    <row r="24" spans="1:5" ht="12.75">
      <c r="A24" s="35" t="s">
        <v>56</v>
      </c>
      <c r="E24" s="39" t="s">
        <v>52</v>
      </c>
    </row>
    <row r="25" spans="1:5" ht="12.75">
      <c r="A25" s="35" t="s">
        <v>57</v>
      </c>
      <c r="E25" s="40" t="s">
        <v>8165</v>
      </c>
    </row>
    <row r="26" spans="1:5" ht="12.75">
      <c r="A26" t="s">
        <v>58</v>
      </c>
      <c r="E26" s="39" t="s">
        <v>8167</v>
      </c>
    </row>
    <row r="27" spans="1:13" ht="12.75">
      <c r="A27" t="s">
        <v>47</v>
      </c>
      <c r="C27" s="31" t="s">
        <v>100</v>
      </c>
      <c r="E27" s="33" t="s">
        <v>1683</v>
      </c>
      <c r="J27" s="32">
        <f>0</f>
      </c>
      <c s="32">
        <f>0</f>
      </c>
      <c s="32">
        <f>0+L28+L32+L36</f>
      </c>
      <c s="32">
        <f>0+M28+M32+M36</f>
      </c>
    </row>
    <row r="28" spans="1:16" ht="12.75">
      <c r="A28" t="s">
        <v>49</v>
      </c>
      <c s="34" t="s">
        <v>100</v>
      </c>
      <c s="34" t="s">
        <v>8168</v>
      </c>
      <c s="35" t="s">
        <v>52</v>
      </c>
      <c s="6" t="s">
        <v>8169</v>
      </c>
      <c s="36" t="s">
        <v>54</v>
      </c>
      <c s="37">
        <v>140</v>
      </c>
      <c s="36">
        <v>0</v>
      </c>
      <c s="36">
        <f>ROUND(G28*H28,6)</f>
      </c>
      <c r="L28" s="38">
        <v>0</v>
      </c>
      <c s="32">
        <f>ROUND(ROUND(L28,2)*ROUND(G28,3),2)</f>
      </c>
      <c s="36" t="s">
        <v>3015</v>
      </c>
      <c>
        <f>(M28*21)/100</f>
      </c>
      <c t="s">
        <v>28</v>
      </c>
    </row>
    <row r="29" spans="1:5" ht="12.75">
      <c r="A29" s="35" t="s">
        <v>56</v>
      </c>
      <c r="E29" s="39" t="s">
        <v>52</v>
      </c>
    </row>
    <row r="30" spans="1:5" ht="12.75">
      <c r="A30" s="35" t="s">
        <v>57</v>
      </c>
      <c r="E30" s="40" t="s">
        <v>8170</v>
      </c>
    </row>
    <row r="31" spans="1:5" ht="12.75">
      <c r="A31" t="s">
        <v>58</v>
      </c>
      <c r="E31" s="39" t="s">
        <v>8171</v>
      </c>
    </row>
    <row r="32" spans="1:16" ht="12.75">
      <c r="A32" t="s">
        <v>49</v>
      </c>
      <c s="34" t="s">
        <v>27</v>
      </c>
      <c s="34" t="s">
        <v>8172</v>
      </c>
      <c s="35" t="s">
        <v>52</v>
      </c>
      <c s="6" t="s">
        <v>8173</v>
      </c>
      <c s="36" t="s">
        <v>54</v>
      </c>
      <c s="37">
        <v>140</v>
      </c>
      <c s="36">
        <v>0</v>
      </c>
      <c s="36">
        <f>ROUND(G32*H32,6)</f>
      </c>
      <c r="L32" s="38">
        <v>0</v>
      </c>
      <c s="32">
        <f>ROUND(ROUND(L32,2)*ROUND(G32,3),2)</f>
      </c>
      <c s="36" t="s">
        <v>3015</v>
      </c>
      <c>
        <f>(M32*21)/100</f>
      </c>
      <c t="s">
        <v>28</v>
      </c>
    </row>
    <row r="33" spans="1:5" ht="12.75">
      <c r="A33" s="35" t="s">
        <v>56</v>
      </c>
      <c r="E33" s="39" t="s">
        <v>52</v>
      </c>
    </row>
    <row r="34" spans="1:5" ht="12.75">
      <c r="A34" s="35" t="s">
        <v>57</v>
      </c>
      <c r="E34" s="40" t="s">
        <v>8170</v>
      </c>
    </row>
    <row r="35" spans="1:5" ht="12.75">
      <c r="A35" t="s">
        <v>58</v>
      </c>
      <c r="E35" s="39" t="s">
        <v>8171</v>
      </c>
    </row>
    <row r="36" spans="1:16" ht="12.75">
      <c r="A36" t="s">
        <v>49</v>
      </c>
      <c s="34" t="s">
        <v>168</v>
      </c>
      <c s="34" t="s">
        <v>8174</v>
      </c>
      <c s="35" t="s">
        <v>52</v>
      </c>
      <c s="6" t="s">
        <v>8175</v>
      </c>
      <c s="36" t="s">
        <v>54</v>
      </c>
      <c s="37">
        <v>140</v>
      </c>
      <c s="36">
        <v>0</v>
      </c>
      <c s="36">
        <f>ROUND(G36*H36,6)</f>
      </c>
      <c r="L36" s="38">
        <v>0</v>
      </c>
      <c s="32">
        <f>ROUND(ROUND(L36,2)*ROUND(G36,3),2)</f>
      </c>
      <c s="36" t="s">
        <v>3015</v>
      </c>
      <c>
        <f>(M36*21)/100</f>
      </c>
      <c t="s">
        <v>28</v>
      </c>
    </row>
    <row r="37" spans="1:5" ht="12.75">
      <c r="A37" s="35" t="s">
        <v>56</v>
      </c>
      <c r="E37" s="39" t="s">
        <v>52</v>
      </c>
    </row>
    <row r="38" spans="1:5" ht="12.75">
      <c r="A38" s="35" t="s">
        <v>57</v>
      </c>
      <c r="E38" s="40" t="s">
        <v>8170</v>
      </c>
    </row>
    <row r="39" spans="1:5" ht="12.75">
      <c r="A39" t="s">
        <v>58</v>
      </c>
      <c r="E39" s="39" t="s">
        <v>8176</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8177</v>
      </c>
      <c s="35" t="s">
        <v>52</v>
      </c>
      <c s="6" t="s">
        <v>8178</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8179</v>
      </c>
    </row>
    <row r="45" spans="1:16" ht="12.75">
      <c r="A45" t="s">
        <v>49</v>
      </c>
      <c s="34" t="s">
        <v>673</v>
      </c>
      <c s="34" t="s">
        <v>5767</v>
      </c>
      <c s="35" t="s">
        <v>52</v>
      </c>
      <c s="6" t="s">
        <v>5768</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8180</v>
      </c>
    </row>
    <row r="48" spans="1:5" ht="12.75">
      <c r="A48" t="s">
        <v>58</v>
      </c>
      <c r="E48" s="39" t="s">
        <v>8181</v>
      </c>
    </row>
    <row r="49" spans="1:16" ht="12.75">
      <c r="A49" t="s">
        <v>49</v>
      </c>
      <c s="34" t="s">
        <v>677</v>
      </c>
      <c s="34" t="s">
        <v>2775</v>
      </c>
      <c s="35" t="s">
        <v>52</v>
      </c>
      <c s="6" t="s">
        <v>2776</v>
      </c>
      <c s="36" t="s">
        <v>105</v>
      </c>
      <c s="37">
        <v>112.8</v>
      </c>
      <c s="36">
        <v>0</v>
      </c>
      <c s="36">
        <f>ROUND(G49*H49,6)</f>
      </c>
      <c r="L49" s="38">
        <v>0</v>
      </c>
      <c s="32">
        <f>ROUND(ROUND(L49,2)*ROUND(G49,3),2)</f>
      </c>
      <c s="36" t="s">
        <v>3015</v>
      </c>
      <c>
        <f>(M49*21)/100</f>
      </c>
      <c t="s">
        <v>28</v>
      </c>
    </row>
    <row r="50" spans="1:5" ht="12.75">
      <c r="A50" s="35" t="s">
        <v>56</v>
      </c>
      <c r="E50" s="39" t="s">
        <v>52</v>
      </c>
    </row>
    <row r="51" spans="1:5" ht="12.75">
      <c r="A51" s="35" t="s">
        <v>57</v>
      </c>
      <c r="E51" s="40" t="s">
        <v>8182</v>
      </c>
    </row>
    <row r="52" spans="1:5" ht="12.75">
      <c r="A52" t="s">
        <v>58</v>
      </c>
      <c r="E52" s="39" t="s">
        <v>8183</v>
      </c>
    </row>
    <row r="53" spans="1:16" ht="12.75">
      <c r="A53" t="s">
        <v>49</v>
      </c>
      <c s="34" t="s">
        <v>681</v>
      </c>
      <c s="34" t="s">
        <v>8184</v>
      </c>
      <c s="35" t="s">
        <v>52</v>
      </c>
      <c s="6" t="s">
        <v>8185</v>
      </c>
      <c s="36" t="s">
        <v>105</v>
      </c>
      <c s="37">
        <v>157.2</v>
      </c>
      <c s="36">
        <v>0</v>
      </c>
      <c s="36">
        <f>ROUND(G53*H53,6)</f>
      </c>
      <c r="L53" s="38">
        <v>0</v>
      </c>
      <c s="32">
        <f>ROUND(ROUND(L53,2)*ROUND(G53,3),2)</f>
      </c>
      <c s="36" t="s">
        <v>3015</v>
      </c>
      <c>
        <f>(M53*21)/100</f>
      </c>
      <c t="s">
        <v>28</v>
      </c>
    </row>
    <row r="54" spans="1:5" ht="12.75">
      <c r="A54" s="35" t="s">
        <v>56</v>
      </c>
      <c r="E54" s="39" t="s">
        <v>52</v>
      </c>
    </row>
    <row r="55" spans="1:5" ht="12.75">
      <c r="A55" s="35" t="s">
        <v>57</v>
      </c>
      <c r="E55" s="40" t="s">
        <v>8186</v>
      </c>
    </row>
    <row r="56" spans="1:5" ht="12.75">
      <c r="A56" t="s">
        <v>58</v>
      </c>
      <c r="E56" s="39" t="s">
        <v>8187</v>
      </c>
    </row>
    <row r="57" spans="1:16" ht="25.5">
      <c r="A57" t="s">
        <v>49</v>
      </c>
      <c s="34" t="s">
        <v>685</v>
      </c>
      <c s="34" t="s">
        <v>2321</v>
      </c>
      <c s="35" t="s">
        <v>52</v>
      </c>
      <c s="6" t="s">
        <v>2322</v>
      </c>
      <c s="36" t="s">
        <v>67</v>
      </c>
      <c s="37">
        <v>8</v>
      </c>
      <c s="36">
        <v>0</v>
      </c>
      <c s="36">
        <f>ROUND(G57*H57,6)</f>
      </c>
      <c r="L57" s="38">
        <v>0</v>
      </c>
      <c s="32">
        <f>ROUND(ROUND(L57,2)*ROUND(G57,3),2)</f>
      </c>
      <c s="36" t="s">
        <v>3015</v>
      </c>
      <c>
        <f>(M57*21)/100</f>
      </c>
      <c t="s">
        <v>28</v>
      </c>
    </row>
    <row r="58" spans="1:5" ht="12.75">
      <c r="A58" s="35" t="s">
        <v>56</v>
      </c>
      <c r="E58" s="39" t="s">
        <v>52</v>
      </c>
    </row>
    <row r="59" spans="1:5" ht="12.75">
      <c r="A59" s="35" t="s">
        <v>57</v>
      </c>
      <c r="E59" s="40" t="s">
        <v>52</v>
      </c>
    </row>
    <row r="60" spans="1:5" ht="12.75">
      <c r="A60" t="s">
        <v>58</v>
      </c>
      <c r="E60" s="39" t="s">
        <v>8188</v>
      </c>
    </row>
    <row r="61" spans="1:16" ht="12.75">
      <c r="A61" t="s">
        <v>49</v>
      </c>
      <c s="34" t="s">
        <v>50</v>
      </c>
      <c s="34" t="s">
        <v>5778</v>
      </c>
      <c s="35" t="s">
        <v>52</v>
      </c>
      <c s="6" t="s">
        <v>5779</v>
      </c>
      <c s="36" t="s">
        <v>67</v>
      </c>
      <c s="37">
        <v>72</v>
      </c>
      <c s="36">
        <v>0</v>
      </c>
      <c s="36">
        <f>ROUND(G61*H61,6)</f>
      </c>
      <c r="L61" s="38">
        <v>0</v>
      </c>
      <c s="32">
        <f>ROUND(ROUND(L61,2)*ROUND(G61,3),2)</f>
      </c>
      <c s="36" t="s">
        <v>3015</v>
      </c>
      <c>
        <f>(M61*21)/100</f>
      </c>
      <c t="s">
        <v>28</v>
      </c>
    </row>
    <row r="62" spans="1:5" ht="12.75">
      <c r="A62" s="35" t="s">
        <v>56</v>
      </c>
      <c r="E62" s="39" t="s">
        <v>52</v>
      </c>
    </row>
    <row r="63" spans="1:5" ht="12.75">
      <c r="A63" s="35" t="s">
        <v>57</v>
      </c>
      <c r="E63" s="40" t="s">
        <v>8189</v>
      </c>
    </row>
    <row r="64" spans="1:5" ht="25.5">
      <c r="A64" t="s">
        <v>58</v>
      </c>
      <c r="E64" s="39" t="s">
        <v>8190</v>
      </c>
    </row>
    <row r="65" spans="1:16" ht="12.75">
      <c r="A65" t="s">
        <v>49</v>
      </c>
      <c s="34" t="s">
        <v>60</v>
      </c>
      <c s="34" t="s">
        <v>8191</v>
      </c>
      <c s="35" t="s">
        <v>52</v>
      </c>
      <c s="6" t="s">
        <v>8192</v>
      </c>
      <c s="36" t="s">
        <v>67</v>
      </c>
      <c s="37">
        <v>6</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8193</v>
      </c>
    </row>
    <row r="69" spans="1:16" ht="12.75">
      <c r="A69" t="s">
        <v>49</v>
      </c>
      <c s="34" t="s">
        <v>64</v>
      </c>
      <c s="34" t="s">
        <v>8194</v>
      </c>
      <c s="35" t="s">
        <v>52</v>
      </c>
      <c s="6" t="s">
        <v>8195</v>
      </c>
      <c s="36" t="s">
        <v>105</v>
      </c>
      <c s="37">
        <v>104</v>
      </c>
      <c s="36">
        <v>0</v>
      </c>
      <c s="36">
        <f>ROUND(G69*H69,6)</f>
      </c>
      <c r="L69" s="38">
        <v>0</v>
      </c>
      <c s="32">
        <f>ROUND(ROUND(L69,2)*ROUND(G69,3),2)</f>
      </c>
      <c s="36" t="s">
        <v>3015</v>
      </c>
      <c>
        <f>(M69*21)/100</f>
      </c>
      <c t="s">
        <v>28</v>
      </c>
    </row>
    <row r="70" spans="1:5" ht="12.75">
      <c r="A70" s="35" t="s">
        <v>56</v>
      </c>
      <c r="E70" s="39" t="s">
        <v>52</v>
      </c>
    </row>
    <row r="71" spans="1:5" ht="12.75">
      <c r="A71" s="35" t="s">
        <v>57</v>
      </c>
      <c r="E71" s="40" t="s">
        <v>8196</v>
      </c>
    </row>
    <row r="72" spans="1:5" ht="12.75">
      <c r="A72" t="s">
        <v>58</v>
      </c>
      <c r="E72" s="39" t="s">
        <v>8197</v>
      </c>
    </row>
    <row r="73" spans="1:16" ht="25.5">
      <c r="A73" t="s">
        <v>49</v>
      </c>
      <c s="34" t="s">
        <v>69</v>
      </c>
      <c s="34" t="s">
        <v>8151</v>
      </c>
      <c s="35" t="s">
        <v>52</v>
      </c>
      <c s="6" t="s">
        <v>8198</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8199</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8200</v>
      </c>
    </row>
    <row r="81" spans="1:16" ht="12.75">
      <c r="A81" t="s">
        <v>49</v>
      </c>
      <c s="34" t="s">
        <v>78</v>
      </c>
      <c s="34" t="s">
        <v>521</v>
      </c>
      <c s="35" t="s">
        <v>52</v>
      </c>
      <c s="6" t="s">
        <v>522</v>
      </c>
      <c s="36" t="s">
        <v>67</v>
      </c>
      <c s="37">
        <v>6</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8201</v>
      </c>
    </row>
    <row r="85" spans="1:13" ht="12.75">
      <c r="A85" t="s">
        <v>47</v>
      </c>
      <c r="C85" s="31" t="s">
        <v>673</v>
      </c>
      <c r="E85" s="33" t="s">
        <v>8153</v>
      </c>
      <c r="J85" s="32">
        <f>0</f>
      </c>
      <c s="32">
        <f>0</f>
      </c>
      <c s="32">
        <f>0+L86</f>
      </c>
      <c s="32">
        <f>0+M86</f>
      </c>
    </row>
    <row r="86" spans="1:16" ht="12.75">
      <c r="A86" t="s">
        <v>49</v>
      </c>
      <c s="34" t="s">
        <v>83</v>
      </c>
      <c s="34" t="s">
        <v>4142</v>
      </c>
      <c s="35" t="s">
        <v>52</v>
      </c>
      <c s="6" t="s">
        <v>4143</v>
      </c>
      <c s="36" t="s">
        <v>105</v>
      </c>
      <c s="37">
        <v>70</v>
      </c>
      <c s="36">
        <v>0</v>
      </c>
      <c s="36">
        <f>ROUND(G86*H86,6)</f>
      </c>
      <c r="L86" s="38">
        <v>0</v>
      </c>
      <c s="32">
        <f>ROUND(ROUND(L86,2)*ROUND(G86,3),2)</f>
      </c>
      <c s="36" t="s">
        <v>3015</v>
      </c>
      <c>
        <f>(M86*21)/100</f>
      </c>
      <c t="s">
        <v>28</v>
      </c>
    </row>
    <row r="87" spans="1:5" ht="12.75">
      <c r="A87" s="35" t="s">
        <v>56</v>
      </c>
      <c r="E87" s="39" t="s">
        <v>52</v>
      </c>
    </row>
    <row r="88" spans="1:5" ht="12.75">
      <c r="A88" s="35" t="s">
        <v>57</v>
      </c>
      <c r="E88" s="40" t="s">
        <v>8202</v>
      </c>
    </row>
    <row r="89" spans="1:5" ht="12.75">
      <c r="A89" t="s">
        <v>58</v>
      </c>
      <c r="E89" s="39" t="s">
        <v>8203</v>
      </c>
    </row>
    <row r="90" spans="1:13" ht="12.75">
      <c r="A90" t="s">
        <v>47</v>
      </c>
      <c r="C90" s="31" t="s">
        <v>642</v>
      </c>
      <c r="E90" s="33" t="s">
        <v>5818</v>
      </c>
      <c r="J90" s="32">
        <f>0</f>
      </c>
      <c s="32">
        <f>0</f>
      </c>
      <c s="32">
        <f>0+L91+L95+L99</f>
      </c>
      <c s="32">
        <f>0+M91+M95+M99</f>
      </c>
    </row>
    <row r="91" spans="1:16" ht="25.5">
      <c r="A91" t="s">
        <v>49</v>
      </c>
      <c s="34" t="s">
        <v>87</v>
      </c>
      <c s="34" t="s">
        <v>1749</v>
      </c>
      <c s="35" t="s">
        <v>1750</v>
      </c>
      <c s="6" t="s">
        <v>1751</v>
      </c>
      <c s="36" t="s">
        <v>648</v>
      </c>
      <c s="37">
        <v>0.1</v>
      </c>
      <c s="36">
        <v>0</v>
      </c>
      <c s="36">
        <f>ROUND(G91*H91,6)</f>
      </c>
      <c r="L91" s="38">
        <v>0</v>
      </c>
      <c s="32">
        <f>ROUND(ROUND(L91,2)*ROUND(G91,3),2)</f>
      </c>
      <c s="36" t="s">
        <v>649</v>
      </c>
      <c>
        <f>(M91*21)/100</f>
      </c>
      <c t="s">
        <v>28</v>
      </c>
    </row>
    <row r="92" spans="1:5" ht="25.5">
      <c r="A92" s="35" t="s">
        <v>56</v>
      </c>
      <c r="E92" s="39" t="s">
        <v>3248</v>
      </c>
    </row>
    <row r="93" spans="1:5" ht="12.75">
      <c r="A93" s="35" t="s">
        <v>57</v>
      </c>
      <c r="E93" s="40" t="s">
        <v>8204</v>
      </c>
    </row>
    <row r="94" spans="1:5" ht="102">
      <c r="A94" t="s">
        <v>58</v>
      </c>
      <c r="E94" s="39" t="s">
        <v>651</v>
      </c>
    </row>
    <row r="95" spans="1:16" ht="25.5">
      <c r="A95" t="s">
        <v>49</v>
      </c>
      <c s="34" t="s">
        <v>91</v>
      </c>
      <c s="34" t="s">
        <v>2347</v>
      </c>
      <c s="35" t="s">
        <v>2348</v>
      </c>
      <c s="6" t="s">
        <v>2349</v>
      </c>
      <c s="36" t="s">
        <v>648</v>
      </c>
      <c s="37">
        <v>14</v>
      </c>
      <c s="36">
        <v>0</v>
      </c>
      <c s="36">
        <f>ROUND(G95*H95,6)</f>
      </c>
      <c r="L95" s="38">
        <v>0</v>
      </c>
      <c s="32">
        <f>ROUND(ROUND(L95,2)*ROUND(G95,3),2)</f>
      </c>
      <c s="36" t="s">
        <v>649</v>
      </c>
      <c>
        <f>(M95*21)/100</f>
      </c>
      <c t="s">
        <v>28</v>
      </c>
    </row>
    <row r="96" spans="1:5" ht="25.5">
      <c r="A96" s="35" t="s">
        <v>56</v>
      </c>
      <c r="E96" s="39" t="s">
        <v>3248</v>
      </c>
    </row>
    <row r="97" spans="1:5" ht="12.75">
      <c r="A97" s="35" t="s">
        <v>57</v>
      </c>
      <c r="E97" s="40" t="s">
        <v>8163</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3248</v>
      </c>
    </row>
    <row r="101" spans="1:5" ht="12.75">
      <c r="A101" s="35" t="s">
        <v>57</v>
      </c>
      <c r="E101" s="40" t="s">
        <v>8205</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8208</v>
      </c>
      <c r="E8" s="30" t="s">
        <v>8207</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1157</v>
      </c>
      <c r="J9" s="32">
        <f>0</f>
      </c>
      <c s="32">
        <f>0</f>
      </c>
      <c s="32">
        <f>0+L10+L14+L18+L22+L26</f>
      </c>
      <c s="32">
        <f>0+M10+M14+M18+M22+M26</f>
      </c>
    </row>
    <row r="10" spans="1:16" ht="25.5">
      <c r="A10" t="s">
        <v>49</v>
      </c>
      <c s="34" t="s">
        <v>644</v>
      </c>
      <c s="34" t="s">
        <v>8209</v>
      </c>
      <c s="35" t="s">
        <v>52</v>
      </c>
      <c s="6" t="s">
        <v>8210</v>
      </c>
      <c s="36" t="s">
        <v>75</v>
      </c>
      <c s="37">
        <v>118</v>
      </c>
      <c s="36">
        <v>0</v>
      </c>
      <c s="36">
        <f>ROUND(G10*H10,6)</f>
      </c>
      <c r="L10" s="38">
        <v>0</v>
      </c>
      <c s="32">
        <f>ROUND(ROUND(L10,2)*ROUND(G10,3),2)</f>
      </c>
      <c s="36" t="s">
        <v>6619</v>
      </c>
      <c>
        <f>(M10*21)/100</f>
      </c>
      <c t="s">
        <v>28</v>
      </c>
    </row>
    <row r="11" spans="1:5" ht="12.75">
      <c r="A11" s="35" t="s">
        <v>56</v>
      </c>
      <c r="E11" s="39" t="s">
        <v>52</v>
      </c>
    </row>
    <row r="12" spans="1:5" ht="38.25">
      <c r="A12" s="35" t="s">
        <v>57</v>
      </c>
      <c r="E12" s="40" t="s">
        <v>8211</v>
      </c>
    </row>
    <row r="13" spans="1:5" ht="12.75">
      <c r="A13" t="s">
        <v>58</v>
      </c>
      <c r="E13" s="39" t="s">
        <v>52</v>
      </c>
    </row>
    <row r="14" spans="1:16" ht="12.75">
      <c r="A14" t="s">
        <v>49</v>
      </c>
      <c s="34" t="s">
        <v>28</v>
      </c>
      <c s="34" t="s">
        <v>8212</v>
      </c>
      <c s="35" t="s">
        <v>52</v>
      </c>
      <c s="6" t="s">
        <v>8213</v>
      </c>
      <c s="36" t="s">
        <v>75</v>
      </c>
      <c s="37">
        <v>83</v>
      </c>
      <c s="36">
        <v>0</v>
      </c>
      <c s="36">
        <f>ROUND(G14*H14,6)</f>
      </c>
      <c r="L14" s="38">
        <v>0</v>
      </c>
      <c s="32">
        <f>ROUND(ROUND(L14,2)*ROUND(G14,3),2)</f>
      </c>
      <c s="36" t="s">
        <v>7349</v>
      </c>
      <c>
        <f>(M14*21)/100</f>
      </c>
      <c t="s">
        <v>28</v>
      </c>
    </row>
    <row r="15" spans="1:5" ht="12.75">
      <c r="A15" s="35" t="s">
        <v>56</v>
      </c>
      <c r="E15" s="39" t="s">
        <v>52</v>
      </c>
    </row>
    <row r="16" spans="1:5" ht="38.25">
      <c r="A16" s="35" t="s">
        <v>57</v>
      </c>
      <c r="E16" s="40" t="s">
        <v>8214</v>
      </c>
    </row>
    <row r="17" spans="1:5" ht="12.75">
      <c r="A17" t="s">
        <v>58</v>
      </c>
      <c r="E17" s="39" t="s">
        <v>52</v>
      </c>
    </row>
    <row r="18" spans="1:16" ht="12.75">
      <c r="A18" t="s">
        <v>49</v>
      </c>
      <c s="34" t="s">
        <v>26</v>
      </c>
      <c s="34" t="s">
        <v>8215</v>
      </c>
      <c s="35" t="s">
        <v>52</v>
      </c>
      <c s="6" t="s">
        <v>8216</v>
      </c>
      <c s="36" t="s">
        <v>75</v>
      </c>
      <c s="37">
        <v>35</v>
      </c>
      <c s="36">
        <v>0</v>
      </c>
      <c s="36">
        <f>ROUND(G18*H18,6)</f>
      </c>
      <c r="L18" s="38">
        <v>0</v>
      </c>
      <c s="32">
        <f>ROUND(ROUND(L18,2)*ROUND(G18,3),2)</f>
      </c>
      <c s="36" t="s">
        <v>6619</v>
      </c>
      <c>
        <f>(M18*21)/100</f>
      </c>
      <c t="s">
        <v>28</v>
      </c>
    </row>
    <row r="19" spans="1:5" ht="12.75">
      <c r="A19" s="35" t="s">
        <v>56</v>
      </c>
      <c r="E19" s="39" t="s">
        <v>52</v>
      </c>
    </row>
    <row r="20" spans="1:5" ht="38.25">
      <c r="A20" s="35" t="s">
        <v>57</v>
      </c>
      <c r="E20" s="40" t="s">
        <v>8217</v>
      </c>
    </row>
    <row r="21" spans="1:5" ht="12.75">
      <c r="A21" t="s">
        <v>58</v>
      </c>
      <c r="E21" s="39" t="s">
        <v>52</v>
      </c>
    </row>
    <row r="22" spans="1:16" ht="12.75">
      <c r="A22" t="s">
        <v>49</v>
      </c>
      <c s="34" t="s">
        <v>94</v>
      </c>
      <c s="34" t="s">
        <v>8218</v>
      </c>
      <c s="35" t="s">
        <v>52</v>
      </c>
      <c s="6" t="s">
        <v>8219</v>
      </c>
      <c s="36" t="s">
        <v>648</v>
      </c>
      <c s="37">
        <v>70</v>
      </c>
      <c s="36">
        <v>0</v>
      </c>
      <c s="36">
        <f>ROUND(G22*H22,6)</f>
      </c>
      <c r="L22" s="38">
        <v>0</v>
      </c>
      <c s="32">
        <f>ROUND(ROUND(L22,2)*ROUND(G22,3),2)</f>
      </c>
      <c s="36" t="s">
        <v>6619</v>
      </c>
      <c>
        <f>(M22*21)/100</f>
      </c>
      <c t="s">
        <v>28</v>
      </c>
    </row>
    <row r="23" spans="1:5" ht="12.75">
      <c r="A23" s="35" t="s">
        <v>56</v>
      </c>
      <c r="E23" s="39" t="s">
        <v>52</v>
      </c>
    </row>
    <row r="24" spans="1:5" ht="12.75">
      <c r="A24" s="35" t="s">
        <v>57</v>
      </c>
      <c r="E24" s="40" t="s">
        <v>8220</v>
      </c>
    </row>
    <row r="25" spans="1:5" ht="12.75">
      <c r="A25" t="s">
        <v>58</v>
      </c>
      <c r="E25" s="39" t="s">
        <v>52</v>
      </c>
    </row>
    <row r="26" spans="1:16" ht="12.75">
      <c r="A26" t="s">
        <v>49</v>
      </c>
      <c s="34" t="s">
        <v>100</v>
      </c>
      <c s="34" t="s">
        <v>8221</v>
      </c>
      <c s="35" t="s">
        <v>52</v>
      </c>
      <c s="6" t="s">
        <v>8222</v>
      </c>
      <c s="36" t="s">
        <v>648</v>
      </c>
      <c s="37">
        <v>83</v>
      </c>
      <c s="36">
        <v>0</v>
      </c>
      <c s="36">
        <f>ROUND(G26*H26,6)</f>
      </c>
      <c r="L26" s="38">
        <v>0</v>
      </c>
      <c s="32">
        <f>ROUND(ROUND(L26,2)*ROUND(G26,3),2)</f>
      </c>
      <c s="36" t="s">
        <v>7349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8223</v>
      </c>
      <c r="E30" s="33" t="s">
        <v>8224</v>
      </c>
      <c r="J30" s="32">
        <f>0</f>
      </c>
      <c s="32">
        <f>0</f>
      </c>
      <c s="32">
        <f>0+L31</f>
      </c>
      <c s="32">
        <f>0+M31</f>
      </c>
    </row>
    <row r="31" spans="1:16" ht="12.75">
      <c r="A31" t="s">
        <v>49</v>
      </c>
      <c s="34" t="s">
        <v>27</v>
      </c>
      <c s="34" t="s">
        <v>8225</v>
      </c>
      <c s="35" t="s">
        <v>52</v>
      </c>
      <c s="6" t="s">
        <v>8226</v>
      </c>
      <c s="36" t="s">
        <v>67</v>
      </c>
      <c s="37">
        <v>14</v>
      </c>
      <c s="36">
        <v>0.001</v>
      </c>
      <c s="36">
        <f>ROUND(G31*H31,6)</f>
      </c>
      <c r="L31" s="38">
        <v>0</v>
      </c>
      <c s="32">
        <f>ROUND(ROUND(L31,2)*ROUND(G31,3),2)</f>
      </c>
      <c s="36" t="s">
        <v>7349</v>
      </c>
      <c>
        <f>(M31*21)/100</f>
      </c>
      <c t="s">
        <v>28</v>
      </c>
    </row>
    <row r="32" spans="1:5" ht="12.75">
      <c r="A32" s="35" t="s">
        <v>56</v>
      </c>
      <c r="E32" s="39" t="s">
        <v>52</v>
      </c>
    </row>
    <row r="33" spans="1:5" ht="38.25">
      <c r="A33" s="35" t="s">
        <v>57</v>
      </c>
      <c r="E33" s="40" t="s">
        <v>8227</v>
      </c>
    </row>
    <row r="34" spans="1:5" ht="12.75">
      <c r="A34" t="s">
        <v>58</v>
      </c>
      <c r="E34" s="39" t="s">
        <v>52</v>
      </c>
    </row>
    <row r="35" spans="1:13" ht="12.75">
      <c r="A35" t="s">
        <v>47</v>
      </c>
      <c r="C35" s="31" t="s">
        <v>8228</v>
      </c>
      <c r="E35" s="33" t="s">
        <v>8229</v>
      </c>
      <c r="J35" s="32">
        <f>0</f>
      </c>
      <c s="32">
        <f>0</f>
      </c>
      <c s="32">
        <f>0+L36+L40+L44+L48+L52+L56+L60+L64+L68+L72+L76+L80+L84+L88+L92+L96+L100+L104+L108+L112</f>
      </c>
      <c s="32">
        <f>0+M36+M40+M44+M48+M52+M56+M60+M64+M68+M72+M76+M80+M84+M88+M92+M96+M100+M104+M108+M112</f>
      </c>
    </row>
    <row r="36" spans="1:16" ht="12.75">
      <c r="A36" t="s">
        <v>49</v>
      </c>
      <c s="34" t="s">
        <v>168</v>
      </c>
      <c s="34" t="s">
        <v>8230</v>
      </c>
      <c s="35" t="s">
        <v>52</v>
      </c>
      <c s="6" t="s">
        <v>8231</v>
      </c>
      <c s="36" t="s">
        <v>67</v>
      </c>
      <c s="37">
        <v>3</v>
      </c>
      <c s="36">
        <v>0.0255</v>
      </c>
      <c s="36">
        <f>ROUND(G36*H36,6)</f>
      </c>
      <c r="L36" s="38">
        <v>0</v>
      </c>
      <c s="32">
        <f>ROUND(ROUND(L36,2)*ROUND(G36,3),2)</f>
      </c>
      <c s="36" t="s">
        <v>6619</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8232</v>
      </c>
      <c s="35" t="s">
        <v>52</v>
      </c>
      <c s="6" t="s">
        <v>8233</v>
      </c>
      <c s="36" t="s">
        <v>67</v>
      </c>
      <c s="37">
        <v>2</v>
      </c>
      <c s="36">
        <v>0.0031</v>
      </c>
      <c s="36">
        <f>ROUND(G40*H40,6)</f>
      </c>
      <c r="L40" s="38">
        <v>0</v>
      </c>
      <c s="32">
        <f>ROUND(ROUND(L40,2)*ROUND(G40,3),2)</f>
      </c>
      <c s="36" t="s">
        <v>6619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8234</v>
      </c>
      <c s="35" t="s">
        <v>52</v>
      </c>
      <c s="6" t="s">
        <v>8235</v>
      </c>
      <c s="36" t="s">
        <v>105</v>
      </c>
      <c s="37">
        <v>43</v>
      </c>
      <c s="36">
        <v>0.00193</v>
      </c>
      <c s="36">
        <f>ROUND(G44*H44,6)</f>
      </c>
      <c r="L44" s="38">
        <v>0</v>
      </c>
      <c s="32">
        <f>ROUND(ROUND(L44,2)*ROUND(G44,3),2)</f>
      </c>
      <c s="36" t="s">
        <v>6619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8236</v>
      </c>
      <c s="35" t="s">
        <v>52</v>
      </c>
      <c s="6" t="s">
        <v>8237</v>
      </c>
      <c s="36" t="s">
        <v>105</v>
      </c>
      <c s="37">
        <v>55</v>
      </c>
      <c s="36">
        <v>0.00139</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8238</v>
      </c>
      <c s="35" t="s">
        <v>52</v>
      </c>
      <c s="6" t="s">
        <v>8239</v>
      </c>
      <c s="36" t="s">
        <v>105</v>
      </c>
      <c s="37">
        <v>12</v>
      </c>
      <c s="36">
        <v>0.00038</v>
      </c>
      <c s="36">
        <f>ROUND(G52*H52,6)</f>
      </c>
      <c r="L52" s="38">
        <v>0</v>
      </c>
      <c s="32">
        <f>ROUND(ROUND(L52,2)*ROUND(G52,3),2)</f>
      </c>
      <c s="36" t="s">
        <v>7349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8240</v>
      </c>
      <c s="35" t="s">
        <v>52</v>
      </c>
      <c s="6" t="s">
        <v>8241</v>
      </c>
      <c s="36" t="s">
        <v>105</v>
      </c>
      <c s="37">
        <v>6</v>
      </c>
      <c s="36">
        <v>0.00044</v>
      </c>
      <c s="36">
        <f>ROUND(G56*H56,6)</f>
      </c>
      <c r="L56" s="38">
        <v>0</v>
      </c>
      <c s="32">
        <f>ROUND(ROUND(L56,2)*ROUND(G56,3),2)</f>
      </c>
      <c s="36" t="s">
        <v>7349</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8242</v>
      </c>
      <c s="35" t="s">
        <v>52</v>
      </c>
      <c s="6" t="s">
        <v>8243</v>
      </c>
      <c s="36" t="s">
        <v>105</v>
      </c>
      <c s="37">
        <v>17</v>
      </c>
      <c s="36">
        <v>0.00055</v>
      </c>
      <c s="36">
        <f>ROUND(G60*H60,6)</f>
      </c>
      <c r="L60" s="38">
        <v>0</v>
      </c>
      <c s="32">
        <f>ROUND(ROUND(L60,2)*ROUND(G60,3),2)</f>
      </c>
      <c s="36" t="s">
        <v>7349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8244</v>
      </c>
      <c s="35" t="s">
        <v>52</v>
      </c>
      <c s="6" t="s">
        <v>8245</v>
      </c>
      <c s="36" t="s">
        <v>105</v>
      </c>
      <c s="37">
        <v>5</v>
      </c>
      <c s="36">
        <v>0.00187</v>
      </c>
      <c s="36">
        <f>ROUND(G64*H64,6)</f>
      </c>
      <c r="L64" s="38">
        <v>0</v>
      </c>
      <c s="32">
        <f>ROUND(ROUND(L64,2)*ROUND(G64,3),2)</f>
      </c>
      <c s="36" t="s">
        <v>7349</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8246</v>
      </c>
      <c s="35" t="s">
        <v>52</v>
      </c>
      <c s="6" t="s">
        <v>8247</v>
      </c>
      <c s="36" t="s">
        <v>67</v>
      </c>
      <c s="37">
        <v>1</v>
      </c>
      <c s="36">
        <v>6E-05</v>
      </c>
      <c s="36">
        <f>ROUND(G68*H68,6)</f>
      </c>
      <c r="L68" s="38">
        <v>0</v>
      </c>
      <c s="32">
        <f>ROUND(ROUND(L68,2)*ROUND(G68,3),2)</f>
      </c>
      <c s="36" t="s">
        <v>7349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8248</v>
      </c>
      <c s="35" t="s">
        <v>52</v>
      </c>
      <c s="6" t="s">
        <v>8249</v>
      </c>
      <c s="36" t="s">
        <v>67</v>
      </c>
      <c s="37">
        <v>2</v>
      </c>
      <c s="36">
        <v>0.00115</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8250</v>
      </c>
      <c s="35" t="s">
        <v>52</v>
      </c>
      <c s="6" t="s">
        <v>8251</v>
      </c>
      <c s="36" t="s">
        <v>67</v>
      </c>
      <c s="37">
        <v>3</v>
      </c>
      <c s="36">
        <v>0.00102</v>
      </c>
      <c s="36">
        <f>ROUND(G76*H76,6)</f>
      </c>
      <c r="L76" s="38">
        <v>0</v>
      </c>
      <c s="32">
        <f>ROUND(ROUND(L76,2)*ROUND(G76,3),2)</f>
      </c>
      <c s="36" t="s">
        <v>6619</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8252</v>
      </c>
      <c s="35" t="s">
        <v>52</v>
      </c>
      <c s="6" t="s">
        <v>8253</v>
      </c>
      <c s="36" t="s">
        <v>67</v>
      </c>
      <c s="37">
        <v>1000</v>
      </c>
      <c s="36">
        <v>4E-05</v>
      </c>
      <c s="36">
        <f>ROUND(G80*H80,6)</f>
      </c>
      <c r="L80" s="38">
        <v>0</v>
      </c>
      <c s="32">
        <f>ROUND(ROUND(L80,2)*ROUND(G80,3),2)</f>
      </c>
      <c s="36" t="s">
        <v>7349</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8252</v>
      </c>
      <c s="35" t="s">
        <v>644</v>
      </c>
      <c s="6" t="s">
        <v>8253</v>
      </c>
      <c s="36" t="s">
        <v>67</v>
      </c>
      <c s="37">
        <v>1000</v>
      </c>
      <c s="36">
        <v>4E-05</v>
      </c>
      <c s="36">
        <f>ROUND(G84*H84,6)</f>
      </c>
      <c r="L84" s="38">
        <v>0</v>
      </c>
      <c s="32">
        <f>ROUND(ROUND(L84,2)*ROUND(G84,3),2)</f>
      </c>
      <c s="36" t="s">
        <v>7349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8254</v>
      </c>
      <c s="35" t="s">
        <v>52</v>
      </c>
      <c s="6" t="s">
        <v>8255</v>
      </c>
      <c s="36" t="s">
        <v>67</v>
      </c>
      <c s="37">
        <v>1</v>
      </c>
      <c s="36">
        <v>0.00029</v>
      </c>
      <c s="36">
        <f>ROUND(G88*H88,6)</f>
      </c>
      <c r="L88" s="38">
        <v>0</v>
      </c>
      <c s="32">
        <f>ROUND(ROUND(L88,2)*ROUND(G88,3),2)</f>
      </c>
      <c s="36" t="s">
        <v>7349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8256</v>
      </c>
      <c s="35" t="s">
        <v>52</v>
      </c>
      <c s="6" t="s">
        <v>8257</v>
      </c>
      <c s="36" t="s">
        <v>648</v>
      </c>
      <c s="37">
        <v>0.423</v>
      </c>
      <c s="36">
        <v>0</v>
      </c>
      <c s="36">
        <f>ROUND(G92*H92,6)</f>
      </c>
      <c r="L92" s="38">
        <v>0</v>
      </c>
      <c s="32">
        <f>ROUND(ROUND(L92,2)*ROUND(G92,3),2)</f>
      </c>
      <c s="36" t="s">
        <v>7349</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8258</v>
      </c>
      <c s="35" t="s">
        <v>52</v>
      </c>
      <c s="6" t="s">
        <v>8259</v>
      </c>
      <c s="36" t="s">
        <v>648</v>
      </c>
      <c s="37">
        <v>0.423</v>
      </c>
      <c s="36">
        <v>0</v>
      </c>
      <c s="36">
        <f>ROUND(G96*H96,6)</f>
      </c>
      <c r="L96" s="38">
        <v>0</v>
      </c>
      <c s="32">
        <f>ROUND(ROUND(L96,2)*ROUND(G96,3),2)</f>
      </c>
      <c s="36" t="s">
        <v>7349</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1000</v>
      </c>
      <c s="34" t="s">
        <v>8260</v>
      </c>
      <c s="35" t="s">
        <v>52</v>
      </c>
      <c s="6" t="s">
        <v>8261</v>
      </c>
      <c s="36" t="s">
        <v>105</v>
      </c>
      <c s="37">
        <v>37</v>
      </c>
      <c s="36">
        <v>0.00172</v>
      </c>
      <c s="36">
        <f>ROUND(G100*H100,6)</f>
      </c>
      <c r="L100" s="38">
        <v>0</v>
      </c>
      <c s="32">
        <f>ROUND(ROUND(L100,2)*ROUND(G100,3),2)</f>
      </c>
      <c s="36" t="s">
        <v>1063</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8262</v>
      </c>
      <c s="35" t="s">
        <v>52</v>
      </c>
      <c s="6" t="s">
        <v>8263</v>
      </c>
      <c s="36" t="s">
        <v>105</v>
      </c>
      <c s="37">
        <v>2</v>
      </c>
      <c s="36">
        <v>0.00104</v>
      </c>
      <c s="36">
        <f>ROUND(G104*H104,6)</f>
      </c>
      <c r="L104" s="38">
        <v>0</v>
      </c>
      <c s="32">
        <f>ROUND(ROUND(L104,2)*ROUND(G104,3),2)</f>
      </c>
      <c s="36" t="s">
        <v>1063</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924</v>
      </c>
      <c s="34" t="s">
        <v>8264</v>
      </c>
      <c s="35" t="s">
        <v>52</v>
      </c>
      <c s="6" t="s">
        <v>8265</v>
      </c>
      <c s="36" t="s">
        <v>67</v>
      </c>
      <c s="37">
        <v>1</v>
      </c>
      <c s="36">
        <v>0.0009</v>
      </c>
      <c s="36">
        <f>ROUND(G108*H108,6)</f>
      </c>
      <c r="L108" s="38">
        <v>0</v>
      </c>
      <c s="32">
        <f>ROUND(ROUND(L108,2)*ROUND(G108,3),2)</f>
      </c>
      <c s="36" t="s">
        <v>1063</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8266</v>
      </c>
      <c s="35" t="s">
        <v>52</v>
      </c>
      <c s="6" t="s">
        <v>8267</v>
      </c>
      <c s="36" t="s">
        <v>67</v>
      </c>
      <c s="37">
        <v>2</v>
      </c>
      <c s="36">
        <v>0.00148</v>
      </c>
      <c s="36">
        <f>ROUND(G112*H112,6)</f>
      </c>
      <c r="L112" s="38">
        <v>0</v>
      </c>
      <c s="32">
        <f>ROUND(ROUND(L112,2)*ROUND(G112,3),2)</f>
      </c>
      <c s="36" t="s">
        <v>1063</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8268</v>
      </c>
      <c r="E116" s="33" t="s">
        <v>8269</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8270</v>
      </c>
      <c s="35" t="s">
        <v>52</v>
      </c>
      <c s="6" t="s">
        <v>8271</v>
      </c>
      <c s="36" t="s">
        <v>105</v>
      </c>
      <c s="37">
        <v>35</v>
      </c>
      <c s="36">
        <v>5E-05</v>
      </c>
      <c s="36">
        <f>ROUND(G117*H117,6)</f>
      </c>
      <c r="L117" s="38">
        <v>0</v>
      </c>
      <c s="32">
        <f>ROUND(ROUND(L117,2)*ROUND(G117,3),2)</f>
      </c>
      <c s="36" t="s">
        <v>6619</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8272</v>
      </c>
      <c s="35" t="s">
        <v>52</v>
      </c>
      <c s="6" t="s">
        <v>8273</v>
      </c>
      <c s="36" t="s">
        <v>105</v>
      </c>
      <c s="37">
        <v>44</v>
      </c>
      <c s="36">
        <v>7E-05</v>
      </c>
      <c s="36">
        <f>ROUND(G121*H121,6)</f>
      </c>
      <c r="L121" s="38">
        <v>0</v>
      </c>
      <c s="32">
        <f>ROUND(ROUND(L121,2)*ROUND(G121,3),2)</f>
      </c>
      <c s="36" t="s">
        <v>6619</v>
      </c>
      <c>
        <f>(M121*21)/100</f>
      </c>
      <c t="s">
        <v>28</v>
      </c>
    </row>
    <row r="122" spans="1:5" ht="12.75">
      <c r="A122" s="35" t="s">
        <v>56</v>
      </c>
      <c r="E122" s="39" t="s">
        <v>52</v>
      </c>
    </row>
    <row r="123" spans="1:5" ht="51">
      <c r="A123" s="35" t="s">
        <v>57</v>
      </c>
      <c r="E123" s="40" t="s">
        <v>8274</v>
      </c>
    </row>
    <row r="124" spans="1:5" ht="12.75">
      <c r="A124" t="s">
        <v>58</v>
      </c>
      <c r="E124" s="39" t="s">
        <v>52</v>
      </c>
    </row>
    <row r="125" spans="1:16" ht="25.5">
      <c r="A125" t="s">
        <v>49</v>
      </c>
      <c s="34" t="s">
        <v>124</v>
      </c>
      <c s="34" t="s">
        <v>8275</v>
      </c>
      <c s="35" t="s">
        <v>52</v>
      </c>
      <c s="6" t="s">
        <v>8276</v>
      </c>
      <c s="36" t="s">
        <v>105</v>
      </c>
      <c s="37">
        <v>78</v>
      </c>
      <c s="36">
        <v>7E-05</v>
      </c>
      <c s="36">
        <f>ROUND(G125*H125,6)</f>
      </c>
      <c r="L125" s="38">
        <v>0</v>
      </c>
      <c s="32">
        <f>ROUND(ROUND(L125,2)*ROUND(G125,3),2)</f>
      </c>
      <c s="36" t="s">
        <v>7349</v>
      </c>
      <c>
        <f>(M125*21)/100</f>
      </c>
      <c t="s">
        <v>28</v>
      </c>
    </row>
    <row r="126" spans="1:5" ht="12.75">
      <c r="A126" s="35" t="s">
        <v>56</v>
      </c>
      <c r="E126" s="39" t="s">
        <v>52</v>
      </c>
    </row>
    <row r="127" spans="1:5" ht="12.75">
      <c r="A127" s="35" t="s">
        <v>57</v>
      </c>
      <c r="E127" s="40" t="s">
        <v>8277</v>
      </c>
    </row>
    <row r="128" spans="1:5" ht="12.75">
      <c r="A128" t="s">
        <v>58</v>
      </c>
      <c r="E128" s="39" t="s">
        <v>52</v>
      </c>
    </row>
    <row r="129" spans="1:16" ht="25.5">
      <c r="A129" t="s">
        <v>49</v>
      </c>
      <c s="34" t="s">
        <v>128</v>
      </c>
      <c s="34" t="s">
        <v>8278</v>
      </c>
      <c s="35" t="s">
        <v>52</v>
      </c>
      <c s="6" t="s">
        <v>8279</v>
      </c>
      <c s="36" t="s">
        <v>105</v>
      </c>
      <c s="37">
        <v>22</v>
      </c>
      <c s="36">
        <v>9E-05</v>
      </c>
      <c s="36">
        <f>ROUND(G129*H129,6)</f>
      </c>
      <c r="L129" s="38">
        <v>0</v>
      </c>
      <c s="32">
        <f>ROUND(ROUND(L129,2)*ROUND(G129,3),2)</f>
      </c>
      <c s="36" t="s">
        <v>6619</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8280</v>
      </c>
      <c s="35" t="s">
        <v>52</v>
      </c>
      <c s="6" t="s">
        <v>8281</v>
      </c>
      <c s="36" t="s">
        <v>105</v>
      </c>
      <c s="37">
        <v>6</v>
      </c>
      <c s="36">
        <v>0.00031</v>
      </c>
      <c s="36">
        <f>ROUND(G133*H133,6)</f>
      </c>
      <c r="L133" s="38">
        <v>0</v>
      </c>
      <c s="32">
        <f>ROUND(ROUND(L133,2)*ROUND(G133,3),2)</f>
      </c>
      <c s="36" t="s">
        <v>6619</v>
      </c>
      <c>
        <f>(M133*21)/100</f>
      </c>
      <c t="s">
        <v>28</v>
      </c>
    </row>
    <row r="134" spans="1:5" ht="12.75">
      <c r="A134" s="35" t="s">
        <v>56</v>
      </c>
      <c r="E134" s="39" t="s">
        <v>52</v>
      </c>
    </row>
    <row r="135" spans="1:5" ht="12.75">
      <c r="A135" s="35" t="s">
        <v>57</v>
      </c>
      <c r="E135" s="40" t="s">
        <v>8282</v>
      </c>
    </row>
    <row r="136" spans="1:5" ht="12.75">
      <c r="A136" t="s">
        <v>58</v>
      </c>
      <c r="E136" s="39" t="s">
        <v>52</v>
      </c>
    </row>
    <row r="137" spans="1:16" ht="12.75">
      <c r="A137" t="s">
        <v>49</v>
      </c>
      <c s="34" t="s">
        <v>136</v>
      </c>
      <c s="34" t="s">
        <v>8283</v>
      </c>
      <c s="35" t="s">
        <v>52</v>
      </c>
      <c s="6" t="s">
        <v>8284</v>
      </c>
      <c s="36" t="s">
        <v>67</v>
      </c>
      <c s="37">
        <v>1</v>
      </c>
      <c s="36">
        <v>0.00077</v>
      </c>
      <c s="36">
        <f>ROUND(G137*H137,6)</f>
      </c>
      <c r="L137" s="38">
        <v>0</v>
      </c>
      <c s="32">
        <f>ROUND(ROUND(L137,2)*ROUND(G137,3),2)</f>
      </c>
      <c s="36" t="s">
        <v>6619</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8285</v>
      </c>
      <c s="35" t="s">
        <v>52</v>
      </c>
      <c s="6" t="s">
        <v>8286</v>
      </c>
      <c s="36" t="s">
        <v>67</v>
      </c>
      <c s="37">
        <v>1</v>
      </c>
      <c s="36">
        <v>0.00057</v>
      </c>
      <c s="36">
        <f>ROUND(G141*H141,6)</f>
      </c>
      <c r="L141" s="38">
        <v>0</v>
      </c>
      <c s="32">
        <f>ROUND(ROUND(L141,2)*ROUND(G141,3),2)</f>
      </c>
      <c s="36" t="s">
        <v>6619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8287</v>
      </c>
      <c s="35" t="s">
        <v>52</v>
      </c>
      <c s="6" t="s">
        <v>8288</v>
      </c>
      <c s="36" t="s">
        <v>67</v>
      </c>
      <c s="37">
        <v>6</v>
      </c>
      <c s="36">
        <v>0.00023</v>
      </c>
      <c s="36">
        <f>ROUND(G145*H145,6)</f>
      </c>
      <c r="L145" s="38">
        <v>0</v>
      </c>
      <c s="32">
        <f>ROUND(ROUND(L145,2)*ROUND(G145,3),2)</f>
      </c>
      <c s="36" t="s">
        <v>7349</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8289</v>
      </c>
      <c s="35" t="s">
        <v>52</v>
      </c>
      <c s="6" t="s">
        <v>8290</v>
      </c>
      <c s="36" t="s">
        <v>67</v>
      </c>
      <c s="37">
        <v>1</v>
      </c>
      <c s="36">
        <v>0.00035</v>
      </c>
      <c s="36">
        <f>ROUND(G149*H149,6)</f>
      </c>
      <c r="L149" s="38">
        <v>0</v>
      </c>
      <c s="32">
        <f>ROUND(ROUND(L149,2)*ROUND(G149,3),2)</f>
      </c>
      <c s="36" t="s">
        <v>7349</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8291</v>
      </c>
      <c s="35" t="s">
        <v>52</v>
      </c>
      <c s="6" t="s">
        <v>8292</v>
      </c>
      <c s="36" t="s">
        <v>67</v>
      </c>
      <c s="37">
        <v>3</v>
      </c>
      <c s="36">
        <v>0.00055</v>
      </c>
      <c s="36">
        <f>ROUND(G153*H153,6)</f>
      </c>
      <c r="L153" s="38">
        <v>0</v>
      </c>
      <c s="32">
        <f>ROUND(ROUND(L153,2)*ROUND(G153,3),2)</f>
      </c>
      <c s="36" t="s">
        <v>7349</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8293</v>
      </c>
      <c s="35" t="s">
        <v>52</v>
      </c>
      <c s="6" t="s">
        <v>8294</v>
      </c>
      <c s="36" t="s">
        <v>67</v>
      </c>
      <c s="37">
        <v>2</v>
      </c>
      <c s="36">
        <v>0.00076</v>
      </c>
      <c s="36">
        <f>ROUND(G157*H157,6)</f>
      </c>
      <c r="L157" s="38">
        <v>0</v>
      </c>
      <c s="32">
        <f>ROUND(ROUND(L157,2)*ROUND(G157,3),2)</f>
      </c>
      <c s="36" t="s">
        <v>6619</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8295</v>
      </c>
      <c s="35" t="s">
        <v>52</v>
      </c>
      <c s="6" t="s">
        <v>8296</v>
      </c>
      <c s="36" t="s">
        <v>67</v>
      </c>
      <c s="37">
        <v>1</v>
      </c>
      <c s="36">
        <v>0.00127</v>
      </c>
      <c s="36">
        <f>ROUND(G161*H161,6)</f>
      </c>
      <c r="L161" s="38">
        <v>0</v>
      </c>
      <c s="32">
        <f>ROUND(ROUND(L161,2)*ROUND(G161,3),2)</f>
      </c>
      <c s="36" t="s">
        <v>6619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8297</v>
      </c>
      <c s="35" t="s">
        <v>52</v>
      </c>
      <c s="6" t="s">
        <v>8298</v>
      </c>
      <c s="36" t="s">
        <v>105</v>
      </c>
      <c s="37">
        <v>207</v>
      </c>
      <c s="36">
        <v>0.00019</v>
      </c>
      <c s="36">
        <f>ROUND(G165*H165,6)</f>
      </c>
      <c r="L165" s="38">
        <v>0</v>
      </c>
      <c s="32">
        <f>ROUND(ROUND(L165,2)*ROUND(G165,3),2)</f>
      </c>
      <c s="36" t="s">
        <v>7349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8299</v>
      </c>
      <c s="35" t="s">
        <v>52</v>
      </c>
      <c s="6" t="s">
        <v>8300</v>
      </c>
      <c s="36" t="s">
        <v>105</v>
      </c>
      <c s="37">
        <v>207</v>
      </c>
      <c s="36">
        <v>1E-05</v>
      </c>
      <c s="36">
        <f>ROUND(G169*H169,6)</f>
      </c>
      <c r="L169" s="38">
        <v>0</v>
      </c>
      <c s="32">
        <f>ROUND(ROUND(L169,2)*ROUND(G169,3),2)</f>
      </c>
      <c s="36" t="s">
        <v>7349</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925</v>
      </c>
      <c s="34" t="s">
        <v>8301</v>
      </c>
      <c s="35" t="s">
        <v>52</v>
      </c>
      <c s="6" t="s">
        <v>8302</v>
      </c>
      <c s="36" t="s">
        <v>648</v>
      </c>
      <c s="37">
        <v>0.308</v>
      </c>
      <c s="36">
        <v>0</v>
      </c>
      <c s="36">
        <f>ROUND(G173*H173,6)</f>
      </c>
      <c r="L173" s="38">
        <v>0</v>
      </c>
      <c s="32">
        <f>ROUND(ROUND(L173,2)*ROUND(G173,3),2)</f>
      </c>
      <c s="36" t="s">
        <v>7349</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926</v>
      </c>
      <c s="34" t="s">
        <v>8303</v>
      </c>
      <c s="35" t="s">
        <v>52</v>
      </c>
      <c s="6" t="s">
        <v>8304</v>
      </c>
      <c s="36" t="s">
        <v>648</v>
      </c>
      <c s="37">
        <v>0.308</v>
      </c>
      <c s="36">
        <v>0</v>
      </c>
      <c s="36">
        <f>ROUND(G177*H177,6)</f>
      </c>
      <c r="L177" s="38">
        <v>0</v>
      </c>
      <c s="32">
        <f>ROUND(ROUND(L177,2)*ROUND(G177,3),2)</f>
      </c>
      <c s="36" t="s">
        <v>7349</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831</v>
      </c>
      <c s="34" t="s">
        <v>8305</v>
      </c>
      <c s="35" t="s">
        <v>52</v>
      </c>
      <c s="6" t="s">
        <v>8306</v>
      </c>
      <c s="36" t="s">
        <v>105</v>
      </c>
      <c s="37">
        <v>113</v>
      </c>
      <c s="36">
        <v>0.00073</v>
      </c>
      <c s="36">
        <f>ROUND(G181*H181,6)</f>
      </c>
      <c r="L181" s="38">
        <v>0</v>
      </c>
      <c s="32">
        <f>ROUND(ROUND(L181,2)*ROUND(G181,3),2)</f>
      </c>
      <c s="36" t="s">
        <v>1063</v>
      </c>
      <c>
        <f>(M181*21)/100</f>
      </c>
      <c t="s">
        <v>28</v>
      </c>
    </row>
    <row r="182" spans="1:5" ht="12.75">
      <c r="A182" s="35" t="s">
        <v>56</v>
      </c>
      <c r="E182" s="39" t="s">
        <v>52</v>
      </c>
    </row>
    <row r="183" spans="1:5" ht="51">
      <c r="A183" s="35" t="s">
        <v>57</v>
      </c>
      <c r="E183" s="40" t="s">
        <v>8307</v>
      </c>
    </row>
    <row r="184" spans="1:5" ht="12.75">
      <c r="A184" t="s">
        <v>58</v>
      </c>
      <c r="E184" s="39" t="s">
        <v>52</v>
      </c>
    </row>
    <row r="185" spans="1:16" ht="12.75">
      <c r="A185" t="s">
        <v>49</v>
      </c>
      <c s="34" t="s">
        <v>188</v>
      </c>
      <c s="34" t="s">
        <v>8308</v>
      </c>
      <c s="35" t="s">
        <v>52</v>
      </c>
      <c s="6" t="s">
        <v>8309</v>
      </c>
      <c s="36" t="s">
        <v>105</v>
      </c>
      <c s="37">
        <v>11</v>
      </c>
      <c s="36">
        <v>0.00098</v>
      </c>
      <c s="36">
        <f>ROUND(G185*H185,6)</f>
      </c>
      <c r="L185" s="38">
        <v>0</v>
      </c>
      <c s="32">
        <f>ROUND(ROUND(L185,2)*ROUND(G185,3),2)</f>
      </c>
      <c s="36" t="s">
        <v>1063</v>
      </c>
      <c>
        <f>(M185*21)/100</f>
      </c>
      <c t="s">
        <v>28</v>
      </c>
    </row>
    <row r="186" spans="1:5" ht="12.75">
      <c r="A186" s="35" t="s">
        <v>56</v>
      </c>
      <c r="E186" s="39" t="s">
        <v>52</v>
      </c>
    </row>
    <row r="187" spans="1:5" ht="12.75">
      <c r="A187" s="35" t="s">
        <v>57</v>
      </c>
      <c r="E187" s="40" t="s">
        <v>8310</v>
      </c>
    </row>
    <row r="188" spans="1:5" ht="12.75">
      <c r="A188" t="s">
        <v>58</v>
      </c>
      <c r="E188" s="39" t="s">
        <v>52</v>
      </c>
    </row>
    <row r="189" spans="1:16" ht="12.75">
      <c r="A189" t="s">
        <v>49</v>
      </c>
      <c s="34" t="s">
        <v>192</v>
      </c>
      <c s="34" t="s">
        <v>8311</v>
      </c>
      <c s="35" t="s">
        <v>52</v>
      </c>
      <c s="6" t="s">
        <v>8312</v>
      </c>
      <c s="36" t="s">
        <v>105</v>
      </c>
      <c s="37">
        <v>39</v>
      </c>
      <c s="36">
        <v>0.0013</v>
      </c>
      <c s="36">
        <f>ROUND(G189*H189,6)</f>
      </c>
      <c r="L189" s="38">
        <v>0</v>
      </c>
      <c s="32">
        <f>ROUND(ROUND(L189,2)*ROUND(G189,3),2)</f>
      </c>
      <c s="36" t="s">
        <v>1063</v>
      </c>
      <c>
        <f>(M189*21)/100</f>
      </c>
      <c t="s">
        <v>28</v>
      </c>
    </row>
    <row r="190" spans="1:5" ht="12.75">
      <c r="A190" s="35" t="s">
        <v>56</v>
      </c>
      <c r="E190" s="39" t="s">
        <v>52</v>
      </c>
    </row>
    <row r="191" spans="1:5" ht="38.25">
      <c r="A191" s="35" t="s">
        <v>57</v>
      </c>
      <c r="E191" s="40" t="s">
        <v>8313</v>
      </c>
    </row>
    <row r="192" spans="1:5" ht="12.75">
      <c r="A192" t="s">
        <v>58</v>
      </c>
      <c r="E192" s="39" t="s">
        <v>52</v>
      </c>
    </row>
    <row r="193" spans="1:16" ht="12.75">
      <c r="A193" t="s">
        <v>49</v>
      </c>
      <c s="34" t="s">
        <v>196</v>
      </c>
      <c s="34" t="s">
        <v>8314</v>
      </c>
      <c s="35" t="s">
        <v>52</v>
      </c>
      <c s="6" t="s">
        <v>8315</v>
      </c>
      <c s="36" t="s">
        <v>105</v>
      </c>
      <c s="37">
        <v>16</v>
      </c>
      <c s="36">
        <v>0.00263</v>
      </c>
      <c s="36">
        <f>ROUND(G193*H193,6)</f>
      </c>
      <c r="L193" s="38">
        <v>0</v>
      </c>
      <c s="32">
        <f>ROUND(ROUND(L193,2)*ROUND(G193,3),2)</f>
      </c>
      <c s="36" t="s">
        <v>1063</v>
      </c>
      <c>
        <f>(M193*21)/100</f>
      </c>
      <c t="s">
        <v>28</v>
      </c>
    </row>
    <row r="194" spans="1:5" ht="12.75">
      <c r="A194" s="35" t="s">
        <v>56</v>
      </c>
      <c r="E194" s="39" t="s">
        <v>52</v>
      </c>
    </row>
    <row r="195" spans="1:5" ht="12.75">
      <c r="A195" s="35" t="s">
        <v>57</v>
      </c>
      <c r="E195" s="40" t="s">
        <v>8316</v>
      </c>
    </row>
    <row r="196" spans="1:5" ht="12.75">
      <c r="A196" t="s">
        <v>58</v>
      </c>
      <c r="E196" s="39" t="s">
        <v>52</v>
      </c>
    </row>
    <row r="197" spans="1:16" ht="12.75">
      <c r="A197" t="s">
        <v>49</v>
      </c>
      <c s="34" t="s">
        <v>200</v>
      </c>
      <c s="34" t="s">
        <v>8317</v>
      </c>
      <c s="35" t="s">
        <v>52</v>
      </c>
      <c s="6" t="s">
        <v>8318</v>
      </c>
      <c s="36" t="s">
        <v>7598</v>
      </c>
      <c s="37">
        <v>1</v>
      </c>
      <c s="36">
        <v>0.01453</v>
      </c>
      <c s="36">
        <f>ROUND(G197*H197,6)</f>
      </c>
      <c r="L197" s="38">
        <v>0</v>
      </c>
      <c s="32">
        <f>ROUND(ROUND(L197,2)*ROUND(G197,3),2)</f>
      </c>
      <c s="36" t="s">
        <v>1063</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8319</v>
      </c>
      <c s="35" t="s">
        <v>52</v>
      </c>
      <c s="6" t="s">
        <v>8320</v>
      </c>
      <c s="36" t="s">
        <v>7598</v>
      </c>
      <c s="37">
        <v>2</v>
      </c>
      <c s="36">
        <v>0.01453</v>
      </c>
      <c s="36">
        <f>ROUND(G201*H201,6)</f>
      </c>
      <c r="L201" s="38">
        <v>0</v>
      </c>
      <c s="32">
        <f>ROUND(ROUND(L201,2)*ROUND(G201,3),2)</f>
      </c>
      <c s="36" t="s">
        <v>1063</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8321</v>
      </c>
      <c s="35" t="s">
        <v>52</v>
      </c>
      <c s="6" t="s">
        <v>8322</v>
      </c>
      <c s="36" t="s">
        <v>7598</v>
      </c>
      <c s="37">
        <v>2</v>
      </c>
      <c s="36">
        <v>0.00057</v>
      </c>
      <c s="36">
        <f>ROUND(G205*H205,6)</f>
      </c>
      <c r="L205" s="38">
        <v>0</v>
      </c>
      <c s="32">
        <f>ROUND(ROUND(L205,2)*ROUND(G205,3),2)</f>
      </c>
      <c s="36" t="s">
        <v>1063</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8323</v>
      </c>
      <c s="35" t="s">
        <v>52</v>
      </c>
      <c s="6" t="s">
        <v>8324</v>
      </c>
      <c s="36" t="s">
        <v>67</v>
      </c>
      <c s="37">
        <v>1</v>
      </c>
      <c s="36">
        <v>0.00147</v>
      </c>
      <c s="36">
        <f>ROUND(G209*H209,6)</f>
      </c>
      <c r="L209" s="38">
        <v>0</v>
      </c>
      <c s="32">
        <f>ROUND(ROUND(L209,2)*ROUND(G209,3),2)</f>
      </c>
      <c s="36" t="s">
        <v>1063</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8325</v>
      </c>
      <c r="E213" s="33" t="s">
        <v>8326</v>
      </c>
      <c r="J213" s="32">
        <f>0</f>
      </c>
      <c s="32">
        <f>0</f>
      </c>
      <c s="32">
        <f>0+L214</f>
      </c>
      <c s="32">
        <f>0+M214</f>
      </c>
    </row>
    <row r="214" spans="1:16" ht="25.5">
      <c r="A214" t="s">
        <v>49</v>
      </c>
      <c s="34" t="s">
        <v>214</v>
      </c>
      <c s="34" t="s">
        <v>8327</v>
      </c>
      <c s="35" t="s">
        <v>52</v>
      </c>
      <c s="6" t="s">
        <v>8328</v>
      </c>
      <c s="36" t="s">
        <v>7598</v>
      </c>
      <c s="37">
        <v>1</v>
      </c>
      <c s="36">
        <v>0.00448</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8329</v>
      </c>
      <c r="E218" s="33" t="s">
        <v>8330</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8331</v>
      </c>
      <c s="35" t="s">
        <v>52</v>
      </c>
      <c s="6" t="s">
        <v>8332</v>
      </c>
      <c s="36" t="s">
        <v>67</v>
      </c>
      <c s="37">
        <v>1</v>
      </c>
      <c s="36">
        <v>0.0022</v>
      </c>
      <c s="36">
        <f>ROUND(G219*H219,6)</f>
      </c>
      <c r="L219" s="38">
        <v>0</v>
      </c>
      <c s="32">
        <f>ROUND(ROUND(L219,2)*ROUND(G219,3),2)</f>
      </c>
      <c s="36" t="s">
        <v>6619</v>
      </c>
      <c>
        <f>(M219*21)/100</f>
      </c>
      <c t="s">
        <v>28</v>
      </c>
    </row>
    <row r="220" spans="1:5" ht="12.75">
      <c r="A220" s="35" t="s">
        <v>56</v>
      </c>
      <c r="E220" s="39" t="s">
        <v>52</v>
      </c>
    </row>
    <row r="221" spans="1:5" ht="12.75">
      <c r="A221" s="35" t="s">
        <v>57</v>
      </c>
      <c r="E221" s="40" t="s">
        <v>8333</v>
      </c>
    </row>
    <row r="222" spans="1:5" ht="12.75">
      <c r="A222" t="s">
        <v>58</v>
      </c>
      <c r="E222" s="39" t="s">
        <v>52</v>
      </c>
    </row>
    <row r="223" spans="1:16" ht="25.5">
      <c r="A223" t="s">
        <v>49</v>
      </c>
      <c s="34" t="s">
        <v>222</v>
      </c>
      <c s="34" t="s">
        <v>8334</v>
      </c>
      <c s="35" t="s">
        <v>52</v>
      </c>
      <c s="6" t="s">
        <v>8335</v>
      </c>
      <c s="36" t="s">
        <v>7598</v>
      </c>
      <c s="37">
        <v>1</v>
      </c>
      <c s="36">
        <v>0.01697</v>
      </c>
      <c s="36">
        <f>ROUND(G223*H223,6)</f>
      </c>
      <c r="L223" s="38">
        <v>0</v>
      </c>
      <c s="32">
        <f>ROUND(ROUND(L223,2)*ROUND(G223,3),2)</f>
      </c>
      <c s="36" t="s">
        <v>6619</v>
      </c>
      <c>
        <f>(M223*21)/100</f>
      </c>
      <c t="s">
        <v>28</v>
      </c>
    </row>
    <row r="224" spans="1:5" ht="12.75">
      <c r="A224" s="35" t="s">
        <v>56</v>
      </c>
      <c r="E224" s="39" t="s">
        <v>52</v>
      </c>
    </row>
    <row r="225" spans="1:5" ht="12.75">
      <c r="A225" s="35" t="s">
        <v>57</v>
      </c>
      <c r="E225" s="40" t="s">
        <v>8336</v>
      </c>
    </row>
    <row r="226" spans="1:5" ht="12.75">
      <c r="A226" t="s">
        <v>58</v>
      </c>
      <c r="E226" s="39" t="s">
        <v>52</v>
      </c>
    </row>
    <row r="227" spans="1:16" ht="12.75">
      <c r="A227" t="s">
        <v>49</v>
      </c>
      <c s="34" t="s">
        <v>226</v>
      </c>
      <c s="34" t="s">
        <v>8337</v>
      </c>
      <c s="35" t="s">
        <v>52</v>
      </c>
      <c s="6" t="s">
        <v>8338</v>
      </c>
      <c s="36" t="s">
        <v>67</v>
      </c>
      <c s="37">
        <v>3</v>
      </c>
      <c s="36">
        <v>0</v>
      </c>
      <c s="36">
        <f>ROUND(G227*H227,6)</f>
      </c>
      <c r="L227" s="38">
        <v>0</v>
      </c>
      <c s="32">
        <f>ROUND(ROUND(L227,2)*ROUND(G227,3),2)</f>
      </c>
      <c s="36" t="s">
        <v>6619</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8339</v>
      </c>
      <c s="35" t="s">
        <v>52</v>
      </c>
      <c s="6" t="s">
        <v>8340</v>
      </c>
      <c s="36" t="s">
        <v>7598</v>
      </c>
      <c s="37">
        <v>1</v>
      </c>
      <c s="36">
        <v>0.01647</v>
      </c>
      <c s="36">
        <f>ROUND(G231*H231,6)</f>
      </c>
      <c r="L231" s="38">
        <v>0</v>
      </c>
      <c s="32">
        <f>ROUND(ROUND(L231,2)*ROUND(G231,3),2)</f>
      </c>
      <c s="36" t="s">
        <v>6619</v>
      </c>
      <c>
        <f>(M231*21)/100</f>
      </c>
      <c t="s">
        <v>28</v>
      </c>
    </row>
    <row r="232" spans="1:5" ht="12.75">
      <c r="A232" s="35" t="s">
        <v>56</v>
      </c>
      <c r="E232" s="39" t="s">
        <v>52</v>
      </c>
    </row>
    <row r="233" spans="1:5" ht="12.75">
      <c r="A233" s="35" t="s">
        <v>57</v>
      </c>
      <c r="E233" s="40" t="s">
        <v>8341</v>
      </c>
    </row>
    <row r="234" spans="1:5" ht="12.75">
      <c r="A234" t="s">
        <v>58</v>
      </c>
      <c r="E234" s="39" t="s">
        <v>52</v>
      </c>
    </row>
    <row r="235" spans="1:16" ht="12.75">
      <c r="A235" t="s">
        <v>49</v>
      </c>
      <c s="34" t="s">
        <v>234</v>
      </c>
      <c s="34" t="s">
        <v>8342</v>
      </c>
      <c s="35" t="s">
        <v>52</v>
      </c>
      <c s="6" t="s">
        <v>8343</v>
      </c>
      <c s="36" t="s">
        <v>7598</v>
      </c>
      <c s="37">
        <v>1</v>
      </c>
      <c s="36">
        <v>0.00946</v>
      </c>
      <c s="36">
        <f>ROUND(G235*H235,6)</f>
      </c>
      <c r="L235" s="38">
        <v>0</v>
      </c>
      <c s="32">
        <f>ROUND(ROUND(L235,2)*ROUND(G235,3),2)</f>
      </c>
      <c s="36" t="s">
        <v>6619</v>
      </c>
      <c>
        <f>(M235*21)/100</f>
      </c>
      <c t="s">
        <v>28</v>
      </c>
    </row>
    <row r="236" spans="1:5" ht="12.75">
      <c r="A236" s="35" t="s">
        <v>56</v>
      </c>
      <c r="E236" s="39" t="s">
        <v>52</v>
      </c>
    </row>
    <row r="237" spans="1:5" ht="12.75">
      <c r="A237" s="35" t="s">
        <v>57</v>
      </c>
      <c r="E237" s="40" t="s">
        <v>8344</v>
      </c>
    </row>
    <row r="238" spans="1:5" ht="12.75">
      <c r="A238" t="s">
        <v>58</v>
      </c>
      <c r="E238" s="39" t="s">
        <v>52</v>
      </c>
    </row>
    <row r="239" spans="1:16" ht="12.75">
      <c r="A239" t="s">
        <v>49</v>
      </c>
      <c s="34" t="s">
        <v>238</v>
      </c>
      <c s="34" t="s">
        <v>8345</v>
      </c>
      <c s="35" t="s">
        <v>52</v>
      </c>
      <c s="6" t="s">
        <v>8346</v>
      </c>
      <c s="36" t="s">
        <v>7598</v>
      </c>
      <c s="37">
        <v>1</v>
      </c>
      <c s="36">
        <v>0.01452</v>
      </c>
      <c s="36">
        <f>ROUND(G239*H239,6)</f>
      </c>
      <c r="L239" s="38">
        <v>0</v>
      </c>
      <c s="32">
        <f>ROUND(ROUND(L239,2)*ROUND(G239,3),2)</f>
      </c>
      <c s="36" t="s">
        <v>6619</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8347</v>
      </c>
      <c s="35" t="s">
        <v>52</v>
      </c>
      <c s="6" t="s">
        <v>8348</v>
      </c>
      <c s="36" t="s">
        <v>67</v>
      </c>
      <c s="37">
        <v>1</v>
      </c>
      <c s="36">
        <v>0.00109</v>
      </c>
      <c s="36">
        <f>ROUND(G243*H243,6)</f>
      </c>
      <c r="L243" s="38">
        <v>0</v>
      </c>
      <c s="32">
        <f>ROUND(ROUND(L243,2)*ROUND(G243,3),2)</f>
      </c>
      <c s="36" t="s">
        <v>1063</v>
      </c>
      <c>
        <f>(M243*21)/100</f>
      </c>
      <c t="s">
        <v>28</v>
      </c>
    </row>
    <row r="244" spans="1:5" ht="12.75">
      <c r="A244" s="35" t="s">
        <v>56</v>
      </c>
      <c r="E244" s="39" t="s">
        <v>52</v>
      </c>
    </row>
    <row r="245" spans="1:5" ht="12.75">
      <c r="A245" s="35" t="s">
        <v>57</v>
      </c>
      <c r="E245" s="40" t="s">
        <v>8349</v>
      </c>
    </row>
    <row r="246" spans="1:5" ht="12.75">
      <c r="A246" t="s">
        <v>58</v>
      </c>
      <c r="E246" s="39" t="s">
        <v>52</v>
      </c>
    </row>
    <row r="247" spans="1:16" ht="12.75">
      <c r="A247" t="s">
        <v>49</v>
      </c>
      <c s="34" t="s">
        <v>246</v>
      </c>
      <c s="34" t="s">
        <v>8350</v>
      </c>
      <c s="35" t="s">
        <v>52</v>
      </c>
      <c s="6" t="s">
        <v>8351</v>
      </c>
      <c s="36" t="s">
        <v>7598</v>
      </c>
      <c s="37">
        <v>12</v>
      </c>
      <c s="36">
        <v>0.00024</v>
      </c>
      <c s="36">
        <f>ROUND(G247*H247,6)</f>
      </c>
      <c r="L247" s="38">
        <v>0</v>
      </c>
      <c s="32">
        <f>ROUND(ROUND(L247,2)*ROUND(G247,3),2)</f>
      </c>
      <c s="36" t="s">
        <v>6619</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8352</v>
      </c>
      <c s="35" t="s">
        <v>52</v>
      </c>
      <c s="6" t="s">
        <v>8353</v>
      </c>
      <c s="36" t="s">
        <v>67</v>
      </c>
      <c s="37">
        <v>1</v>
      </c>
      <c s="36">
        <v>0.00109</v>
      </c>
      <c s="36">
        <f>ROUND(G251*H251,6)</f>
      </c>
      <c r="L251" s="38">
        <v>0</v>
      </c>
      <c s="32">
        <f>ROUND(ROUND(L251,2)*ROUND(G251,3),2)</f>
      </c>
      <c s="36" t="s">
        <v>6619</v>
      </c>
      <c>
        <f>(M251*21)/100</f>
      </c>
      <c t="s">
        <v>28</v>
      </c>
    </row>
    <row r="252" spans="1:5" ht="12.75">
      <c r="A252" s="35" t="s">
        <v>56</v>
      </c>
      <c r="E252" s="39" t="s">
        <v>52</v>
      </c>
    </row>
    <row r="253" spans="1:5" ht="12.75">
      <c r="A253" s="35" t="s">
        <v>57</v>
      </c>
      <c r="E253" s="40" t="s">
        <v>8354</v>
      </c>
    </row>
    <row r="254" spans="1:5" ht="12.75">
      <c r="A254" t="s">
        <v>58</v>
      </c>
      <c r="E254" s="39" t="s">
        <v>52</v>
      </c>
    </row>
    <row r="255" spans="1:16" ht="25.5">
      <c r="A255" t="s">
        <v>49</v>
      </c>
      <c s="34" t="s">
        <v>253</v>
      </c>
      <c s="34" t="s">
        <v>8355</v>
      </c>
      <c s="35" t="s">
        <v>52</v>
      </c>
      <c s="6" t="s">
        <v>8356</v>
      </c>
      <c s="36" t="s">
        <v>7598</v>
      </c>
      <c s="37">
        <v>1</v>
      </c>
      <c s="36">
        <v>0.00196</v>
      </c>
      <c s="36">
        <f>ROUND(G255*H255,6)</f>
      </c>
      <c r="L255" s="38">
        <v>0</v>
      </c>
      <c s="32">
        <f>ROUND(ROUND(L255,2)*ROUND(G255,3),2)</f>
      </c>
      <c s="36" t="s">
        <v>6619</v>
      </c>
      <c>
        <f>(M255*21)/100</f>
      </c>
      <c t="s">
        <v>28</v>
      </c>
    </row>
    <row r="256" spans="1:5" ht="12.75">
      <c r="A256" s="35" t="s">
        <v>56</v>
      </c>
      <c r="E256" s="39" t="s">
        <v>52</v>
      </c>
    </row>
    <row r="257" spans="1:5" ht="12.75">
      <c r="A257" s="35" t="s">
        <v>57</v>
      </c>
      <c r="E257" s="40" t="s">
        <v>8357</v>
      </c>
    </row>
    <row r="258" spans="1:5" ht="12.75">
      <c r="A258" t="s">
        <v>58</v>
      </c>
      <c r="E258" s="39" t="s">
        <v>52</v>
      </c>
    </row>
    <row r="259" spans="1:16" ht="25.5">
      <c r="A259" t="s">
        <v>49</v>
      </c>
      <c s="34" t="s">
        <v>257</v>
      </c>
      <c s="34" t="s">
        <v>8358</v>
      </c>
      <c s="35" t="s">
        <v>52</v>
      </c>
      <c s="6" t="s">
        <v>8359</v>
      </c>
      <c s="36" t="s">
        <v>7598</v>
      </c>
      <c s="37">
        <v>1</v>
      </c>
      <c s="36">
        <v>0.00196</v>
      </c>
      <c s="36">
        <f>ROUND(G259*H259,6)</f>
      </c>
      <c r="L259" s="38">
        <v>0</v>
      </c>
      <c s="32">
        <f>ROUND(ROUND(L259,2)*ROUND(G259,3),2)</f>
      </c>
      <c s="36" t="s">
        <v>6619</v>
      </c>
      <c>
        <f>(M259*21)/100</f>
      </c>
      <c t="s">
        <v>28</v>
      </c>
    </row>
    <row r="260" spans="1:5" ht="12.75">
      <c r="A260" s="35" t="s">
        <v>56</v>
      </c>
      <c r="E260" s="39" t="s">
        <v>52</v>
      </c>
    </row>
    <row r="261" spans="1:5" ht="25.5">
      <c r="A261" s="35" t="s">
        <v>57</v>
      </c>
      <c r="E261" s="40" t="s">
        <v>8360</v>
      </c>
    </row>
    <row r="262" spans="1:5" ht="12.75">
      <c r="A262" t="s">
        <v>58</v>
      </c>
      <c r="E262" s="39" t="s">
        <v>52</v>
      </c>
    </row>
    <row r="263" spans="1:16" ht="12.75">
      <c r="A263" t="s">
        <v>49</v>
      </c>
      <c s="34" t="s">
        <v>261</v>
      </c>
      <c s="34" t="s">
        <v>8361</v>
      </c>
      <c s="35" t="s">
        <v>52</v>
      </c>
      <c s="6" t="s">
        <v>8362</v>
      </c>
      <c s="36" t="s">
        <v>7598</v>
      </c>
      <c s="37">
        <v>2</v>
      </c>
      <c s="36">
        <v>0.00184</v>
      </c>
      <c s="36">
        <f>ROUND(G263*H263,6)</f>
      </c>
      <c r="L263" s="38">
        <v>0</v>
      </c>
      <c s="32">
        <f>ROUND(ROUND(L263,2)*ROUND(G263,3),2)</f>
      </c>
      <c s="36" t="s">
        <v>6619</v>
      </c>
      <c>
        <f>(M263*21)/100</f>
      </c>
      <c t="s">
        <v>28</v>
      </c>
    </row>
    <row r="264" spans="1:5" ht="12.75">
      <c r="A264" s="35" t="s">
        <v>56</v>
      </c>
      <c r="E264" s="39" t="s">
        <v>52</v>
      </c>
    </row>
    <row r="265" spans="1:5" ht="38.25">
      <c r="A265" s="35" t="s">
        <v>57</v>
      </c>
      <c r="E265" s="40" t="s">
        <v>8363</v>
      </c>
    </row>
    <row r="266" spans="1:5" ht="12.75">
      <c r="A266" t="s">
        <v>58</v>
      </c>
      <c r="E266" s="39" t="s">
        <v>52</v>
      </c>
    </row>
    <row r="267" spans="1:16" ht="12.75">
      <c r="A267" t="s">
        <v>49</v>
      </c>
      <c s="34" t="s">
        <v>265</v>
      </c>
      <c s="34" t="s">
        <v>8364</v>
      </c>
      <c s="35" t="s">
        <v>52</v>
      </c>
      <c s="6" t="s">
        <v>8365</v>
      </c>
      <c s="36" t="s">
        <v>7598</v>
      </c>
      <c s="37">
        <v>1</v>
      </c>
      <c s="36">
        <v>0.00184</v>
      </c>
      <c s="36">
        <f>ROUND(G267*H267,6)</f>
      </c>
      <c r="L267" s="38">
        <v>0</v>
      </c>
      <c s="32">
        <f>ROUND(ROUND(L267,2)*ROUND(G267,3),2)</f>
      </c>
      <c s="36" t="s">
        <v>6619</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8366</v>
      </c>
      <c s="35" t="s">
        <v>52</v>
      </c>
      <c s="6" t="s">
        <v>8367</v>
      </c>
      <c s="36" t="s">
        <v>67</v>
      </c>
      <c s="37">
        <v>1</v>
      </c>
      <c s="36">
        <v>0.00036</v>
      </c>
      <c s="36">
        <f>ROUND(G271*H271,6)</f>
      </c>
      <c r="L271" s="38">
        <v>0</v>
      </c>
      <c s="32">
        <f>ROUND(ROUND(L271,2)*ROUND(G271,3),2)</f>
      </c>
      <c s="36" t="s">
        <v>6619</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8368</v>
      </c>
      <c s="35" t="s">
        <v>52</v>
      </c>
      <c s="6" t="s">
        <v>8369</v>
      </c>
      <c s="36" t="s">
        <v>67</v>
      </c>
      <c s="37">
        <v>2</v>
      </c>
      <c s="36">
        <v>0.00014</v>
      </c>
      <c s="36">
        <f>ROUND(G275*H275,6)</f>
      </c>
      <c r="L275" s="38">
        <v>0</v>
      </c>
      <c s="32">
        <f>ROUND(ROUND(L275,2)*ROUND(G275,3),2)</f>
      </c>
      <c s="36" t="s">
        <v>6619</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8370</v>
      </c>
      <c s="35" t="s">
        <v>52</v>
      </c>
      <c s="6" t="s">
        <v>8371</v>
      </c>
      <c s="36" t="s">
        <v>67</v>
      </c>
      <c s="37">
        <v>5</v>
      </c>
      <c s="36">
        <v>0.00024</v>
      </c>
      <c s="36">
        <f>ROUND(G279*H279,6)</f>
      </c>
      <c r="L279" s="38">
        <v>0</v>
      </c>
      <c s="32">
        <f>ROUND(ROUND(L279,2)*ROUND(G279,3),2)</f>
      </c>
      <c s="36" t="s">
        <v>6619</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8372</v>
      </c>
      <c s="35" t="s">
        <v>52</v>
      </c>
      <c s="6" t="s">
        <v>8373</v>
      </c>
      <c s="36" t="s">
        <v>67</v>
      </c>
      <c s="37">
        <v>3</v>
      </c>
      <c s="36">
        <v>0.00055</v>
      </c>
      <c s="36">
        <f>ROUND(G283*H283,6)</f>
      </c>
      <c r="L283" s="38">
        <v>0</v>
      </c>
      <c s="32">
        <f>ROUND(ROUND(L283,2)*ROUND(G283,3),2)</f>
      </c>
      <c s="36" t="s">
        <v>6619</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8374</v>
      </c>
      <c s="35" t="s">
        <v>52</v>
      </c>
      <c s="6" t="s">
        <v>8375</v>
      </c>
      <c s="36" t="s">
        <v>67</v>
      </c>
      <c s="37">
        <v>1</v>
      </c>
      <c s="36">
        <v>0.00028</v>
      </c>
      <c s="36">
        <f>ROUND(G287*H287,6)</f>
      </c>
      <c r="L287" s="38">
        <v>0</v>
      </c>
      <c s="32">
        <f>ROUND(ROUND(L287,2)*ROUND(G287,3),2)</f>
      </c>
      <c s="36" t="s">
        <v>6619</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8376</v>
      </c>
      <c s="35" t="s">
        <v>52</v>
      </c>
      <c s="6" t="s">
        <v>8377</v>
      </c>
      <c s="36" t="s">
        <v>67</v>
      </c>
      <c s="37">
        <v>1</v>
      </c>
      <c s="36">
        <v>0.00075</v>
      </c>
      <c s="36">
        <f>ROUND(G291*H291,6)</f>
      </c>
      <c r="L291" s="38">
        <v>0</v>
      </c>
      <c s="32">
        <f>ROUND(ROUND(L291,2)*ROUND(G291,3),2)</f>
      </c>
      <c s="36" t="s">
        <v>6619</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8378</v>
      </c>
      <c s="35" t="s">
        <v>52</v>
      </c>
      <c s="6" t="s">
        <v>8379</v>
      </c>
      <c s="36" t="s">
        <v>648</v>
      </c>
      <c s="37">
        <v>0.216</v>
      </c>
      <c s="36">
        <v>0</v>
      </c>
      <c s="36">
        <f>ROUND(G295*H295,6)</f>
      </c>
      <c r="L295" s="38">
        <v>0</v>
      </c>
      <c s="32">
        <f>ROUND(ROUND(L295,2)*ROUND(G295,3),2)</f>
      </c>
      <c s="36" t="s">
        <v>6619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8380</v>
      </c>
      <c s="35" t="s">
        <v>52</v>
      </c>
      <c s="6" t="s">
        <v>8381</v>
      </c>
      <c s="36" t="s">
        <v>648</v>
      </c>
      <c s="37">
        <v>0.216</v>
      </c>
      <c s="36">
        <v>0</v>
      </c>
      <c s="36">
        <f>ROUND(G299*H299,6)</f>
      </c>
      <c r="L299" s="38">
        <v>0</v>
      </c>
      <c s="32">
        <f>ROUND(ROUND(L299,2)*ROUND(G299,3),2)</f>
      </c>
      <c s="36" t="s">
        <v>6619</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8382</v>
      </c>
      <c s="35" t="s">
        <v>52</v>
      </c>
      <c s="6" t="s">
        <v>8383</v>
      </c>
      <c s="36" t="s">
        <v>67</v>
      </c>
      <c s="37">
        <v>2</v>
      </c>
      <c s="36">
        <v>0.0022</v>
      </c>
      <c s="36">
        <f>ROUND(G303*H303,6)</f>
      </c>
      <c r="L303" s="38">
        <v>0</v>
      </c>
      <c s="32">
        <f>ROUND(ROUND(L303,2)*ROUND(G303,3),2)</f>
      </c>
      <c s="36" t="s">
        <v>1063</v>
      </c>
      <c>
        <f>(M303*21)/100</f>
      </c>
      <c t="s">
        <v>28</v>
      </c>
    </row>
    <row r="304" spans="1:5" ht="12.75">
      <c r="A304" s="35" t="s">
        <v>56</v>
      </c>
      <c r="E304" s="39" t="s">
        <v>52</v>
      </c>
    </row>
    <row r="305" spans="1:5" ht="38.25">
      <c r="A305" s="35" t="s">
        <v>57</v>
      </c>
      <c r="E305" s="40" t="s">
        <v>8384</v>
      </c>
    </row>
    <row r="306" spans="1:5" ht="12.75">
      <c r="A306" t="s">
        <v>58</v>
      </c>
      <c r="E306" s="39" t="s">
        <v>52</v>
      </c>
    </row>
    <row r="307" spans="1:16" ht="25.5">
      <c r="A307" t="s">
        <v>49</v>
      </c>
      <c s="34" t="s">
        <v>306</v>
      </c>
      <c s="34" t="s">
        <v>8385</v>
      </c>
      <c s="35" t="s">
        <v>52</v>
      </c>
      <c s="6" t="s">
        <v>8386</v>
      </c>
      <c s="36" t="s">
        <v>7598</v>
      </c>
      <c s="37">
        <v>1</v>
      </c>
      <c s="36">
        <v>0.00203</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8387</v>
      </c>
      <c s="35" t="s">
        <v>52</v>
      </c>
      <c s="6" t="s">
        <v>8388</v>
      </c>
      <c s="36" t="s">
        <v>7598</v>
      </c>
      <c s="37">
        <v>1</v>
      </c>
      <c s="36">
        <v>0.01413</v>
      </c>
      <c s="36">
        <f>ROUND(G311*H311,6)</f>
      </c>
      <c r="L311" s="38">
        <v>0</v>
      </c>
      <c s="32">
        <f>ROUND(ROUND(L311,2)*ROUND(G311,3),2)</f>
      </c>
      <c s="36" t="s">
        <v>1063</v>
      </c>
      <c>
        <f>(M311*21)/100</f>
      </c>
      <c t="s">
        <v>28</v>
      </c>
    </row>
    <row r="312" spans="1:5" ht="12.75">
      <c r="A312" s="35" t="s">
        <v>56</v>
      </c>
      <c r="E312" s="39" t="s">
        <v>52</v>
      </c>
    </row>
    <row r="313" spans="1:5" ht="12.75">
      <c r="A313" s="35" t="s">
        <v>57</v>
      </c>
      <c r="E313" s="40" t="s">
        <v>8389</v>
      </c>
    </row>
    <row r="314" spans="1:5" ht="12.75">
      <c r="A314" t="s">
        <v>58</v>
      </c>
      <c r="E314" s="39" t="s">
        <v>52</v>
      </c>
    </row>
    <row r="315" spans="1:16" ht="25.5">
      <c r="A315" t="s">
        <v>49</v>
      </c>
      <c s="34" t="s">
        <v>314</v>
      </c>
      <c s="34" t="s">
        <v>8390</v>
      </c>
      <c s="35" t="s">
        <v>52</v>
      </c>
      <c s="6" t="s">
        <v>8391</v>
      </c>
      <c s="36" t="s">
        <v>7598</v>
      </c>
      <c s="37">
        <v>1</v>
      </c>
      <c s="36">
        <v>0.01413</v>
      </c>
      <c s="36">
        <f>ROUND(G315*H315,6)</f>
      </c>
      <c r="L315" s="38">
        <v>0</v>
      </c>
      <c s="32">
        <f>ROUND(ROUND(L315,2)*ROUND(G315,3),2)</f>
      </c>
      <c s="36" t="s">
        <v>1063</v>
      </c>
      <c>
        <f>(M315*21)/100</f>
      </c>
      <c t="s">
        <v>28</v>
      </c>
    </row>
    <row r="316" spans="1:5" ht="12.75">
      <c r="A316" s="35" t="s">
        <v>56</v>
      </c>
      <c r="E316" s="39" t="s">
        <v>52</v>
      </c>
    </row>
    <row r="317" spans="1:5" ht="12.75">
      <c r="A317" s="35" t="s">
        <v>57</v>
      </c>
      <c r="E317" s="40" t="s">
        <v>8392</v>
      </c>
    </row>
    <row r="318" spans="1:5" ht="12.75">
      <c r="A318" t="s">
        <v>58</v>
      </c>
      <c r="E318" s="39" t="s">
        <v>52</v>
      </c>
    </row>
    <row r="319" spans="1:16" ht="12.75">
      <c r="A319" t="s">
        <v>49</v>
      </c>
      <c s="34" t="s">
        <v>318</v>
      </c>
      <c s="34" t="s">
        <v>8393</v>
      </c>
      <c s="35" t="s">
        <v>52</v>
      </c>
      <c s="6" t="s">
        <v>8394</v>
      </c>
      <c s="36" t="s">
        <v>7598</v>
      </c>
      <c s="37">
        <v>1</v>
      </c>
      <c s="36">
        <v>0.00978</v>
      </c>
      <c s="36">
        <f>ROUND(G319*H319,6)</f>
      </c>
      <c r="L319" s="38">
        <v>0</v>
      </c>
      <c s="32">
        <f>ROUND(ROUND(L319,2)*ROUND(G319,3),2)</f>
      </c>
      <c s="36" t="s">
        <v>1063</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8395</v>
      </c>
      <c s="35" t="s">
        <v>52</v>
      </c>
      <c s="6" t="s">
        <v>8396</v>
      </c>
      <c s="36" t="s">
        <v>7598</v>
      </c>
      <c s="37">
        <v>1</v>
      </c>
      <c s="36">
        <v>0.01408</v>
      </c>
      <c s="36">
        <f>ROUND(G323*H323,6)</f>
      </c>
      <c r="L323" s="38">
        <v>0</v>
      </c>
      <c s="32">
        <f>ROUND(ROUND(L323,2)*ROUND(G323,3),2)</f>
      </c>
      <c s="36" t="s">
        <v>1063</v>
      </c>
      <c>
        <f>(M323*21)/100</f>
      </c>
      <c t="s">
        <v>28</v>
      </c>
    </row>
    <row r="324" spans="1:5" ht="12.75">
      <c r="A324" s="35" t="s">
        <v>56</v>
      </c>
      <c r="E324" s="39" t="s">
        <v>52</v>
      </c>
    </row>
    <row r="325" spans="1:5" ht="12.75">
      <c r="A325" s="35" t="s">
        <v>57</v>
      </c>
      <c r="E325" s="40" t="s">
        <v>8397</v>
      </c>
    </row>
    <row r="326" spans="1:5" ht="12.75">
      <c r="A326" t="s">
        <v>58</v>
      </c>
      <c r="E326" s="39" t="s">
        <v>52</v>
      </c>
    </row>
    <row r="327" spans="1:16" ht="25.5">
      <c r="A327" t="s">
        <v>49</v>
      </c>
      <c s="34" t="s">
        <v>327</v>
      </c>
      <c s="34" t="s">
        <v>8398</v>
      </c>
      <c s="35" t="s">
        <v>52</v>
      </c>
      <c s="6" t="s">
        <v>8399</v>
      </c>
      <c s="36" t="s">
        <v>7598</v>
      </c>
      <c s="37">
        <v>1</v>
      </c>
      <c s="36">
        <v>0.01408</v>
      </c>
      <c s="36">
        <f>ROUND(G327*H327,6)</f>
      </c>
      <c r="L327" s="38">
        <v>0</v>
      </c>
      <c s="32">
        <f>ROUND(ROUND(L327,2)*ROUND(G327,3),2)</f>
      </c>
      <c s="36" t="s">
        <v>1063</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8400</v>
      </c>
      <c s="35" t="s">
        <v>52</v>
      </c>
      <c s="6" t="s">
        <v>8401</v>
      </c>
      <c s="36" t="s">
        <v>7598</v>
      </c>
      <c s="37">
        <v>1</v>
      </c>
      <c s="36">
        <v>0.02137</v>
      </c>
      <c s="36">
        <f>ROUND(G331*H331,6)</f>
      </c>
      <c r="L331" s="38">
        <v>0</v>
      </c>
      <c s="32">
        <f>ROUND(ROUND(L331,2)*ROUND(G331,3),2)</f>
      </c>
      <c s="36" t="s">
        <v>1063</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8402</v>
      </c>
      <c s="35" t="s">
        <v>52</v>
      </c>
      <c s="6" t="s">
        <v>8403</v>
      </c>
      <c s="36" t="s">
        <v>7598</v>
      </c>
      <c s="37">
        <v>1</v>
      </c>
      <c s="36">
        <v>0.00493</v>
      </c>
      <c s="36">
        <f>ROUND(G335*H335,6)</f>
      </c>
      <c r="L335" s="38">
        <v>0</v>
      </c>
      <c s="32">
        <f>ROUND(ROUND(L335,2)*ROUND(G335,3),2)</f>
      </c>
      <c s="36" t="s">
        <v>1063</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8404</v>
      </c>
      <c s="35" t="s">
        <v>52</v>
      </c>
      <c s="6" t="s">
        <v>8405</v>
      </c>
      <c s="36" t="s">
        <v>7598</v>
      </c>
      <c s="37">
        <v>1</v>
      </c>
      <c s="36">
        <v>0.01475</v>
      </c>
      <c s="36">
        <f>ROUND(G339*H339,6)</f>
      </c>
      <c r="L339" s="38">
        <v>0</v>
      </c>
      <c s="32">
        <f>ROUND(ROUND(L339,2)*ROUND(G339,3),2)</f>
      </c>
      <c s="36" t="s">
        <v>1063</v>
      </c>
      <c>
        <f>(M339*21)/100</f>
      </c>
      <c t="s">
        <v>28</v>
      </c>
    </row>
    <row r="340" spans="1:5" ht="12.75">
      <c r="A340" s="35" t="s">
        <v>56</v>
      </c>
      <c r="E340" s="39" t="s">
        <v>52</v>
      </c>
    </row>
    <row r="341" spans="1:5" ht="12.75">
      <c r="A341" s="35" t="s">
        <v>57</v>
      </c>
      <c r="E341" s="40" t="s">
        <v>8406</v>
      </c>
    </row>
    <row r="342" spans="1:5" ht="12.75">
      <c r="A342" t="s">
        <v>58</v>
      </c>
      <c r="E342" s="39" t="s">
        <v>52</v>
      </c>
    </row>
    <row r="343" spans="1:16" ht="12.75">
      <c r="A343" t="s">
        <v>49</v>
      </c>
      <c s="34" t="s">
        <v>343</v>
      </c>
      <c s="34" t="s">
        <v>8407</v>
      </c>
      <c s="35" t="s">
        <v>52</v>
      </c>
      <c s="6" t="s">
        <v>8408</v>
      </c>
      <c s="36" t="s">
        <v>67</v>
      </c>
      <c s="37">
        <v>2</v>
      </c>
      <c s="36">
        <v>2E-05</v>
      </c>
      <c s="36">
        <f>ROUND(G343*H343,6)</f>
      </c>
      <c r="L343" s="38">
        <v>0</v>
      </c>
      <c s="32">
        <f>ROUND(ROUND(L343,2)*ROUND(G343,3),2)</f>
      </c>
      <c s="36" t="s">
        <v>1063</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8409</v>
      </c>
      <c s="35" t="s">
        <v>52</v>
      </c>
      <c s="6" t="s">
        <v>8410</v>
      </c>
      <c s="36" t="s">
        <v>7598</v>
      </c>
      <c s="37">
        <v>2</v>
      </c>
      <c s="36">
        <v>0.00254</v>
      </c>
      <c s="36">
        <f>ROUND(G347*H347,6)</f>
      </c>
      <c r="L347" s="38">
        <v>0</v>
      </c>
      <c s="32">
        <f>ROUND(ROUND(L347,2)*ROUND(G347,3),2)</f>
      </c>
      <c s="36" t="s">
        <v>1063</v>
      </c>
      <c>
        <f>(M347*21)/100</f>
      </c>
      <c t="s">
        <v>28</v>
      </c>
    </row>
    <row r="348" spans="1:5" ht="12.75">
      <c r="A348" s="35" t="s">
        <v>56</v>
      </c>
      <c r="E348" s="39" t="s">
        <v>52</v>
      </c>
    </row>
    <row r="349" spans="1:5" ht="12.75">
      <c r="A349" s="35" t="s">
        <v>57</v>
      </c>
      <c r="E349" s="40" t="s">
        <v>8411</v>
      </c>
    </row>
    <row r="350" spans="1:5" ht="12.75">
      <c r="A350" t="s">
        <v>58</v>
      </c>
      <c r="E350" s="39" t="s">
        <v>52</v>
      </c>
    </row>
    <row r="351" spans="1:16" ht="25.5">
      <c r="A351" t="s">
        <v>49</v>
      </c>
      <c s="34" t="s">
        <v>351</v>
      </c>
      <c s="34" t="s">
        <v>8412</v>
      </c>
      <c s="35" t="s">
        <v>52</v>
      </c>
      <c s="6" t="s">
        <v>8413</v>
      </c>
      <c s="36" t="s">
        <v>7598</v>
      </c>
      <c s="37">
        <v>1</v>
      </c>
      <c s="36">
        <v>0.00254</v>
      </c>
      <c s="36">
        <f>ROUND(G351*H351,6)</f>
      </c>
      <c r="L351" s="38">
        <v>0</v>
      </c>
      <c s="32">
        <f>ROUND(ROUND(L351,2)*ROUND(G351,3),2)</f>
      </c>
      <c s="36" t="s">
        <v>1063</v>
      </c>
      <c>
        <f>(M351*21)/100</f>
      </c>
      <c t="s">
        <v>28</v>
      </c>
    </row>
    <row r="352" spans="1:5" ht="12.75">
      <c r="A352" s="35" t="s">
        <v>56</v>
      </c>
      <c r="E352" s="39" t="s">
        <v>52</v>
      </c>
    </row>
    <row r="353" spans="1:5" ht="12.75">
      <c r="A353" s="35" t="s">
        <v>57</v>
      </c>
      <c r="E353" s="40" t="s">
        <v>8414</v>
      </c>
    </row>
    <row r="354" spans="1:5" ht="12.75">
      <c r="A354" t="s">
        <v>58</v>
      </c>
      <c r="E354" s="39" t="s">
        <v>52</v>
      </c>
    </row>
    <row r="355" spans="1:16" ht="12.75">
      <c r="A355" t="s">
        <v>49</v>
      </c>
      <c s="34" t="s">
        <v>355</v>
      </c>
      <c s="34" t="s">
        <v>8415</v>
      </c>
      <c s="35" t="s">
        <v>52</v>
      </c>
      <c s="6" t="s">
        <v>8416</v>
      </c>
      <c s="36" t="s">
        <v>7598</v>
      </c>
      <c s="37">
        <v>1</v>
      </c>
      <c s="36">
        <v>0.00184</v>
      </c>
      <c s="36">
        <f>ROUND(G355*H355,6)</f>
      </c>
      <c r="L355" s="38">
        <v>0</v>
      </c>
      <c s="32">
        <f>ROUND(ROUND(L355,2)*ROUND(G355,3),2)</f>
      </c>
      <c s="36" t="s">
        <v>1063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8417</v>
      </c>
      <c s="35" t="s">
        <v>52</v>
      </c>
      <c s="6" t="s">
        <v>8418</v>
      </c>
      <c s="36" t="s">
        <v>67</v>
      </c>
      <c s="37">
        <v>1</v>
      </c>
      <c s="36">
        <v>0.00028</v>
      </c>
      <c s="36">
        <f>ROUND(G359*H359,6)</f>
      </c>
      <c r="L359" s="38">
        <v>0</v>
      </c>
      <c s="32">
        <f>ROUND(ROUND(L359,2)*ROUND(G359,3),2)</f>
      </c>
      <c s="36" t="s">
        <v>1063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7271</v>
      </c>
      <c s="34" t="s">
        <v>8419</v>
      </c>
      <c s="35" t="s">
        <v>52</v>
      </c>
      <c s="6" t="s">
        <v>8420</v>
      </c>
      <c s="36" t="s">
        <v>7598</v>
      </c>
      <c s="37">
        <v>1</v>
      </c>
      <c s="36">
        <v>0.00085</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7275</v>
      </c>
      <c s="34" t="s">
        <v>8421</v>
      </c>
      <c s="35" t="s">
        <v>52</v>
      </c>
      <c s="6" t="s">
        <v>8422</v>
      </c>
      <c s="36" t="s">
        <v>7598</v>
      </c>
      <c s="37">
        <v>1</v>
      </c>
      <c s="36">
        <v>0.00075</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7278</v>
      </c>
      <c s="34" t="s">
        <v>8395</v>
      </c>
      <c s="35" t="s">
        <v>644</v>
      </c>
      <c s="6" t="s">
        <v>8423</v>
      </c>
      <c s="36" t="s">
        <v>7598</v>
      </c>
      <c s="37">
        <v>1</v>
      </c>
      <c s="36">
        <v>0.01408</v>
      </c>
      <c s="36">
        <f>ROUND(G371*H371,6)</f>
      </c>
      <c r="L371" s="38">
        <v>0</v>
      </c>
      <c s="32">
        <f>ROUND(ROUND(L371,2)*ROUND(G371,3),2)</f>
      </c>
      <c s="36" t="s">
        <v>1063</v>
      </c>
      <c>
        <f>(M371*21)/100</f>
      </c>
      <c t="s">
        <v>28</v>
      </c>
    </row>
    <row r="372" spans="1:5" ht="12.75">
      <c r="A372" s="35" t="s">
        <v>56</v>
      </c>
      <c r="E372" s="39" t="s">
        <v>52</v>
      </c>
    </row>
    <row r="373" spans="1:5" ht="12.75">
      <c r="A373" s="35" t="s">
        <v>57</v>
      </c>
      <c r="E373" s="40" t="s">
        <v>8424</v>
      </c>
    </row>
    <row r="374" spans="1:5" ht="12.75">
      <c r="A374" t="s">
        <v>58</v>
      </c>
      <c r="E374" s="39" t="s">
        <v>52</v>
      </c>
    </row>
    <row r="375" spans="1:13" ht="12.75">
      <c r="A375" t="s">
        <v>47</v>
      </c>
      <c r="C375" s="31" t="s">
        <v>8425</v>
      </c>
      <c r="E375" s="33" t="s">
        <v>8426</v>
      </c>
      <c r="J375" s="32">
        <f>0</f>
      </c>
      <c s="32">
        <f>0</f>
      </c>
      <c s="32">
        <f>0+L376+L380+L384+L388+L392+L396+L400+L404</f>
      </c>
      <c s="32">
        <f>0+M376+M380+M384+M388+M392+M396+M400+M404</f>
      </c>
    </row>
    <row r="376" spans="1:16" ht="25.5">
      <c r="A376" t="s">
        <v>49</v>
      </c>
      <c s="34" t="s">
        <v>363</v>
      </c>
      <c s="34" t="s">
        <v>8427</v>
      </c>
      <c s="35" t="s">
        <v>52</v>
      </c>
      <c s="6" t="s">
        <v>8428</v>
      </c>
      <c s="36" t="s">
        <v>7598</v>
      </c>
      <c s="37">
        <v>1</v>
      </c>
      <c s="36">
        <v>0.0092</v>
      </c>
      <c s="36">
        <f>ROUND(G376*H376,6)</f>
      </c>
      <c r="L376" s="38">
        <v>0</v>
      </c>
      <c s="32">
        <f>ROUND(ROUND(L376,2)*ROUND(G376,3),2)</f>
      </c>
      <c s="36" t="s">
        <v>6619</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8429</v>
      </c>
      <c s="35" t="s">
        <v>52</v>
      </c>
      <c s="6" t="s">
        <v>8430</v>
      </c>
      <c s="36" t="s">
        <v>7598</v>
      </c>
      <c s="37">
        <v>1</v>
      </c>
      <c s="36">
        <v>0.0117</v>
      </c>
      <c s="36">
        <f>ROUND(G380*H380,6)</f>
      </c>
      <c r="L380" s="38">
        <v>0</v>
      </c>
      <c s="32">
        <f>ROUND(ROUND(L380,2)*ROUND(G380,3),2)</f>
      </c>
      <c s="36" t="s">
        <v>6619</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8431</v>
      </c>
      <c s="35" t="s">
        <v>52</v>
      </c>
      <c s="6" t="s">
        <v>8432</v>
      </c>
      <c s="36" t="s">
        <v>7598</v>
      </c>
      <c s="37">
        <v>1</v>
      </c>
      <c s="36">
        <v>0.01665</v>
      </c>
      <c s="36">
        <f>ROUND(G384*H384,6)</f>
      </c>
      <c r="L384" s="38">
        <v>0</v>
      </c>
      <c s="32">
        <f>ROUND(ROUND(L384,2)*ROUND(G384,3),2)</f>
      </c>
      <c s="36" t="s">
        <v>6619</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8433</v>
      </c>
      <c s="35" t="s">
        <v>52</v>
      </c>
      <c s="6" t="s">
        <v>8434</v>
      </c>
      <c s="36" t="s">
        <v>7598</v>
      </c>
      <c s="37">
        <v>1</v>
      </c>
      <c s="36">
        <v>0.01765</v>
      </c>
      <c s="36">
        <f>ROUND(G388*H388,6)</f>
      </c>
      <c r="L388" s="38">
        <v>0</v>
      </c>
      <c s="32">
        <f>ROUND(ROUND(L388,2)*ROUND(G388,3),2)</f>
      </c>
      <c s="36" t="s">
        <v>6619</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8435</v>
      </c>
      <c s="35" t="s">
        <v>52</v>
      </c>
      <c s="6" t="s">
        <v>8436</v>
      </c>
      <c s="36" t="s">
        <v>648</v>
      </c>
      <c s="37">
        <v>0.067</v>
      </c>
      <c s="36">
        <v>0</v>
      </c>
      <c s="36">
        <f>ROUND(G392*H392,6)</f>
      </c>
      <c r="L392" s="38">
        <v>0</v>
      </c>
      <c s="32">
        <f>ROUND(ROUND(L392,2)*ROUND(G392,3),2)</f>
      </c>
      <c s="36" t="s">
        <v>6619</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8437</v>
      </c>
      <c s="35" t="s">
        <v>52</v>
      </c>
      <c s="6" t="s">
        <v>8438</v>
      </c>
      <c s="36" t="s">
        <v>648</v>
      </c>
      <c s="37">
        <v>0.067</v>
      </c>
      <c s="36">
        <v>0</v>
      </c>
      <c s="36">
        <f>ROUND(G396*H396,6)</f>
      </c>
      <c r="L396" s="38">
        <v>0</v>
      </c>
      <c s="32">
        <f>ROUND(ROUND(L396,2)*ROUND(G396,3),2)</f>
      </c>
      <c s="36" t="s">
        <v>6619</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7282</v>
      </c>
      <c s="34" t="s">
        <v>8439</v>
      </c>
      <c s="35" t="s">
        <v>52</v>
      </c>
      <c s="6" t="s">
        <v>8440</v>
      </c>
      <c s="36" t="s">
        <v>7598</v>
      </c>
      <c s="37">
        <v>1</v>
      </c>
      <c s="36">
        <v>0.012</v>
      </c>
      <c s="36">
        <f>ROUND(G400*H400,6)</f>
      </c>
      <c r="L400" s="38">
        <v>0</v>
      </c>
      <c s="32">
        <f>ROUND(ROUND(L400,2)*ROUND(G400,3),2)</f>
      </c>
      <c s="36" t="s">
        <v>6619</v>
      </c>
      <c>
        <f>(M400*21)/100</f>
      </c>
      <c t="s">
        <v>28</v>
      </c>
    </row>
    <row r="401" spans="1:5" ht="12.75">
      <c r="A401" s="35" t="s">
        <v>56</v>
      </c>
      <c r="E401" s="39" t="s">
        <v>52</v>
      </c>
    </row>
    <row r="402" spans="1:5" ht="12.75">
      <c r="A402" s="35" t="s">
        <v>57</v>
      </c>
      <c r="E402" s="40" t="s">
        <v>8441</v>
      </c>
    </row>
    <row r="403" spans="1:5" ht="12.75">
      <c r="A403" t="s">
        <v>58</v>
      </c>
      <c r="E403" s="39" t="s">
        <v>52</v>
      </c>
    </row>
    <row r="404" spans="1:16" ht="12.75">
      <c r="A404" t="s">
        <v>49</v>
      </c>
      <c s="34" t="s">
        <v>7298</v>
      </c>
      <c s="34" t="s">
        <v>8442</v>
      </c>
      <c s="35" t="s">
        <v>52</v>
      </c>
      <c s="6" t="s">
        <v>8443</v>
      </c>
      <c s="36" t="s">
        <v>7598</v>
      </c>
      <c s="37">
        <v>1</v>
      </c>
      <c s="36">
        <v>0.0156</v>
      </c>
      <c s="36">
        <f>ROUND(G404*H404,6)</f>
      </c>
      <c r="L404" s="38">
        <v>0</v>
      </c>
      <c s="32">
        <f>ROUND(ROUND(L404,2)*ROUND(G404,3),2)</f>
      </c>
      <c s="36" t="s">
        <v>8444</v>
      </c>
      <c>
        <f>(M404*21)/100</f>
      </c>
      <c t="s">
        <v>28</v>
      </c>
    </row>
    <row r="405" spans="1:5" ht="51">
      <c r="A405" s="35" t="s">
        <v>56</v>
      </c>
      <c r="E405" s="39" t="s">
        <v>8445</v>
      </c>
    </row>
    <row r="406" spans="1:5" ht="12.75">
      <c r="A406" s="35" t="s">
        <v>57</v>
      </c>
      <c r="E406" s="40" t="s">
        <v>52</v>
      </c>
    </row>
    <row r="407" spans="1:5" ht="12.75">
      <c r="A407" t="s">
        <v>58</v>
      </c>
      <c r="E407" s="39" t="s">
        <v>52</v>
      </c>
    </row>
    <row r="408" spans="1:13" ht="12.75">
      <c r="A408" t="s">
        <v>47</v>
      </c>
      <c r="C408" s="31" t="s">
        <v>8446</v>
      </c>
      <c r="E408" s="33" t="s">
        <v>8447</v>
      </c>
      <c r="J408" s="32">
        <f>0</f>
      </c>
      <c s="32">
        <f>0</f>
      </c>
      <c s="32">
        <f>0+L409</f>
      </c>
      <c s="32">
        <f>0+M409</f>
      </c>
    </row>
    <row r="409" spans="1:16" ht="12.75">
      <c r="A409" t="s">
        <v>49</v>
      </c>
      <c s="34" t="s">
        <v>387</v>
      </c>
      <c s="34" t="s">
        <v>8448</v>
      </c>
      <c s="35" t="s">
        <v>52</v>
      </c>
      <c s="6" t="s">
        <v>8449</v>
      </c>
      <c s="36" t="s">
        <v>7598</v>
      </c>
      <c s="37">
        <v>1</v>
      </c>
      <c s="36">
        <v>0.00928</v>
      </c>
      <c s="36">
        <f>ROUND(G409*H409,6)</f>
      </c>
      <c r="L409" s="38">
        <v>0</v>
      </c>
      <c s="32">
        <f>ROUND(ROUND(L409,2)*ROUND(G409,3),2)</f>
      </c>
      <c s="36" t="s">
        <v>1063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8450</v>
      </c>
      <c r="E413" s="33" t="s">
        <v>8451</v>
      </c>
      <c r="J413" s="32">
        <f>0</f>
      </c>
      <c s="32">
        <f>0</f>
      </c>
      <c s="32">
        <f>0+L414+L418+L422</f>
      </c>
      <c s="32">
        <f>0+M414+M418+M422</f>
      </c>
    </row>
    <row r="414" spans="1:16" ht="12.75">
      <c r="A414" t="s">
        <v>49</v>
      </c>
      <c s="34" t="s">
        <v>391</v>
      </c>
      <c s="34" t="s">
        <v>8452</v>
      </c>
      <c s="35" t="s">
        <v>52</v>
      </c>
      <c s="6" t="s">
        <v>8453</v>
      </c>
      <c s="36" t="s">
        <v>67</v>
      </c>
      <c s="37">
        <v>1</v>
      </c>
      <c s="36">
        <v>0.00022</v>
      </c>
      <c s="36">
        <f>ROUND(G414*H414,6)</f>
      </c>
      <c r="L414" s="38">
        <v>0</v>
      </c>
      <c s="32">
        <f>ROUND(ROUND(L414,2)*ROUND(G414,3),2)</f>
      </c>
      <c s="36" t="s">
        <v>6619</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8454</v>
      </c>
      <c s="35" t="s">
        <v>52</v>
      </c>
      <c s="6" t="s">
        <v>8455</v>
      </c>
      <c s="36" t="s">
        <v>67</v>
      </c>
      <c s="37">
        <v>1</v>
      </c>
      <c s="36">
        <v>0.00048</v>
      </c>
      <c s="36">
        <f>ROUND(G418*H418,6)</f>
      </c>
      <c r="L418" s="38">
        <v>0</v>
      </c>
      <c s="32">
        <f>ROUND(ROUND(L418,2)*ROUND(G418,3),2)</f>
      </c>
      <c s="36" t="s">
        <v>1063</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8456</v>
      </c>
      <c s="35" t="s">
        <v>52</v>
      </c>
      <c s="6" t="s">
        <v>8457</v>
      </c>
      <c s="36" t="s">
        <v>67</v>
      </c>
      <c s="37">
        <v>1</v>
      </c>
      <c s="36">
        <v>0.00048</v>
      </c>
      <c s="36">
        <f>ROUND(G422*H422,6)</f>
      </c>
      <c r="L422" s="38">
        <v>0</v>
      </c>
      <c s="32">
        <f>ROUND(ROUND(L422,2)*ROUND(G422,3),2)</f>
      </c>
      <c s="36" t="s">
        <v>1063</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6092</v>
      </c>
      <c r="E426" s="33" t="s">
        <v>6093</v>
      </c>
      <c r="J426" s="32">
        <f>0</f>
      </c>
      <c s="32">
        <f>0</f>
      </c>
      <c s="32">
        <f>0+L427+L431</f>
      </c>
      <c s="32">
        <f>0+M427+M431</f>
      </c>
    </row>
    <row r="427" spans="1:16" ht="12.75">
      <c r="A427" t="s">
        <v>49</v>
      </c>
      <c s="34" t="s">
        <v>403</v>
      </c>
      <c s="34" t="s">
        <v>8458</v>
      </c>
      <c s="35" t="s">
        <v>52</v>
      </c>
      <c s="6" t="s">
        <v>8459</v>
      </c>
      <c s="36" t="s">
        <v>54</v>
      </c>
      <c s="37">
        <v>1</v>
      </c>
      <c s="36">
        <v>0.00013</v>
      </c>
      <c s="36">
        <f>ROUND(G427*H427,6)</f>
      </c>
      <c r="L427" s="38">
        <v>0</v>
      </c>
      <c s="32">
        <f>ROUND(ROUND(L427,2)*ROUND(G427,3),2)</f>
      </c>
      <c s="36" t="s">
        <v>7349</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8460</v>
      </c>
      <c s="35" t="s">
        <v>52</v>
      </c>
      <c s="6" t="s">
        <v>8461</v>
      </c>
      <c s="36" t="s">
        <v>1061</v>
      </c>
      <c s="37">
        <v>1</v>
      </c>
      <c s="36">
        <v>0</v>
      </c>
      <c s="36">
        <f>ROUND(G431*H431,6)</f>
      </c>
      <c r="L431" s="38">
        <v>0</v>
      </c>
      <c s="32">
        <f>ROUND(ROUND(L431,2)*ROUND(G431,3),2)</f>
      </c>
      <c s="36" t="s">
        <v>1063</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3624</v>
      </c>
      <c r="J435" s="32">
        <f>0</f>
      </c>
      <c s="32">
        <f>0</f>
      </c>
      <c s="32">
        <f>0+L436+L440+L444+L448+L452+L456</f>
      </c>
      <c s="32">
        <f>0+M436+M440+M444+M448+M452+M456</f>
      </c>
    </row>
    <row r="436" spans="1:16" ht="12.75">
      <c r="A436" t="s">
        <v>49</v>
      </c>
      <c s="34" t="s">
        <v>411</v>
      </c>
      <c s="34" t="s">
        <v>8462</v>
      </c>
      <c s="35" t="s">
        <v>52</v>
      </c>
      <c s="6" t="s">
        <v>8463</v>
      </c>
      <c s="36" t="s">
        <v>105</v>
      </c>
      <c s="37">
        <v>177</v>
      </c>
      <c s="36">
        <v>0</v>
      </c>
      <c s="36">
        <f>ROUND(G436*H436,6)</f>
      </c>
      <c r="L436" s="38">
        <v>0</v>
      </c>
      <c s="32">
        <f>ROUND(ROUND(L436,2)*ROUND(G436,3),2)</f>
      </c>
      <c s="36" t="s">
        <v>6619</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8464</v>
      </c>
      <c s="35" t="s">
        <v>52</v>
      </c>
      <c s="6" t="s">
        <v>8465</v>
      </c>
      <c s="36" t="s">
        <v>105</v>
      </c>
      <c s="37">
        <v>117</v>
      </c>
      <c s="36">
        <v>6E-05</v>
      </c>
      <c s="36">
        <f>ROUND(G440*H440,6)</f>
      </c>
      <c r="L440" s="38">
        <v>0</v>
      </c>
      <c s="32">
        <f>ROUND(ROUND(L440,2)*ROUND(G440,3),2)</f>
      </c>
      <c s="36" t="s">
        <v>6619</v>
      </c>
      <c>
        <f>(M440*21)/100</f>
      </c>
      <c t="s">
        <v>28</v>
      </c>
    </row>
    <row r="441" spans="1:5" ht="12.75">
      <c r="A441" s="35" t="s">
        <v>56</v>
      </c>
      <c r="E441" s="39" t="s">
        <v>52</v>
      </c>
    </row>
    <row r="442" spans="1:5" ht="38.25">
      <c r="A442" s="35" t="s">
        <v>57</v>
      </c>
      <c r="E442" s="40" t="s">
        <v>8466</v>
      </c>
    </row>
    <row r="443" spans="1:5" ht="12.75">
      <c r="A443" t="s">
        <v>58</v>
      </c>
      <c r="E443" s="39" t="s">
        <v>52</v>
      </c>
    </row>
    <row r="444" spans="1:16" ht="12.75">
      <c r="A444" t="s">
        <v>49</v>
      </c>
      <c s="34" t="s">
        <v>419</v>
      </c>
      <c s="34" t="s">
        <v>8467</v>
      </c>
      <c s="35" t="s">
        <v>52</v>
      </c>
      <c s="6" t="s">
        <v>8468</v>
      </c>
      <c s="36" t="s">
        <v>67</v>
      </c>
      <c s="37">
        <v>1</v>
      </c>
      <c s="36">
        <v>0.20991</v>
      </c>
      <c s="36">
        <f>ROUND(G444*H444,6)</f>
      </c>
      <c r="L444" s="38">
        <v>0</v>
      </c>
      <c s="32">
        <f>ROUND(ROUND(L444,2)*ROUND(G444,3),2)</f>
      </c>
      <c s="36" t="s">
        <v>1063</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7286</v>
      </c>
      <c s="34" t="s">
        <v>8469</v>
      </c>
      <c s="35" t="s">
        <v>52</v>
      </c>
      <c s="6" t="s">
        <v>8470</v>
      </c>
      <c s="36" t="s">
        <v>67</v>
      </c>
      <c s="37">
        <v>1</v>
      </c>
      <c s="36">
        <v>0</v>
      </c>
      <c s="36">
        <f>ROUND(G448*H448,6)</f>
      </c>
      <c r="L448" s="38">
        <v>0</v>
      </c>
      <c s="32">
        <f>ROUND(ROUND(L448,2)*ROUND(G448,3),2)</f>
      </c>
      <c s="36" t="s">
        <v>1063</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7290</v>
      </c>
      <c s="34" t="s">
        <v>8471</v>
      </c>
      <c s="35" t="s">
        <v>52</v>
      </c>
      <c s="6" t="s">
        <v>8472</v>
      </c>
      <c s="36" t="s">
        <v>105</v>
      </c>
      <c s="37">
        <v>25</v>
      </c>
      <c s="36">
        <v>0</v>
      </c>
      <c s="36">
        <f>ROUND(G452*H452,6)</f>
      </c>
      <c r="L452" s="38">
        <v>0</v>
      </c>
      <c s="32">
        <f>ROUND(ROUND(L452,2)*ROUND(G452,3),2)</f>
      </c>
      <c s="36" t="s">
        <v>1063</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7294</v>
      </c>
      <c s="34" t="s">
        <v>8473</v>
      </c>
      <c s="35" t="s">
        <v>52</v>
      </c>
      <c s="6" t="s">
        <v>8474</v>
      </c>
      <c s="36" t="s">
        <v>105</v>
      </c>
      <c s="37">
        <v>25.375</v>
      </c>
      <c s="36">
        <v>0</v>
      </c>
      <c s="36">
        <f>ROUND(G456*H456,6)</f>
      </c>
      <c r="L456" s="38">
        <v>0</v>
      </c>
      <c s="32">
        <f>ROUND(ROUND(L456,2)*ROUND(G456,3),2)</f>
      </c>
      <c s="36" t="s">
        <v>1063</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7899</v>
      </c>
      <c r="J460" s="32">
        <f>0</f>
      </c>
      <c s="32">
        <f>0</f>
      </c>
      <c s="32">
        <f>0+L461</f>
      </c>
      <c s="32">
        <f>0+M461</f>
      </c>
    </row>
    <row r="461" spans="1:16" ht="12.75">
      <c r="A461" t="s">
        <v>49</v>
      </c>
      <c s="34" t="s">
        <v>423</v>
      </c>
      <c s="34" t="s">
        <v>8475</v>
      </c>
      <c s="35" t="s">
        <v>52</v>
      </c>
      <c s="6" t="s">
        <v>8476</v>
      </c>
      <c s="36" t="s">
        <v>105</v>
      </c>
      <c s="37">
        <v>1</v>
      </c>
      <c s="36">
        <v>0.00316</v>
      </c>
      <c s="36">
        <f>ROUND(G461*H461,6)</f>
      </c>
      <c r="L461" s="38">
        <v>0</v>
      </c>
      <c s="32">
        <f>ROUND(ROUND(L461,2)*ROUND(G461,3),2)</f>
      </c>
      <c s="36" t="s">
        <v>7349</v>
      </c>
      <c>
        <f>(M461*21)/100</f>
      </c>
      <c t="s">
        <v>28</v>
      </c>
    </row>
    <row r="462" spans="1:5" ht="12.75">
      <c r="A462" s="35" t="s">
        <v>56</v>
      </c>
      <c r="E462" s="39" t="s">
        <v>52</v>
      </c>
    </row>
    <row r="463" spans="1:5" ht="12.75">
      <c r="A463" s="35" t="s">
        <v>57</v>
      </c>
      <c r="E463" s="40" t="s">
        <v>8477</v>
      </c>
    </row>
    <row r="464" spans="1:5" ht="12.75">
      <c r="A464" t="s">
        <v>58</v>
      </c>
      <c r="E464" s="39" t="s">
        <v>52</v>
      </c>
    </row>
    <row r="465" spans="1:13" ht="12.75">
      <c r="A465" t="s">
        <v>47</v>
      </c>
      <c r="C465" s="31" t="s">
        <v>8001</v>
      </c>
      <c r="E465" s="33" t="s">
        <v>8002</v>
      </c>
      <c r="J465" s="32">
        <f>0</f>
      </c>
      <c s="32">
        <f>0</f>
      </c>
      <c s="32">
        <f>0+L466</f>
      </c>
      <c s="32">
        <f>0+M466</f>
      </c>
    </row>
    <row r="466" spans="1:16" ht="12.75">
      <c r="A466" t="s">
        <v>49</v>
      </c>
      <c s="34" t="s">
        <v>427</v>
      </c>
      <c s="34" t="s">
        <v>8478</v>
      </c>
      <c s="35" t="s">
        <v>52</v>
      </c>
      <c s="6" t="s">
        <v>8479</v>
      </c>
      <c s="36" t="s">
        <v>648</v>
      </c>
      <c s="37">
        <v>0.22</v>
      </c>
      <c s="36">
        <v>0</v>
      </c>
      <c s="36">
        <f>ROUND(G466*H466,6)</f>
      </c>
      <c r="L466" s="38">
        <v>0</v>
      </c>
      <c s="32">
        <f>ROUND(ROUND(L466,2)*ROUND(G466,3),2)</f>
      </c>
      <c s="36" t="s">
        <v>7349</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3248</v>
      </c>
    </row>
    <row r="473" spans="1:5" ht="63.75">
      <c r="A473" s="35" t="s">
        <v>57</v>
      </c>
      <c r="E473" s="40" t="s">
        <v>8480</v>
      </c>
    </row>
    <row r="474" spans="1:5" ht="102">
      <c r="A474" t="s">
        <v>58</v>
      </c>
      <c r="E474" s="39" t="s">
        <v>651</v>
      </c>
    </row>
    <row r="475" spans="1:16" ht="38.25">
      <c r="A475" t="s">
        <v>49</v>
      </c>
      <c s="34" t="s">
        <v>435</v>
      </c>
      <c s="34" t="s">
        <v>3426</v>
      </c>
      <c s="35" t="s">
        <v>3427</v>
      </c>
      <c s="6" t="s">
        <v>3428</v>
      </c>
      <c s="36" t="s">
        <v>648</v>
      </c>
      <c s="37">
        <v>10.5</v>
      </c>
      <c s="36">
        <v>0</v>
      </c>
      <c s="36">
        <f>ROUND(G475*H475,6)</f>
      </c>
      <c r="L475" s="38">
        <v>0</v>
      </c>
      <c s="32">
        <f>ROUND(ROUND(L475,2)*ROUND(G475,3),2)</f>
      </c>
      <c s="36" t="s">
        <v>649</v>
      </c>
      <c>
        <f>(M475*21)/100</f>
      </c>
      <c t="s">
        <v>28</v>
      </c>
    </row>
    <row r="476" spans="1:5" ht="25.5">
      <c r="A476" s="35" t="s">
        <v>56</v>
      </c>
      <c r="E476" s="39" t="s">
        <v>3248</v>
      </c>
    </row>
    <row r="477" spans="1:5" ht="63.75">
      <c r="A477" s="35" t="s">
        <v>57</v>
      </c>
      <c r="E477" s="40" t="s">
        <v>8481</v>
      </c>
    </row>
    <row r="478" spans="1:5" ht="102">
      <c r="A478" t="s">
        <v>58</v>
      </c>
      <c r="E478" s="39" t="s">
        <v>651</v>
      </c>
    </row>
    <row r="479" spans="1:13" ht="12.75">
      <c r="A479" t="s">
        <v>47</v>
      </c>
      <c r="C479" s="31" t="s">
        <v>8482</v>
      </c>
      <c r="E479" s="33" t="s">
        <v>8483</v>
      </c>
      <c r="J479" s="32">
        <f>0</f>
      </c>
      <c s="32">
        <f>0</f>
      </c>
      <c s="32">
        <f>0+L480+L484+L488</f>
      </c>
      <c s="32">
        <f>0+M480+M484+M488</f>
      </c>
    </row>
    <row r="480" spans="1:16" ht="12.75">
      <c r="A480" t="s">
        <v>49</v>
      </c>
      <c s="34" t="s">
        <v>439</v>
      </c>
      <c s="34" t="s">
        <v>8484</v>
      </c>
      <c s="35" t="s">
        <v>52</v>
      </c>
      <c s="6" t="s">
        <v>8485</v>
      </c>
      <c s="36" t="s">
        <v>1044</v>
      </c>
      <c s="37">
        <v>1</v>
      </c>
      <c s="36">
        <v>0</v>
      </c>
      <c s="36">
        <f>ROUND(G480*H480,6)</f>
      </c>
      <c r="L480" s="38">
        <v>0</v>
      </c>
      <c s="32">
        <f>ROUND(ROUND(L480,2)*ROUND(G480,3),2)</f>
      </c>
      <c s="36" t="s">
        <v>7349</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8486</v>
      </c>
      <c s="35" t="s">
        <v>52</v>
      </c>
      <c s="6" t="s">
        <v>8487</v>
      </c>
      <c s="36" t="s">
        <v>8488</v>
      </c>
      <c s="37">
        <v>1</v>
      </c>
      <c s="36">
        <v>0</v>
      </c>
      <c s="36">
        <f>ROUND(G484*H484,6)</f>
      </c>
      <c r="L484" s="38">
        <v>0</v>
      </c>
      <c s="32">
        <f>ROUND(ROUND(L484,2)*ROUND(G484,3),2)</f>
      </c>
      <c s="36" t="s">
        <v>7349</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8489</v>
      </c>
      <c s="35" t="s">
        <v>52</v>
      </c>
      <c s="6" t="s">
        <v>8490</v>
      </c>
      <c s="36" t="s">
        <v>1044</v>
      </c>
      <c s="37">
        <v>1</v>
      </c>
      <c s="36">
        <v>0</v>
      </c>
      <c s="36">
        <f>ROUND(G488*H488,6)</f>
      </c>
      <c r="L488" s="38">
        <v>0</v>
      </c>
      <c s="32">
        <f>ROUND(ROUND(L488,2)*ROUND(G488,3),2)</f>
      </c>
      <c s="36" t="s">
        <v>7349</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8491</v>
      </c>
      <c r="E492" s="33" t="s">
        <v>8492</v>
      </c>
      <c r="J492" s="32">
        <f>0</f>
      </c>
      <c s="32">
        <f>0</f>
      </c>
      <c s="32">
        <f>0+L493+L497</f>
      </c>
      <c s="32">
        <f>0+M493+M497</f>
      </c>
    </row>
    <row r="493" spans="1:16" ht="12.75">
      <c r="A493" t="s">
        <v>49</v>
      </c>
      <c s="34" t="s">
        <v>451</v>
      </c>
      <c s="34" t="s">
        <v>8493</v>
      </c>
      <c s="35" t="s">
        <v>52</v>
      </c>
      <c s="6" t="s">
        <v>8494</v>
      </c>
      <c s="36" t="s">
        <v>1044</v>
      </c>
      <c s="37">
        <v>1</v>
      </c>
      <c s="36">
        <v>0</v>
      </c>
      <c s="36">
        <f>ROUND(G493*H493,6)</f>
      </c>
      <c r="L493" s="38">
        <v>0</v>
      </c>
      <c s="32">
        <f>ROUND(ROUND(L493,2)*ROUND(G493,3),2)</f>
      </c>
      <c s="36" t="s">
        <v>7349</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8495</v>
      </c>
      <c s="35" t="s">
        <v>52</v>
      </c>
      <c s="6" t="s">
        <v>8496</v>
      </c>
      <c s="36" t="s">
        <v>1044</v>
      </c>
      <c s="37">
        <v>1</v>
      </c>
      <c s="36">
        <v>0</v>
      </c>
      <c s="36">
        <f>ROUND(G497*H497,6)</f>
      </c>
      <c r="L497" s="38">
        <v>0</v>
      </c>
      <c s="32">
        <f>ROUND(ROUND(L497,2)*ROUND(G497,3),2)</f>
      </c>
      <c s="36" t="s">
        <v>7349</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8497</v>
      </c>
      <c r="E501" s="33" t="s">
        <v>8498</v>
      </c>
      <c r="J501" s="32">
        <f>0</f>
      </c>
      <c s="32">
        <f>0</f>
      </c>
      <c s="32">
        <f>0+L502+L506</f>
      </c>
      <c s="32">
        <f>0+M502+M506</f>
      </c>
    </row>
    <row r="502" spans="1:16" ht="12.75">
      <c r="A502" t="s">
        <v>49</v>
      </c>
      <c s="34" t="s">
        <v>459</v>
      </c>
      <c s="34" t="s">
        <v>8499</v>
      </c>
      <c s="35" t="s">
        <v>52</v>
      </c>
      <c s="6" t="s">
        <v>8500</v>
      </c>
      <c s="36" t="s">
        <v>1044</v>
      </c>
      <c s="37">
        <v>1</v>
      </c>
      <c s="36">
        <v>0</v>
      </c>
      <c s="36">
        <f>ROUND(G502*H502,6)</f>
      </c>
      <c r="L502" s="38">
        <v>0</v>
      </c>
      <c s="32">
        <f>ROUND(ROUND(L502,2)*ROUND(G502,3),2)</f>
      </c>
      <c s="36" t="s">
        <v>7349</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8501</v>
      </c>
      <c s="35" t="s">
        <v>52</v>
      </c>
      <c s="6" t="s">
        <v>8502</v>
      </c>
      <c s="36" t="s">
        <v>1044</v>
      </c>
      <c s="37">
        <v>1</v>
      </c>
      <c s="36">
        <v>0</v>
      </c>
      <c s="36">
        <f>ROUND(G506*H506,6)</f>
      </c>
      <c r="L506" s="38">
        <v>0</v>
      </c>
      <c s="32">
        <f>ROUND(ROUND(L506,2)*ROUND(G506,3),2)</f>
      </c>
      <c s="36" t="s">
        <v>7349</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8505</v>
      </c>
      <c r="E8" s="30" t="s">
        <v>8504</v>
      </c>
      <c r="J8" s="29">
        <f>0+J9+J30+J35+J140+J213+J290+J359+J416+J465+J482</f>
      </c>
      <c s="29">
        <f>0+K9+K30+K35+K140+K213+K290+K359+K416+K465+K482</f>
      </c>
      <c s="29">
        <f>0+L9+L30+L35+L140+L213+L290+L359+L416+L465+L482</f>
      </c>
      <c s="29">
        <f>0+M9+M30+M35+M140+M213+M290+M359+M416+M465+M482</f>
      </c>
    </row>
    <row r="9" spans="1:13" ht="12.75">
      <c r="A9" t="s">
        <v>47</v>
      </c>
      <c r="C9" s="31" t="s">
        <v>7115</v>
      </c>
      <c r="E9" s="33" t="s">
        <v>7116</v>
      </c>
      <c r="J9" s="32">
        <f>0</f>
      </c>
      <c s="32">
        <f>0</f>
      </c>
      <c s="32">
        <f>0+L10+L14+L18+L22+L26</f>
      </c>
      <c s="32">
        <f>0+M10+M14+M18+M22+M26</f>
      </c>
    </row>
    <row r="10" spans="1:16" ht="12.75">
      <c r="A10" t="s">
        <v>49</v>
      </c>
      <c s="34" t="s">
        <v>644</v>
      </c>
      <c s="34" t="s">
        <v>8506</v>
      </c>
      <c s="35" t="s">
        <v>52</v>
      </c>
      <c s="6" t="s">
        <v>8507</v>
      </c>
      <c s="36" t="s">
        <v>54</v>
      </c>
      <c s="37">
        <v>48.3</v>
      </c>
      <c s="36">
        <v>0.0026</v>
      </c>
      <c s="36">
        <f>ROUND(G10*H10,6)</f>
      </c>
      <c r="L10" s="38">
        <v>0</v>
      </c>
      <c s="32">
        <f>ROUND(ROUND(L10,2)*ROUND(G10,3),2)</f>
      </c>
      <c s="36" t="s">
        <v>6619</v>
      </c>
      <c>
        <f>(M10*21)/100</f>
      </c>
      <c t="s">
        <v>28</v>
      </c>
    </row>
    <row r="11" spans="1:5" ht="12.75">
      <c r="A11" s="35" t="s">
        <v>56</v>
      </c>
      <c r="E11" s="39" t="s">
        <v>52</v>
      </c>
    </row>
    <row r="12" spans="1:5" ht="12.75">
      <c r="A12" s="35" t="s">
        <v>57</v>
      </c>
      <c r="E12" s="40" t="s">
        <v>8508</v>
      </c>
    </row>
    <row r="13" spans="1:5" ht="12.75">
      <c r="A13" t="s">
        <v>58</v>
      </c>
      <c r="E13" s="39" t="s">
        <v>52</v>
      </c>
    </row>
    <row r="14" spans="1:16" ht="25.5">
      <c r="A14" t="s">
        <v>49</v>
      </c>
      <c s="34" t="s">
        <v>28</v>
      </c>
      <c s="34" t="s">
        <v>8509</v>
      </c>
      <c s="35" t="s">
        <v>52</v>
      </c>
      <c s="6" t="s">
        <v>8510</v>
      </c>
      <c s="36" t="s">
        <v>54</v>
      </c>
      <c s="37">
        <v>46</v>
      </c>
      <c s="36">
        <v>0.00036</v>
      </c>
      <c s="36">
        <f>ROUND(G14*H14,6)</f>
      </c>
      <c r="L14" s="38">
        <v>0</v>
      </c>
      <c s="32">
        <f>ROUND(ROUND(L14,2)*ROUND(G14,3),2)</f>
      </c>
      <c s="36" t="s">
        <v>6619</v>
      </c>
      <c>
        <f>(M14*21)/100</f>
      </c>
      <c t="s">
        <v>28</v>
      </c>
    </row>
    <row r="15" spans="1:5" ht="12.75">
      <c r="A15" s="35" t="s">
        <v>56</v>
      </c>
      <c r="E15" s="39" t="s">
        <v>52</v>
      </c>
    </row>
    <row r="16" spans="1:5" ht="63.75">
      <c r="A16" s="35" t="s">
        <v>57</v>
      </c>
      <c r="E16" s="40" t="s">
        <v>8511</v>
      </c>
    </row>
    <row r="17" spans="1:5" ht="12.75">
      <c r="A17" t="s">
        <v>58</v>
      </c>
      <c r="E17" s="39" t="s">
        <v>52</v>
      </c>
    </row>
    <row r="18" spans="1:16" ht="12.75">
      <c r="A18" t="s">
        <v>49</v>
      </c>
      <c s="34" t="s">
        <v>26</v>
      </c>
      <c s="34" t="s">
        <v>7194</v>
      </c>
      <c s="35" t="s">
        <v>52</v>
      </c>
      <c s="6" t="s">
        <v>7195</v>
      </c>
      <c s="36" t="s">
        <v>648</v>
      </c>
      <c s="37">
        <v>0.286</v>
      </c>
      <c s="36">
        <v>0</v>
      </c>
      <c s="36">
        <f>ROUND(G18*H18,6)</f>
      </c>
      <c r="L18" s="38">
        <v>0</v>
      </c>
      <c s="32">
        <f>ROUND(ROUND(L18,2)*ROUND(G18,3),2)</f>
      </c>
      <c s="36" t="s">
        <v>6619</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7197</v>
      </c>
      <c s="35" t="s">
        <v>52</v>
      </c>
      <c s="6" t="s">
        <v>7198</v>
      </c>
      <c s="36" t="s">
        <v>648</v>
      </c>
      <c s="37">
        <v>0.286</v>
      </c>
      <c s="36">
        <v>0</v>
      </c>
      <c s="36">
        <f>ROUND(G22*H22,6)</f>
      </c>
      <c r="L22" s="38">
        <v>0</v>
      </c>
      <c s="32">
        <f>ROUND(ROUND(L22,2)*ROUND(G22,3),2)</f>
      </c>
      <c s="36" t="s">
        <v>6619</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7204</v>
      </c>
      <c s="35" t="s">
        <v>52</v>
      </c>
      <c s="6" t="s">
        <v>8512</v>
      </c>
      <c s="36" t="s">
        <v>54</v>
      </c>
      <c s="37">
        <v>74</v>
      </c>
      <c s="36">
        <v>0.00194</v>
      </c>
      <c s="36">
        <f>ROUND(G26*H26,6)</f>
      </c>
      <c r="L26" s="38">
        <v>0</v>
      </c>
      <c s="32">
        <f>ROUND(ROUND(L26,2)*ROUND(G26,3),2)</f>
      </c>
      <c s="36" t="s">
        <v>1063</v>
      </c>
      <c>
        <f>(M26*21)/100</f>
      </c>
      <c t="s">
        <v>28</v>
      </c>
    </row>
    <row r="27" spans="1:5" ht="12.75">
      <c r="A27" s="35" t="s">
        <v>56</v>
      </c>
      <c r="E27" s="39" t="s">
        <v>52</v>
      </c>
    </row>
    <row r="28" spans="1:5" ht="89.25">
      <c r="A28" s="35" t="s">
        <v>57</v>
      </c>
      <c r="E28" s="40" t="s">
        <v>8513</v>
      </c>
    </row>
    <row r="29" spans="1:5" ht="12.75">
      <c r="A29" t="s">
        <v>58</v>
      </c>
      <c r="E29" s="39" t="s">
        <v>52</v>
      </c>
    </row>
    <row r="30" spans="1:13" ht="12.75">
      <c r="A30" t="s">
        <v>47</v>
      </c>
      <c r="C30" s="31" t="s">
        <v>8514</v>
      </c>
      <c r="E30" s="33" t="s">
        <v>8515</v>
      </c>
      <c r="J30" s="32">
        <f>0</f>
      </c>
      <c s="32">
        <f>0</f>
      </c>
      <c s="32">
        <f>0+L31</f>
      </c>
      <c s="32">
        <f>0+M31</f>
      </c>
    </row>
    <row r="31" spans="1:16" ht="25.5">
      <c r="A31" t="s">
        <v>49</v>
      </c>
      <c s="34" t="s">
        <v>27</v>
      </c>
      <c s="34" t="s">
        <v>8516</v>
      </c>
      <c s="35" t="s">
        <v>52</v>
      </c>
      <c s="6" t="s">
        <v>8517</v>
      </c>
      <c s="36" t="s">
        <v>67</v>
      </c>
      <c s="37">
        <v>4</v>
      </c>
      <c s="36">
        <v>0.00172</v>
      </c>
      <c s="36">
        <f>ROUND(G31*H31,6)</f>
      </c>
      <c r="L31" s="38">
        <v>0</v>
      </c>
      <c s="32">
        <f>ROUND(ROUND(L31,2)*ROUND(G31,3),2)</f>
      </c>
      <c s="36" t="s">
        <v>6619</v>
      </c>
      <c>
        <f>(M31*21)/100</f>
      </c>
      <c t="s">
        <v>28</v>
      </c>
    </row>
    <row r="32" spans="1:5" ht="12.75">
      <c r="A32" s="35" t="s">
        <v>56</v>
      </c>
      <c r="E32" s="39" t="s">
        <v>52</v>
      </c>
    </row>
    <row r="33" spans="1:5" ht="12.75">
      <c r="A33" s="35" t="s">
        <v>57</v>
      </c>
      <c r="E33" s="40" t="s">
        <v>8518</v>
      </c>
    </row>
    <row r="34" spans="1:5" ht="12.75">
      <c r="A34" t="s">
        <v>58</v>
      </c>
      <c r="E34" s="39" t="s">
        <v>52</v>
      </c>
    </row>
    <row r="35" spans="1:13" ht="12.75">
      <c r="A35" t="s">
        <v>47</v>
      </c>
      <c r="C35" s="31" t="s">
        <v>8519</v>
      </c>
      <c r="E35" s="33" t="s">
        <v>8520</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8521</v>
      </c>
      <c s="35" t="s">
        <v>52</v>
      </c>
      <c s="6" t="s">
        <v>8522</v>
      </c>
      <c s="36" t="s">
        <v>67</v>
      </c>
      <c s="37">
        <v>1</v>
      </c>
      <c s="36">
        <v>0.175</v>
      </c>
      <c s="36">
        <f>ROUND(G36*H36,6)</f>
      </c>
      <c r="L36" s="38">
        <v>0</v>
      </c>
      <c s="32">
        <f>ROUND(ROUND(L36,2)*ROUND(G36,3),2)</f>
      </c>
      <c s="36" t="s">
        <v>6619</v>
      </c>
      <c>
        <f>(M36*21)/100</f>
      </c>
      <c t="s">
        <v>28</v>
      </c>
    </row>
    <row r="37" spans="1:5" ht="89.25">
      <c r="A37" s="35" t="s">
        <v>56</v>
      </c>
      <c r="E37" s="39" t="s">
        <v>8523</v>
      </c>
    </row>
    <row r="38" spans="1:5" ht="12.75">
      <c r="A38" s="35" t="s">
        <v>57</v>
      </c>
      <c r="E38" s="40" t="s">
        <v>52</v>
      </c>
    </row>
    <row r="39" spans="1:5" ht="12.75">
      <c r="A39" t="s">
        <v>58</v>
      </c>
      <c r="E39" s="39" t="s">
        <v>52</v>
      </c>
    </row>
    <row r="40" spans="1:16" ht="12.75">
      <c r="A40" t="s">
        <v>49</v>
      </c>
      <c s="34" t="s">
        <v>534</v>
      </c>
      <c s="34" t="s">
        <v>8524</v>
      </c>
      <c s="35" t="s">
        <v>52</v>
      </c>
      <c s="6" t="s">
        <v>8525</v>
      </c>
      <c s="36" t="s">
        <v>67</v>
      </c>
      <c s="37">
        <v>9</v>
      </c>
      <c s="36">
        <v>0.00029</v>
      </c>
      <c s="36">
        <f>ROUND(G40*H40,6)</f>
      </c>
      <c r="L40" s="38">
        <v>0</v>
      </c>
      <c s="32">
        <f>ROUND(ROUND(L40,2)*ROUND(G40,3),2)</f>
      </c>
      <c s="36" t="s">
        <v>6619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8526</v>
      </c>
      <c s="35" t="s">
        <v>52</v>
      </c>
      <c s="6" t="s">
        <v>8527</v>
      </c>
      <c s="36" t="s">
        <v>67</v>
      </c>
      <c s="37">
        <v>3</v>
      </c>
      <c s="36">
        <v>0.0006</v>
      </c>
      <c s="36">
        <f>ROUND(G44*H44,6)</f>
      </c>
      <c r="L44" s="38">
        <v>0</v>
      </c>
      <c s="32">
        <f>ROUND(ROUND(L44,2)*ROUND(G44,3),2)</f>
      </c>
      <c s="36" t="s">
        <v>6619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8528</v>
      </c>
      <c s="35" t="s">
        <v>52</v>
      </c>
      <c s="6" t="s">
        <v>8529</v>
      </c>
      <c s="36" t="s">
        <v>67</v>
      </c>
      <c s="37">
        <v>1</v>
      </c>
      <c s="36">
        <v>0.0008</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8530</v>
      </c>
      <c s="35" t="s">
        <v>52</v>
      </c>
      <c s="6" t="s">
        <v>8531</v>
      </c>
      <c s="36" t="s">
        <v>67</v>
      </c>
      <c s="37">
        <v>10</v>
      </c>
      <c s="36">
        <v>0.0005</v>
      </c>
      <c s="36">
        <f>ROUND(G52*H52,6)</f>
      </c>
      <c r="L52" s="38">
        <v>0</v>
      </c>
      <c s="32">
        <f>ROUND(ROUND(L52,2)*ROUND(G52,3),2)</f>
      </c>
      <c s="36" t="s">
        <v>6619</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8532</v>
      </c>
      <c s="35" t="s">
        <v>52</v>
      </c>
      <c s="6" t="s">
        <v>8533</v>
      </c>
      <c s="36" t="s">
        <v>67</v>
      </c>
      <c s="37">
        <v>2</v>
      </c>
      <c s="36">
        <v>0.0008</v>
      </c>
      <c s="36">
        <f>ROUND(G56*H56,6)</f>
      </c>
      <c r="L56" s="38">
        <v>0</v>
      </c>
      <c s="32">
        <f>ROUND(ROUND(L56,2)*ROUND(G56,3),2)</f>
      </c>
      <c s="36" t="s">
        <v>6619</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8534</v>
      </c>
      <c s="35" t="s">
        <v>52</v>
      </c>
      <c s="6" t="s">
        <v>8535</v>
      </c>
      <c s="36" t="s">
        <v>67</v>
      </c>
      <c s="37">
        <v>1</v>
      </c>
      <c s="36">
        <v>0.0019</v>
      </c>
      <c s="36">
        <f>ROUND(G60*H60,6)</f>
      </c>
      <c r="L60" s="38">
        <v>0</v>
      </c>
      <c s="32">
        <f>ROUND(ROUND(L60,2)*ROUND(G60,3),2)</f>
      </c>
      <c s="36" t="s">
        <v>6619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8536</v>
      </c>
      <c s="35" t="s">
        <v>52</v>
      </c>
      <c s="6" t="s">
        <v>8537</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8538</v>
      </c>
      <c s="35" t="s">
        <v>52</v>
      </c>
      <c s="6" t="s">
        <v>8539</v>
      </c>
      <c s="36" t="s">
        <v>67</v>
      </c>
      <c s="37">
        <v>4</v>
      </c>
      <c s="36">
        <v>0.0046</v>
      </c>
      <c s="36">
        <f>ROUND(G68*H68,6)</f>
      </c>
      <c r="L68" s="38">
        <v>0</v>
      </c>
      <c s="32">
        <f>ROUND(ROUND(L68,2)*ROUND(G68,3),2)</f>
      </c>
      <c s="36" t="s">
        <v>6619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8540</v>
      </c>
      <c s="35" t="s">
        <v>52</v>
      </c>
      <c s="6" t="s">
        <v>8541</v>
      </c>
      <c s="36" t="s">
        <v>67</v>
      </c>
      <c s="37">
        <v>1</v>
      </c>
      <c s="36">
        <v>0.0015</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8542</v>
      </c>
      <c s="35" t="s">
        <v>52</v>
      </c>
      <c s="6" t="s">
        <v>8543</v>
      </c>
      <c s="36" t="s">
        <v>105</v>
      </c>
      <c s="37">
        <v>12</v>
      </c>
      <c s="36">
        <v>0.0079</v>
      </c>
      <c s="36">
        <f>ROUND(G76*H76,6)</f>
      </c>
      <c r="L76" s="38">
        <v>0</v>
      </c>
      <c s="32">
        <f>ROUND(ROUND(L76,2)*ROUND(G76,3),2)</f>
      </c>
      <c s="36" t="s">
        <v>6619</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8544</v>
      </c>
      <c s="35" t="s">
        <v>52</v>
      </c>
      <c s="6" t="s">
        <v>8545</v>
      </c>
      <c s="36" t="s">
        <v>105</v>
      </c>
      <c s="37">
        <v>2</v>
      </c>
      <c s="36">
        <v>0.0102</v>
      </c>
      <c s="36">
        <f>ROUND(G80*H80,6)</f>
      </c>
      <c r="L80" s="38">
        <v>0</v>
      </c>
      <c s="32">
        <f>ROUND(ROUND(L80,2)*ROUND(G80,3),2)</f>
      </c>
      <c s="36" t="s">
        <v>6619</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8546</v>
      </c>
      <c s="35" t="s">
        <v>52</v>
      </c>
      <c s="6" t="s">
        <v>8547</v>
      </c>
      <c s="36" t="s">
        <v>105</v>
      </c>
      <c s="37">
        <v>2</v>
      </c>
      <c s="36">
        <v>0.0126</v>
      </c>
      <c s="36">
        <f>ROUND(G84*H84,6)</f>
      </c>
      <c r="L84" s="38">
        <v>0</v>
      </c>
      <c s="32">
        <f>ROUND(ROUND(L84,2)*ROUND(G84,3),2)</f>
      </c>
      <c s="36" t="s">
        <v>6619</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8548</v>
      </c>
      <c s="35" t="s">
        <v>52</v>
      </c>
      <c s="6" t="s">
        <v>8549</v>
      </c>
      <c s="36" t="s">
        <v>54</v>
      </c>
      <c s="37">
        <v>42</v>
      </c>
      <c s="36">
        <v>0.003</v>
      </c>
      <c s="36">
        <f>ROUND(G88*H88,6)</f>
      </c>
      <c r="L88" s="38">
        <v>0</v>
      </c>
      <c s="32">
        <f>ROUND(ROUND(L88,2)*ROUND(G88,3),2)</f>
      </c>
      <c s="36" t="s">
        <v>6619</v>
      </c>
      <c>
        <f>(M88*21)/100</f>
      </c>
      <c t="s">
        <v>28</v>
      </c>
    </row>
    <row r="89" spans="1:5" ht="12.75">
      <c r="A89" s="35" t="s">
        <v>56</v>
      </c>
      <c r="E89" s="39" t="s">
        <v>52</v>
      </c>
    </row>
    <row r="90" spans="1:5" ht="12.75">
      <c r="A90" s="35" t="s">
        <v>57</v>
      </c>
      <c r="E90" s="40" t="s">
        <v>8550</v>
      </c>
    </row>
    <row r="91" spans="1:5" ht="12.75">
      <c r="A91" t="s">
        <v>58</v>
      </c>
      <c r="E91" s="39" t="s">
        <v>52</v>
      </c>
    </row>
    <row r="92" spans="1:16" ht="12.75">
      <c r="A92" t="s">
        <v>49</v>
      </c>
      <c s="34" t="s">
        <v>91</v>
      </c>
      <c s="34" t="s">
        <v>8551</v>
      </c>
      <c s="35" t="s">
        <v>52</v>
      </c>
      <c s="6" t="s">
        <v>8552</v>
      </c>
      <c s="36" t="s">
        <v>54</v>
      </c>
      <c s="37">
        <v>40</v>
      </c>
      <c s="36">
        <v>0.00018</v>
      </c>
      <c s="36">
        <f>ROUND(G92*H92,6)</f>
      </c>
      <c r="L92" s="38">
        <v>0</v>
      </c>
      <c s="32">
        <f>ROUND(ROUND(L92,2)*ROUND(G92,3),2)</f>
      </c>
      <c s="36" t="s">
        <v>6619</v>
      </c>
      <c>
        <f>(M92*21)/100</f>
      </c>
      <c t="s">
        <v>28</v>
      </c>
    </row>
    <row r="93" spans="1:5" ht="12.75">
      <c r="A93" s="35" t="s">
        <v>56</v>
      </c>
      <c r="E93" s="39" t="s">
        <v>52</v>
      </c>
    </row>
    <row r="94" spans="1:5" ht="12.75">
      <c r="A94" s="35" t="s">
        <v>57</v>
      </c>
      <c r="E94" s="40" t="s">
        <v>8553</v>
      </c>
    </row>
    <row r="95" spans="1:5" ht="12.75">
      <c r="A95" t="s">
        <v>58</v>
      </c>
      <c r="E95" s="39" t="s">
        <v>52</v>
      </c>
    </row>
    <row r="96" spans="1:16" ht="12.75">
      <c r="A96" t="s">
        <v>49</v>
      </c>
      <c s="34" t="s">
        <v>96</v>
      </c>
      <c s="34" t="s">
        <v>8554</v>
      </c>
      <c s="35" t="s">
        <v>52</v>
      </c>
      <c s="6" t="s">
        <v>8555</v>
      </c>
      <c s="36" t="s">
        <v>67</v>
      </c>
      <c s="37">
        <v>16</v>
      </c>
      <c s="36">
        <v>0</v>
      </c>
      <c s="36">
        <f>ROUND(G96*H96,6)</f>
      </c>
      <c r="L96" s="38">
        <v>0</v>
      </c>
      <c s="32">
        <f>ROUND(ROUND(L96,2)*ROUND(G96,3),2)</f>
      </c>
      <c s="36" t="s">
        <v>6619</v>
      </c>
      <c>
        <f>(M96*21)/100</f>
      </c>
      <c t="s">
        <v>28</v>
      </c>
    </row>
    <row r="97" spans="1:5" ht="12.75">
      <c r="A97" s="35" t="s">
        <v>56</v>
      </c>
      <c r="E97" s="39" t="s">
        <v>52</v>
      </c>
    </row>
    <row r="98" spans="1:5" ht="63.75">
      <c r="A98" s="35" t="s">
        <v>57</v>
      </c>
      <c r="E98" s="40" t="s">
        <v>8556</v>
      </c>
    </row>
    <row r="99" spans="1:5" ht="12.75">
      <c r="A99" t="s">
        <v>58</v>
      </c>
      <c r="E99" s="39" t="s">
        <v>52</v>
      </c>
    </row>
    <row r="100" spans="1:16" ht="12.75">
      <c r="A100" t="s">
        <v>49</v>
      </c>
      <c s="34" t="s">
        <v>1000</v>
      </c>
      <c s="34" t="s">
        <v>8557</v>
      </c>
      <c s="35" t="s">
        <v>52</v>
      </c>
      <c s="6" t="s">
        <v>8558</v>
      </c>
      <c s="36" t="s">
        <v>67</v>
      </c>
      <c s="37">
        <v>1</v>
      </c>
      <c s="36">
        <v>0</v>
      </c>
      <c s="36">
        <f>ROUND(G100*H100,6)</f>
      </c>
      <c r="L100" s="38">
        <v>0</v>
      </c>
      <c s="32">
        <f>ROUND(ROUND(L100,2)*ROUND(G100,3),2)</f>
      </c>
      <c s="36" t="s">
        <v>6619</v>
      </c>
      <c>
        <f>(M100*21)/100</f>
      </c>
      <c t="s">
        <v>28</v>
      </c>
    </row>
    <row r="101" spans="1:5" ht="12.75">
      <c r="A101" s="35" t="s">
        <v>56</v>
      </c>
      <c r="E101" s="39" t="s">
        <v>52</v>
      </c>
    </row>
    <row r="102" spans="1:5" ht="12.75">
      <c r="A102" s="35" t="s">
        <v>57</v>
      </c>
      <c r="E102" s="40" t="s">
        <v>8559</v>
      </c>
    </row>
    <row r="103" spans="1:5" ht="12.75">
      <c r="A103" t="s">
        <v>58</v>
      </c>
      <c r="E103" s="39" t="s">
        <v>52</v>
      </c>
    </row>
    <row r="104" spans="1:16" ht="12.75">
      <c r="A104" t="s">
        <v>49</v>
      </c>
      <c s="34" t="s">
        <v>102</v>
      </c>
      <c s="34" t="s">
        <v>8560</v>
      </c>
      <c s="35" t="s">
        <v>52</v>
      </c>
      <c s="6" t="s">
        <v>8561</v>
      </c>
      <c s="36" t="s">
        <v>67</v>
      </c>
      <c s="37">
        <v>4</v>
      </c>
      <c s="36">
        <v>0</v>
      </c>
      <c s="36">
        <f>ROUND(G104*H104,6)</f>
      </c>
      <c r="L104" s="38">
        <v>0</v>
      </c>
      <c s="32">
        <f>ROUND(ROUND(L104,2)*ROUND(G104,3),2)</f>
      </c>
      <c s="36" t="s">
        <v>6619</v>
      </c>
      <c>
        <f>(M104*21)/100</f>
      </c>
      <c t="s">
        <v>28</v>
      </c>
    </row>
    <row r="105" spans="1:5" ht="12.75">
      <c r="A105" s="35" t="s">
        <v>56</v>
      </c>
      <c r="E105" s="39" t="s">
        <v>52</v>
      </c>
    </row>
    <row r="106" spans="1:5" ht="12.75">
      <c r="A106" s="35" t="s">
        <v>57</v>
      </c>
      <c r="E106" s="40" t="s">
        <v>8562</v>
      </c>
    </row>
    <row r="107" spans="1:5" ht="12.75">
      <c r="A107" t="s">
        <v>58</v>
      </c>
      <c r="E107" s="39" t="s">
        <v>52</v>
      </c>
    </row>
    <row r="108" spans="1:16" ht="12.75">
      <c r="A108" t="s">
        <v>49</v>
      </c>
      <c s="34" t="s">
        <v>924</v>
      </c>
      <c s="34" t="s">
        <v>8563</v>
      </c>
      <c s="35" t="s">
        <v>52</v>
      </c>
      <c s="6" t="s">
        <v>8564</v>
      </c>
      <c s="36" t="s">
        <v>67</v>
      </c>
      <c s="37">
        <v>9</v>
      </c>
      <c s="36">
        <v>0</v>
      </c>
      <c s="36">
        <f>ROUND(G108*H108,6)</f>
      </c>
      <c r="L108" s="38">
        <v>0</v>
      </c>
      <c s="32">
        <f>ROUND(ROUND(L108,2)*ROUND(G108,3),2)</f>
      </c>
      <c s="36" t="s">
        <v>6619</v>
      </c>
      <c>
        <f>(M108*21)/100</f>
      </c>
      <c t="s">
        <v>28</v>
      </c>
    </row>
    <row r="109" spans="1:5" ht="12.75">
      <c r="A109" s="35" t="s">
        <v>56</v>
      </c>
      <c r="E109" s="39" t="s">
        <v>52</v>
      </c>
    </row>
    <row r="110" spans="1:5" ht="12.75">
      <c r="A110" s="35" t="s">
        <v>57</v>
      </c>
      <c r="E110" s="40" t="s">
        <v>8565</v>
      </c>
    </row>
    <row r="111" spans="1:5" ht="12.75">
      <c r="A111" t="s">
        <v>58</v>
      </c>
      <c r="E111" s="39" t="s">
        <v>52</v>
      </c>
    </row>
    <row r="112" spans="1:16" ht="25.5">
      <c r="A112" t="s">
        <v>49</v>
      </c>
      <c s="34" t="s">
        <v>108</v>
      </c>
      <c s="34" t="s">
        <v>8566</v>
      </c>
      <c s="35" t="s">
        <v>52</v>
      </c>
      <c s="6" t="s">
        <v>8567</v>
      </c>
      <c s="36" t="s">
        <v>67</v>
      </c>
      <c s="37">
        <v>1</v>
      </c>
      <c s="36">
        <v>0</v>
      </c>
      <c s="36">
        <f>ROUND(G112*H112,6)</f>
      </c>
      <c r="L112" s="38">
        <v>0</v>
      </c>
      <c s="32">
        <f>ROUND(ROUND(L112,2)*ROUND(G112,3),2)</f>
      </c>
      <c s="36" t="s">
        <v>6619</v>
      </c>
      <c>
        <f>(M112*21)/100</f>
      </c>
      <c t="s">
        <v>28</v>
      </c>
    </row>
    <row r="113" spans="1:5" ht="12.75">
      <c r="A113" s="35" t="s">
        <v>56</v>
      </c>
      <c r="E113" s="39" t="s">
        <v>52</v>
      </c>
    </row>
    <row r="114" spans="1:5" ht="12.75">
      <c r="A114" s="35" t="s">
        <v>57</v>
      </c>
      <c r="E114" s="40" t="s">
        <v>8568</v>
      </c>
    </row>
    <row r="115" spans="1:5" ht="12.75">
      <c r="A115" t="s">
        <v>58</v>
      </c>
      <c r="E115" s="39" t="s">
        <v>52</v>
      </c>
    </row>
    <row r="116" spans="1:16" ht="25.5">
      <c r="A116" t="s">
        <v>49</v>
      </c>
      <c s="34" t="s">
        <v>112</v>
      </c>
      <c s="34" t="s">
        <v>8569</v>
      </c>
      <c s="35" t="s">
        <v>52</v>
      </c>
      <c s="6" t="s">
        <v>8570</v>
      </c>
      <c s="36" t="s">
        <v>105</v>
      </c>
      <c s="37">
        <v>2</v>
      </c>
      <c s="36">
        <v>0.01336</v>
      </c>
      <c s="36">
        <f>ROUND(G116*H116,6)</f>
      </c>
      <c r="L116" s="38">
        <v>0</v>
      </c>
      <c s="32">
        <f>ROUND(ROUND(L116,2)*ROUND(G116,3),2)</f>
      </c>
      <c s="36" t="s">
        <v>6619</v>
      </c>
      <c>
        <f>(M116*21)/100</f>
      </c>
      <c t="s">
        <v>28</v>
      </c>
    </row>
    <row r="117" spans="1:5" ht="12.75">
      <c r="A117" s="35" t="s">
        <v>56</v>
      </c>
      <c r="E117" s="39" t="s">
        <v>52</v>
      </c>
    </row>
    <row r="118" spans="1:5" ht="12.75">
      <c r="A118" s="35" t="s">
        <v>57</v>
      </c>
      <c r="E118" s="40" t="s">
        <v>8571</v>
      </c>
    </row>
    <row r="119" spans="1:5" ht="12.75">
      <c r="A119" t="s">
        <v>58</v>
      </c>
      <c r="E119" s="39" t="s">
        <v>52</v>
      </c>
    </row>
    <row r="120" spans="1:16" ht="25.5">
      <c r="A120" t="s">
        <v>49</v>
      </c>
      <c s="34" t="s">
        <v>116</v>
      </c>
      <c s="34" t="s">
        <v>8572</v>
      </c>
      <c s="35" t="s">
        <v>52</v>
      </c>
      <c s="6" t="s">
        <v>8573</v>
      </c>
      <c s="36" t="s">
        <v>105</v>
      </c>
      <c s="37">
        <v>70</v>
      </c>
      <c s="36">
        <v>0.00344</v>
      </c>
      <c s="36">
        <f>ROUND(G120*H120,6)</f>
      </c>
      <c r="L120" s="38">
        <v>0</v>
      </c>
      <c s="32">
        <f>ROUND(ROUND(L120,2)*ROUND(G120,3),2)</f>
      </c>
      <c s="36" t="s">
        <v>6619</v>
      </c>
      <c>
        <f>(M120*21)/100</f>
      </c>
      <c t="s">
        <v>28</v>
      </c>
    </row>
    <row r="121" spans="1:5" ht="12.75">
      <c r="A121" s="35" t="s">
        <v>56</v>
      </c>
      <c r="E121" s="39" t="s">
        <v>52</v>
      </c>
    </row>
    <row r="122" spans="1:5" ht="51">
      <c r="A122" s="35" t="s">
        <v>57</v>
      </c>
      <c r="E122" s="40" t="s">
        <v>8574</v>
      </c>
    </row>
    <row r="123" spans="1:5" ht="12.75">
      <c r="A123" t="s">
        <v>58</v>
      </c>
      <c r="E123" s="39" t="s">
        <v>52</v>
      </c>
    </row>
    <row r="124" spans="1:16" ht="25.5">
      <c r="A124" t="s">
        <v>49</v>
      </c>
      <c s="34" t="s">
        <v>120</v>
      </c>
      <c s="34" t="s">
        <v>8575</v>
      </c>
      <c s="35" t="s">
        <v>52</v>
      </c>
      <c s="6" t="s">
        <v>8576</v>
      </c>
      <c s="36" t="s">
        <v>105</v>
      </c>
      <c s="37">
        <v>42</v>
      </c>
      <c s="36">
        <v>0.00522</v>
      </c>
      <c s="36">
        <f>ROUND(G124*H124,6)</f>
      </c>
      <c r="L124" s="38">
        <v>0</v>
      </c>
      <c s="32">
        <f>ROUND(ROUND(L124,2)*ROUND(G124,3),2)</f>
      </c>
      <c s="36" t="s">
        <v>6619</v>
      </c>
      <c>
        <f>(M124*21)/100</f>
      </c>
      <c t="s">
        <v>28</v>
      </c>
    </row>
    <row r="125" spans="1:5" ht="12.75">
      <c r="A125" s="35" t="s">
        <v>56</v>
      </c>
      <c r="E125" s="39" t="s">
        <v>52</v>
      </c>
    </row>
    <row r="126" spans="1:5" ht="38.25">
      <c r="A126" s="35" t="s">
        <v>57</v>
      </c>
      <c r="E126" s="40" t="s">
        <v>8577</v>
      </c>
    </row>
    <row r="127" spans="1:5" ht="12.75">
      <c r="A127" t="s">
        <v>58</v>
      </c>
      <c r="E127" s="39" t="s">
        <v>52</v>
      </c>
    </row>
    <row r="128" spans="1:16" ht="25.5">
      <c r="A128" t="s">
        <v>49</v>
      </c>
      <c s="34" t="s">
        <v>124</v>
      </c>
      <c s="34" t="s">
        <v>8578</v>
      </c>
      <c s="35" t="s">
        <v>52</v>
      </c>
      <c s="6" t="s">
        <v>8579</v>
      </c>
      <c s="36" t="s">
        <v>67</v>
      </c>
      <c s="37">
        <v>1</v>
      </c>
      <c s="36">
        <v>0</v>
      </c>
      <c s="36">
        <f>ROUND(G128*H128,6)</f>
      </c>
      <c r="L128" s="38">
        <v>0</v>
      </c>
      <c s="32">
        <f>ROUND(ROUND(L128,2)*ROUND(G128,3),2)</f>
      </c>
      <c s="36" t="s">
        <v>6619</v>
      </c>
      <c>
        <f>(M128*21)/100</f>
      </c>
      <c t="s">
        <v>28</v>
      </c>
    </row>
    <row r="129" spans="1:5" ht="12.75">
      <c r="A129" s="35" t="s">
        <v>56</v>
      </c>
      <c r="E129" s="39" t="s">
        <v>52</v>
      </c>
    </row>
    <row r="130" spans="1:5" ht="12.75">
      <c r="A130" s="35" t="s">
        <v>57</v>
      </c>
      <c r="E130" s="40" t="s">
        <v>8580</v>
      </c>
    </row>
    <row r="131" spans="1:5" ht="12.75">
      <c r="A131" t="s">
        <v>58</v>
      </c>
      <c r="E131" s="39" t="s">
        <v>52</v>
      </c>
    </row>
    <row r="132" spans="1:16" ht="25.5">
      <c r="A132" t="s">
        <v>49</v>
      </c>
      <c s="34" t="s">
        <v>128</v>
      </c>
      <c s="34" t="s">
        <v>8581</v>
      </c>
      <c s="35" t="s">
        <v>52</v>
      </c>
      <c s="6" t="s">
        <v>8582</v>
      </c>
      <c s="36" t="s">
        <v>105</v>
      </c>
      <c s="37">
        <v>16</v>
      </c>
      <c s="36">
        <v>0</v>
      </c>
      <c s="36">
        <f>ROUND(G132*H132,6)</f>
      </c>
      <c r="L132" s="38">
        <v>0</v>
      </c>
      <c s="32">
        <f>ROUND(ROUND(L132,2)*ROUND(G132,3),2)</f>
      </c>
      <c s="36" t="s">
        <v>6619</v>
      </c>
      <c>
        <f>(M132*21)/100</f>
      </c>
      <c t="s">
        <v>28</v>
      </c>
    </row>
    <row r="133" spans="1:5" ht="12.75">
      <c r="A133" s="35" t="s">
        <v>56</v>
      </c>
      <c r="E133" s="39" t="s">
        <v>52</v>
      </c>
    </row>
    <row r="134" spans="1:5" ht="51">
      <c r="A134" s="35" t="s">
        <v>57</v>
      </c>
      <c r="E134" s="40" t="s">
        <v>8583</v>
      </c>
    </row>
    <row r="135" spans="1:5" ht="12.75">
      <c r="A135" t="s">
        <v>58</v>
      </c>
      <c r="E135" s="39" t="s">
        <v>52</v>
      </c>
    </row>
    <row r="136" spans="1:16" ht="25.5">
      <c r="A136" t="s">
        <v>49</v>
      </c>
      <c s="34" t="s">
        <v>132</v>
      </c>
      <c s="34" t="s">
        <v>8584</v>
      </c>
      <c s="35" t="s">
        <v>52</v>
      </c>
      <c s="6" t="s">
        <v>8585</v>
      </c>
      <c s="36" t="s">
        <v>67</v>
      </c>
      <c s="37">
        <v>1</v>
      </c>
      <c s="36">
        <v>0</v>
      </c>
      <c s="36">
        <f>ROUND(G136*H136,6)</f>
      </c>
      <c r="L136" s="38">
        <v>0</v>
      </c>
      <c s="32">
        <f>ROUND(ROUND(L136,2)*ROUND(G136,3),2)</f>
      </c>
      <c s="36" t="s">
        <v>6619</v>
      </c>
      <c>
        <f>(M136*21)/100</f>
      </c>
      <c t="s">
        <v>28</v>
      </c>
    </row>
    <row r="137" spans="1:5" ht="12.75">
      <c r="A137" s="35" t="s">
        <v>56</v>
      </c>
      <c r="E137" s="39" t="s">
        <v>52</v>
      </c>
    </row>
    <row r="138" spans="1:5" ht="12.75">
      <c r="A138" s="35" t="s">
        <v>57</v>
      </c>
      <c r="E138" s="40" t="s">
        <v>8586</v>
      </c>
    </row>
    <row r="139" spans="1:5" ht="12.75">
      <c r="A139" t="s">
        <v>58</v>
      </c>
      <c r="E139" s="39" t="s">
        <v>52</v>
      </c>
    </row>
    <row r="140" spans="1:13" ht="12.75">
      <c r="A140" t="s">
        <v>47</v>
      </c>
      <c r="C140" s="31" t="s">
        <v>8587</v>
      </c>
      <c r="E140" s="33" t="s">
        <v>8588</v>
      </c>
      <c r="J140" s="32">
        <f>0</f>
      </c>
      <c s="32">
        <f>0</f>
      </c>
      <c s="32">
        <f>0+L141+L145+L149+L153+L157+L161+L165+L169+L173+L177+L181+L185+L189+L193+L197+L201+L205+L209</f>
      </c>
      <c s="32">
        <f>0+M141+M145+M149+M153+M157+M161+M165+M169+M173+M177+M181+M185+M189+M193+M197+M201+M205+M209</f>
      </c>
    </row>
    <row r="141" spans="1:16" ht="12.75">
      <c r="A141" t="s">
        <v>49</v>
      </c>
      <c s="34" t="s">
        <v>136</v>
      </c>
      <c s="34" t="s">
        <v>8589</v>
      </c>
      <c s="35" t="s">
        <v>52</v>
      </c>
      <c s="6" t="s">
        <v>8590</v>
      </c>
      <c s="36" t="s">
        <v>67</v>
      </c>
      <c s="37">
        <v>2</v>
      </c>
      <c s="36">
        <v>0.0003</v>
      </c>
      <c s="36">
        <f>ROUND(G141*H141,6)</f>
      </c>
      <c r="L141" s="38">
        <v>0</v>
      </c>
      <c s="32">
        <f>ROUND(ROUND(L141,2)*ROUND(G141,3),2)</f>
      </c>
      <c s="36" t="s">
        <v>6619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8591</v>
      </c>
      <c s="35" t="s">
        <v>52</v>
      </c>
      <c s="6" t="s">
        <v>8592</v>
      </c>
      <c s="36" t="s">
        <v>67</v>
      </c>
      <c s="37">
        <v>1</v>
      </c>
      <c s="36">
        <v>0.0049</v>
      </c>
      <c s="36">
        <f>ROUND(G145*H145,6)</f>
      </c>
      <c r="L145" s="38">
        <v>0</v>
      </c>
      <c s="32">
        <f>ROUND(ROUND(L145,2)*ROUND(G145,3),2)</f>
      </c>
      <c s="36" t="s">
        <v>6619</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8593</v>
      </c>
      <c s="35" t="s">
        <v>52</v>
      </c>
      <c s="6" t="s">
        <v>8594</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8595</v>
      </c>
    </row>
    <row r="152" spans="1:5" ht="12.75">
      <c r="A152" t="s">
        <v>58</v>
      </c>
      <c r="E152" s="39" t="s">
        <v>52</v>
      </c>
    </row>
    <row r="153" spans="1:16" ht="12.75">
      <c r="A153" t="s">
        <v>49</v>
      </c>
      <c s="34" t="s">
        <v>147</v>
      </c>
      <c s="34" t="s">
        <v>8596</v>
      </c>
      <c s="35" t="s">
        <v>52</v>
      </c>
      <c s="6" t="s">
        <v>8597</v>
      </c>
      <c s="36" t="s">
        <v>67</v>
      </c>
      <c s="37">
        <v>1</v>
      </c>
      <c s="36">
        <v>0.0014</v>
      </c>
      <c s="36">
        <f>ROUND(G153*H153,6)</f>
      </c>
      <c r="L153" s="38">
        <v>0</v>
      </c>
      <c s="32">
        <f>ROUND(ROUND(L153,2)*ROUND(G153,3),2)</f>
      </c>
      <c s="36" t="s">
        <v>6619</v>
      </c>
      <c>
        <f>(M153*21)/100</f>
      </c>
      <c t="s">
        <v>28</v>
      </c>
    </row>
    <row r="154" spans="1:5" ht="12.75">
      <c r="A154" s="35" t="s">
        <v>56</v>
      </c>
      <c r="E154" s="39" t="s">
        <v>52</v>
      </c>
    </row>
    <row r="155" spans="1:5" ht="12.75">
      <c r="A155" s="35" t="s">
        <v>57</v>
      </c>
      <c r="E155" s="40" t="s">
        <v>8598</v>
      </c>
    </row>
    <row r="156" spans="1:5" ht="12.75">
      <c r="A156" t="s">
        <v>58</v>
      </c>
      <c r="E156" s="39" t="s">
        <v>52</v>
      </c>
    </row>
    <row r="157" spans="1:16" ht="12.75">
      <c r="A157" t="s">
        <v>49</v>
      </c>
      <c s="34" t="s">
        <v>170</v>
      </c>
      <c s="34" t="s">
        <v>8599</v>
      </c>
      <c s="35" t="s">
        <v>52</v>
      </c>
      <c s="6" t="s">
        <v>8600</v>
      </c>
      <c s="36" t="s">
        <v>67</v>
      </c>
      <c s="37">
        <v>1</v>
      </c>
      <c s="36">
        <v>0.002</v>
      </c>
      <c s="36">
        <f>ROUND(G157*H157,6)</f>
      </c>
      <c r="L157" s="38">
        <v>0</v>
      </c>
      <c s="32">
        <f>ROUND(ROUND(L157,2)*ROUND(G157,3),2)</f>
      </c>
      <c s="36" t="s">
        <v>6619</v>
      </c>
      <c>
        <f>(M157*21)/100</f>
      </c>
      <c t="s">
        <v>28</v>
      </c>
    </row>
    <row r="158" spans="1:5" ht="12.75">
      <c r="A158" s="35" t="s">
        <v>56</v>
      </c>
      <c r="E158" s="39" t="s">
        <v>52</v>
      </c>
    </row>
    <row r="159" spans="1:5" ht="12.75">
      <c r="A159" s="35" t="s">
        <v>57</v>
      </c>
      <c r="E159" s="40" t="s">
        <v>8601</v>
      </c>
    </row>
    <row r="160" spans="1:5" ht="12.75">
      <c r="A160" t="s">
        <v>58</v>
      </c>
      <c r="E160" s="39" t="s">
        <v>52</v>
      </c>
    </row>
    <row r="161" spans="1:16" ht="12.75">
      <c r="A161" t="s">
        <v>49</v>
      </c>
      <c s="34" t="s">
        <v>175</v>
      </c>
      <c s="34" t="s">
        <v>8538</v>
      </c>
      <c s="35" t="s">
        <v>52</v>
      </c>
      <c s="6" t="s">
        <v>8539</v>
      </c>
      <c s="36" t="s">
        <v>67</v>
      </c>
      <c s="37">
        <v>1</v>
      </c>
      <c s="36">
        <v>0.0046</v>
      </c>
      <c s="36">
        <f>ROUND(G161*H161,6)</f>
      </c>
      <c r="L161" s="38">
        <v>0</v>
      </c>
      <c s="32">
        <f>ROUND(ROUND(L161,2)*ROUND(G161,3),2)</f>
      </c>
      <c s="36" t="s">
        <v>6619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8602</v>
      </c>
      <c s="35" t="s">
        <v>52</v>
      </c>
      <c s="6" t="s">
        <v>8603</v>
      </c>
      <c s="36" t="s">
        <v>67</v>
      </c>
      <c s="37">
        <v>2</v>
      </c>
      <c s="36">
        <v>0.0021</v>
      </c>
      <c s="36">
        <f>ROUND(G165*H165,6)</f>
      </c>
      <c r="L165" s="38">
        <v>0</v>
      </c>
      <c s="32">
        <f>ROUND(ROUND(L165,2)*ROUND(G165,3),2)</f>
      </c>
      <c s="36" t="s">
        <v>6619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8604</v>
      </c>
      <c s="35" t="s">
        <v>52</v>
      </c>
      <c s="6" t="s">
        <v>8605</v>
      </c>
      <c s="36" t="s">
        <v>67</v>
      </c>
      <c s="37">
        <v>1</v>
      </c>
      <c s="36">
        <v>0.0012</v>
      </c>
      <c s="36">
        <f>ROUND(G169*H169,6)</f>
      </c>
      <c r="L169" s="38">
        <v>0</v>
      </c>
      <c s="32">
        <f>ROUND(ROUND(L169,2)*ROUND(G169,3),2)</f>
      </c>
      <c s="36" t="s">
        <v>6619</v>
      </c>
      <c>
        <f>(M169*21)/100</f>
      </c>
      <c t="s">
        <v>28</v>
      </c>
    </row>
    <row r="170" spans="1:5" ht="12.75">
      <c r="A170" s="35" t="s">
        <v>56</v>
      </c>
      <c r="E170" s="39" t="s">
        <v>52</v>
      </c>
    </row>
    <row r="171" spans="1:5" ht="12.75">
      <c r="A171" s="35" t="s">
        <v>57</v>
      </c>
      <c r="E171" s="40" t="s">
        <v>8606</v>
      </c>
    </row>
    <row r="172" spans="1:5" ht="12.75">
      <c r="A172" t="s">
        <v>58</v>
      </c>
      <c r="E172" s="39" t="s">
        <v>52</v>
      </c>
    </row>
    <row r="173" spans="1:16" ht="12.75">
      <c r="A173" t="s">
        <v>49</v>
      </c>
      <c s="34" t="s">
        <v>185</v>
      </c>
      <c s="34" t="s">
        <v>8607</v>
      </c>
      <c s="35" t="s">
        <v>52</v>
      </c>
      <c s="6" t="s">
        <v>8608</v>
      </c>
      <c s="36" t="s">
        <v>67</v>
      </c>
      <c s="37">
        <v>1</v>
      </c>
      <c s="36">
        <v>0</v>
      </c>
      <c s="36">
        <f>ROUND(G173*H173,6)</f>
      </c>
      <c r="L173" s="38">
        <v>0</v>
      </c>
      <c s="32">
        <f>ROUND(ROUND(L173,2)*ROUND(G173,3),2)</f>
      </c>
      <c s="36" t="s">
        <v>6619</v>
      </c>
      <c>
        <f>(M173*21)/100</f>
      </c>
      <c t="s">
        <v>28</v>
      </c>
    </row>
    <row r="174" spans="1:5" ht="12.75">
      <c r="A174" s="35" t="s">
        <v>56</v>
      </c>
      <c r="E174" s="39" t="s">
        <v>52</v>
      </c>
    </row>
    <row r="175" spans="1:5" ht="12.75">
      <c r="A175" s="35" t="s">
        <v>57</v>
      </c>
      <c r="E175" s="40" t="s">
        <v>8609</v>
      </c>
    </row>
    <row r="176" spans="1:5" ht="12.75">
      <c r="A176" t="s">
        <v>58</v>
      </c>
      <c r="E176" s="39" t="s">
        <v>52</v>
      </c>
    </row>
    <row r="177" spans="1:16" ht="12.75">
      <c r="A177" t="s">
        <v>49</v>
      </c>
      <c s="34" t="s">
        <v>925</v>
      </c>
      <c s="34" t="s">
        <v>8610</v>
      </c>
      <c s="35" t="s">
        <v>52</v>
      </c>
      <c s="6" t="s">
        <v>8611</v>
      </c>
      <c s="36" t="s">
        <v>67</v>
      </c>
      <c s="37">
        <v>2</v>
      </c>
      <c s="36">
        <v>0</v>
      </c>
      <c s="36">
        <f>ROUND(G177*H177,6)</f>
      </c>
      <c r="L177" s="38">
        <v>0</v>
      </c>
      <c s="32">
        <f>ROUND(ROUND(L177,2)*ROUND(G177,3),2)</f>
      </c>
      <c s="36" t="s">
        <v>6619</v>
      </c>
      <c>
        <f>(M177*21)/100</f>
      </c>
      <c t="s">
        <v>28</v>
      </c>
    </row>
    <row r="178" spans="1:5" ht="12.75">
      <c r="A178" s="35" t="s">
        <v>56</v>
      </c>
      <c r="E178" s="39" t="s">
        <v>52</v>
      </c>
    </row>
    <row r="179" spans="1:5" ht="38.25">
      <c r="A179" s="35" t="s">
        <v>57</v>
      </c>
      <c r="E179" s="40" t="s">
        <v>8612</v>
      </c>
    </row>
    <row r="180" spans="1:5" ht="12.75">
      <c r="A180" t="s">
        <v>58</v>
      </c>
      <c r="E180" s="39" t="s">
        <v>52</v>
      </c>
    </row>
    <row r="181" spans="1:16" ht="12.75">
      <c r="A181" t="s">
        <v>49</v>
      </c>
      <c s="34" t="s">
        <v>926</v>
      </c>
      <c s="34" t="s">
        <v>8560</v>
      </c>
      <c s="35" t="s">
        <v>52</v>
      </c>
      <c s="6" t="s">
        <v>8561</v>
      </c>
      <c s="36" t="s">
        <v>67</v>
      </c>
      <c s="37">
        <v>1</v>
      </c>
      <c s="36">
        <v>0</v>
      </c>
      <c s="36">
        <f>ROUND(G181*H181,6)</f>
      </c>
      <c r="L181" s="38">
        <v>0</v>
      </c>
      <c s="32">
        <f>ROUND(ROUND(L181,2)*ROUND(G181,3),2)</f>
      </c>
      <c s="36" t="s">
        <v>6619</v>
      </c>
      <c>
        <f>(M181*21)/100</f>
      </c>
      <c t="s">
        <v>28</v>
      </c>
    </row>
    <row r="182" spans="1:5" ht="12.75">
      <c r="A182" s="35" t="s">
        <v>56</v>
      </c>
      <c r="E182" s="39" t="s">
        <v>52</v>
      </c>
    </row>
    <row r="183" spans="1:5" ht="12.75">
      <c r="A183" s="35" t="s">
        <v>57</v>
      </c>
      <c r="E183" s="40" t="s">
        <v>8613</v>
      </c>
    </row>
    <row r="184" spans="1:5" ht="12.75">
      <c r="A184" t="s">
        <v>58</v>
      </c>
      <c r="E184" s="39" t="s">
        <v>52</v>
      </c>
    </row>
    <row r="185" spans="1:16" ht="25.5">
      <c r="A185" t="s">
        <v>49</v>
      </c>
      <c s="34" t="s">
        <v>831</v>
      </c>
      <c s="34" t="s">
        <v>8566</v>
      </c>
      <c s="35" t="s">
        <v>52</v>
      </c>
      <c s="6" t="s">
        <v>8567</v>
      </c>
      <c s="36" t="s">
        <v>67</v>
      </c>
      <c s="37">
        <v>1</v>
      </c>
      <c s="36">
        <v>0</v>
      </c>
      <c s="36">
        <f>ROUND(G185*H185,6)</f>
      </c>
      <c r="L185" s="38">
        <v>0</v>
      </c>
      <c s="32">
        <f>ROUND(ROUND(L185,2)*ROUND(G185,3),2)</f>
      </c>
      <c s="36" t="s">
        <v>6619</v>
      </c>
      <c>
        <f>(M185*21)/100</f>
      </c>
      <c t="s">
        <v>28</v>
      </c>
    </row>
    <row r="186" spans="1:5" ht="12.75">
      <c r="A186" s="35" t="s">
        <v>56</v>
      </c>
      <c r="E186" s="39" t="s">
        <v>52</v>
      </c>
    </row>
    <row r="187" spans="1:5" ht="12.75">
      <c r="A187" s="35" t="s">
        <v>57</v>
      </c>
      <c r="E187" s="40" t="s">
        <v>8595</v>
      </c>
    </row>
    <row r="188" spans="1:5" ht="12.75">
      <c r="A188" t="s">
        <v>58</v>
      </c>
      <c r="E188" s="39" t="s">
        <v>52</v>
      </c>
    </row>
    <row r="189" spans="1:16" ht="25.5">
      <c r="A189" t="s">
        <v>49</v>
      </c>
      <c s="34" t="s">
        <v>188</v>
      </c>
      <c s="34" t="s">
        <v>8569</v>
      </c>
      <c s="35" t="s">
        <v>52</v>
      </c>
      <c s="6" t="s">
        <v>8570</v>
      </c>
      <c s="36" t="s">
        <v>105</v>
      </c>
      <c s="37">
        <v>7</v>
      </c>
      <c s="36">
        <v>0.01336</v>
      </c>
      <c s="36">
        <f>ROUND(G189*H189,6)</f>
      </c>
      <c r="L189" s="38">
        <v>0</v>
      </c>
      <c s="32">
        <f>ROUND(ROUND(L189,2)*ROUND(G189,3),2)</f>
      </c>
      <c s="36" t="s">
        <v>6619</v>
      </c>
      <c>
        <f>(M189*21)/100</f>
      </c>
      <c t="s">
        <v>28</v>
      </c>
    </row>
    <row r="190" spans="1:5" ht="12.75">
      <c r="A190" s="35" t="s">
        <v>56</v>
      </c>
      <c r="E190" s="39" t="s">
        <v>52</v>
      </c>
    </row>
    <row r="191" spans="1:5" ht="38.25">
      <c r="A191" s="35" t="s">
        <v>57</v>
      </c>
      <c r="E191" s="40" t="s">
        <v>8614</v>
      </c>
    </row>
    <row r="192" spans="1:5" ht="12.75">
      <c r="A192" t="s">
        <v>58</v>
      </c>
      <c r="E192" s="39" t="s">
        <v>52</v>
      </c>
    </row>
    <row r="193" spans="1:16" ht="25.5">
      <c r="A193" t="s">
        <v>49</v>
      </c>
      <c s="34" t="s">
        <v>192</v>
      </c>
      <c s="34" t="s">
        <v>8575</v>
      </c>
      <c s="35" t="s">
        <v>52</v>
      </c>
      <c s="6" t="s">
        <v>8576</v>
      </c>
      <c s="36" t="s">
        <v>105</v>
      </c>
      <c s="37">
        <v>5</v>
      </c>
      <c s="36">
        <v>0.00522</v>
      </c>
      <c s="36">
        <f>ROUND(G193*H193,6)</f>
      </c>
      <c r="L193" s="38">
        <v>0</v>
      </c>
      <c s="32">
        <f>ROUND(ROUND(L193,2)*ROUND(G193,3),2)</f>
      </c>
      <c s="36" t="s">
        <v>6619</v>
      </c>
      <c>
        <f>(M193*21)/100</f>
      </c>
      <c t="s">
        <v>28</v>
      </c>
    </row>
    <row r="194" spans="1:5" ht="12.75">
      <c r="A194" s="35" t="s">
        <v>56</v>
      </c>
      <c r="E194" s="39" t="s">
        <v>52</v>
      </c>
    </row>
    <row r="195" spans="1:5" ht="12.75">
      <c r="A195" s="35" t="s">
        <v>57</v>
      </c>
      <c r="E195" s="40" t="s">
        <v>8615</v>
      </c>
    </row>
    <row r="196" spans="1:5" ht="12.75">
      <c r="A196" t="s">
        <v>58</v>
      </c>
      <c r="E196" s="39" t="s">
        <v>52</v>
      </c>
    </row>
    <row r="197" spans="1:16" ht="25.5">
      <c r="A197" t="s">
        <v>49</v>
      </c>
      <c s="34" t="s">
        <v>196</v>
      </c>
      <c s="34" t="s">
        <v>8616</v>
      </c>
      <c s="35" t="s">
        <v>52</v>
      </c>
      <c s="6" t="s">
        <v>8617</v>
      </c>
      <c s="36" t="s">
        <v>67</v>
      </c>
      <c s="37">
        <v>2</v>
      </c>
      <c s="36">
        <v>0</v>
      </c>
      <c s="36">
        <f>ROUND(G197*H197,6)</f>
      </c>
      <c r="L197" s="38">
        <v>0</v>
      </c>
      <c s="32">
        <f>ROUND(ROUND(L197,2)*ROUND(G197,3),2)</f>
      </c>
      <c s="36" t="s">
        <v>6619</v>
      </c>
      <c>
        <f>(M197*21)/100</f>
      </c>
      <c t="s">
        <v>28</v>
      </c>
    </row>
    <row r="198" spans="1:5" ht="12.75">
      <c r="A198" s="35" t="s">
        <v>56</v>
      </c>
      <c r="E198" s="39" t="s">
        <v>52</v>
      </c>
    </row>
    <row r="199" spans="1:5" ht="12.75">
      <c r="A199" s="35" t="s">
        <v>57</v>
      </c>
      <c r="E199" s="40" t="s">
        <v>8618</v>
      </c>
    </row>
    <row r="200" spans="1:5" ht="12.75">
      <c r="A200" t="s">
        <v>58</v>
      </c>
      <c r="E200" s="39" t="s">
        <v>52</v>
      </c>
    </row>
    <row r="201" spans="1:16" ht="25.5">
      <c r="A201" t="s">
        <v>49</v>
      </c>
      <c s="34" t="s">
        <v>200</v>
      </c>
      <c s="34" t="s">
        <v>8578</v>
      </c>
      <c s="35" t="s">
        <v>52</v>
      </c>
      <c s="6" t="s">
        <v>8579</v>
      </c>
      <c s="36" t="s">
        <v>67</v>
      </c>
      <c s="37">
        <v>1</v>
      </c>
      <c s="36">
        <v>0</v>
      </c>
      <c s="36">
        <f>ROUND(G201*H201,6)</f>
      </c>
      <c r="L201" s="38">
        <v>0</v>
      </c>
      <c s="32">
        <f>ROUND(ROUND(L201,2)*ROUND(G201,3),2)</f>
      </c>
      <c s="36" t="s">
        <v>6619</v>
      </c>
      <c>
        <f>(M201*21)/100</f>
      </c>
      <c t="s">
        <v>28</v>
      </c>
    </row>
    <row r="202" spans="1:5" ht="12.75">
      <c r="A202" s="35" t="s">
        <v>56</v>
      </c>
      <c r="E202" s="39" t="s">
        <v>52</v>
      </c>
    </row>
    <row r="203" spans="1:5" ht="12.75">
      <c r="A203" s="35" t="s">
        <v>57</v>
      </c>
      <c r="E203" s="40" t="s">
        <v>8606</v>
      </c>
    </row>
    <row r="204" spans="1:5" ht="12.75">
      <c r="A204" t="s">
        <v>58</v>
      </c>
      <c r="E204" s="39" t="s">
        <v>52</v>
      </c>
    </row>
    <row r="205" spans="1:16" ht="12.75">
      <c r="A205" t="s">
        <v>49</v>
      </c>
      <c s="34" t="s">
        <v>204</v>
      </c>
      <c s="34" t="s">
        <v>8619</v>
      </c>
      <c s="35" t="s">
        <v>52</v>
      </c>
      <c s="6" t="s">
        <v>8620</v>
      </c>
      <c s="36" t="s">
        <v>54</v>
      </c>
      <c s="37">
        <v>5</v>
      </c>
      <c s="36">
        <v>0.01912</v>
      </c>
      <c s="36">
        <f>ROUND(G205*H205,6)</f>
      </c>
      <c r="L205" s="38">
        <v>0</v>
      </c>
      <c s="32">
        <f>ROUND(ROUND(L205,2)*ROUND(G205,3),2)</f>
      </c>
      <c s="36" t="s">
        <v>6619</v>
      </c>
      <c>
        <f>(M205*21)/100</f>
      </c>
      <c t="s">
        <v>28</v>
      </c>
    </row>
    <row r="206" spans="1:5" ht="12.75">
      <c r="A206" s="35" t="s">
        <v>56</v>
      </c>
      <c r="E206" s="39" t="s">
        <v>52</v>
      </c>
    </row>
    <row r="207" spans="1:5" ht="12.75">
      <c r="A207" s="35" t="s">
        <v>57</v>
      </c>
      <c r="E207" s="40" t="s">
        <v>8621</v>
      </c>
    </row>
    <row r="208" spans="1:5" ht="12.75">
      <c r="A208" t="s">
        <v>58</v>
      </c>
      <c r="E208" s="39" t="s">
        <v>52</v>
      </c>
    </row>
    <row r="209" spans="1:16" ht="12.75">
      <c r="A209" t="s">
        <v>49</v>
      </c>
      <c s="34" t="s">
        <v>207</v>
      </c>
      <c s="34" t="s">
        <v>8622</v>
      </c>
      <c s="35" t="s">
        <v>52</v>
      </c>
      <c s="6" t="s">
        <v>8623</v>
      </c>
      <c s="36" t="s">
        <v>67</v>
      </c>
      <c s="37">
        <v>2</v>
      </c>
      <c s="36">
        <v>0</v>
      </c>
      <c s="36">
        <f>ROUND(G209*H209,6)</f>
      </c>
      <c r="L209" s="38">
        <v>0</v>
      </c>
      <c s="32">
        <f>ROUND(ROUND(L209,2)*ROUND(G209,3),2)</f>
      </c>
      <c s="36" t="s">
        <v>6619</v>
      </c>
      <c>
        <f>(M209*21)/100</f>
      </c>
      <c t="s">
        <v>28</v>
      </c>
    </row>
    <row r="210" spans="1:5" ht="12.75">
      <c r="A210" s="35" t="s">
        <v>56</v>
      </c>
      <c r="E210" s="39" t="s">
        <v>52</v>
      </c>
    </row>
    <row r="211" spans="1:5" ht="12.75">
      <c r="A211" s="35" t="s">
        <v>57</v>
      </c>
      <c r="E211" s="40" t="s">
        <v>8618</v>
      </c>
    </row>
    <row r="212" spans="1:5" ht="12.75">
      <c r="A212" t="s">
        <v>58</v>
      </c>
      <c r="E212" s="39" t="s">
        <v>52</v>
      </c>
    </row>
    <row r="213" spans="1:13" ht="12.75">
      <c r="A213" t="s">
        <v>47</v>
      </c>
      <c r="C213" s="31" t="s">
        <v>8624</v>
      </c>
      <c r="E213" s="33" t="s">
        <v>8625</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8589</v>
      </c>
      <c s="35" t="s">
        <v>52</v>
      </c>
      <c s="6" t="s">
        <v>8590</v>
      </c>
      <c s="36" t="s">
        <v>67</v>
      </c>
      <c s="37">
        <v>2</v>
      </c>
      <c s="36">
        <v>0.0003</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8591</v>
      </c>
      <c s="35" t="s">
        <v>52</v>
      </c>
      <c s="6" t="s">
        <v>8592</v>
      </c>
      <c s="36" t="s">
        <v>67</v>
      </c>
      <c s="37">
        <v>1</v>
      </c>
      <c s="36">
        <v>0.0049</v>
      </c>
      <c s="36">
        <f>ROUND(G218*H218,6)</f>
      </c>
      <c r="L218" s="38">
        <v>0</v>
      </c>
      <c s="32">
        <f>ROUND(ROUND(L218,2)*ROUND(G218,3),2)</f>
      </c>
      <c s="36" t="s">
        <v>6619</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8626</v>
      </c>
      <c s="35" t="s">
        <v>52</v>
      </c>
      <c s="6" t="s">
        <v>8594</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8627</v>
      </c>
    </row>
    <row r="225" spans="1:5" ht="12.75">
      <c r="A225" t="s">
        <v>58</v>
      </c>
      <c r="E225" s="39" t="s">
        <v>52</v>
      </c>
    </row>
    <row r="226" spans="1:16" ht="12.75">
      <c r="A226" t="s">
        <v>49</v>
      </c>
      <c s="34" t="s">
        <v>222</v>
      </c>
      <c s="34" t="s">
        <v>8596</v>
      </c>
      <c s="35" t="s">
        <v>52</v>
      </c>
      <c s="6" t="s">
        <v>8597</v>
      </c>
      <c s="36" t="s">
        <v>67</v>
      </c>
      <c s="37">
        <v>1</v>
      </c>
      <c s="36">
        <v>0.0014</v>
      </c>
      <c s="36">
        <f>ROUND(G226*H226,6)</f>
      </c>
      <c r="L226" s="38">
        <v>0</v>
      </c>
      <c s="32">
        <f>ROUND(ROUND(L226,2)*ROUND(G226,3),2)</f>
      </c>
      <c s="36" t="s">
        <v>6619</v>
      </c>
      <c>
        <f>(M226*21)/100</f>
      </c>
      <c t="s">
        <v>28</v>
      </c>
    </row>
    <row r="227" spans="1:5" ht="12.75">
      <c r="A227" s="35" t="s">
        <v>56</v>
      </c>
      <c r="E227" s="39" t="s">
        <v>52</v>
      </c>
    </row>
    <row r="228" spans="1:5" ht="12.75">
      <c r="A228" s="35" t="s">
        <v>57</v>
      </c>
      <c r="E228" s="40" t="s">
        <v>8628</v>
      </c>
    </row>
    <row r="229" spans="1:5" ht="12.75">
      <c r="A229" t="s">
        <v>58</v>
      </c>
      <c r="E229" s="39" t="s">
        <v>52</v>
      </c>
    </row>
    <row r="230" spans="1:16" ht="12.75">
      <c r="A230" t="s">
        <v>49</v>
      </c>
      <c s="34" t="s">
        <v>226</v>
      </c>
      <c s="34" t="s">
        <v>8599</v>
      </c>
      <c s="35" t="s">
        <v>52</v>
      </c>
      <c s="6" t="s">
        <v>8600</v>
      </c>
      <c s="36" t="s">
        <v>67</v>
      </c>
      <c s="37">
        <v>1</v>
      </c>
      <c s="36">
        <v>0.002</v>
      </c>
      <c s="36">
        <f>ROUND(G230*H230,6)</f>
      </c>
      <c r="L230" s="38">
        <v>0</v>
      </c>
      <c s="32">
        <f>ROUND(ROUND(L230,2)*ROUND(G230,3),2)</f>
      </c>
      <c s="36" t="s">
        <v>6619</v>
      </c>
      <c>
        <f>(M230*21)/100</f>
      </c>
      <c t="s">
        <v>28</v>
      </c>
    </row>
    <row r="231" spans="1:5" ht="12.75">
      <c r="A231" s="35" t="s">
        <v>56</v>
      </c>
      <c r="E231" s="39" t="s">
        <v>52</v>
      </c>
    </row>
    <row r="232" spans="1:5" ht="12.75">
      <c r="A232" s="35" t="s">
        <v>57</v>
      </c>
      <c r="E232" s="40" t="s">
        <v>8629</v>
      </c>
    </row>
    <row r="233" spans="1:5" ht="12.75">
      <c r="A233" t="s">
        <v>58</v>
      </c>
      <c r="E233" s="39" t="s">
        <v>52</v>
      </c>
    </row>
    <row r="234" spans="1:16" ht="12.75">
      <c r="A234" t="s">
        <v>49</v>
      </c>
      <c s="34" t="s">
        <v>230</v>
      </c>
      <c s="34" t="s">
        <v>8538</v>
      </c>
      <c s="35" t="s">
        <v>52</v>
      </c>
      <c s="6" t="s">
        <v>8539</v>
      </c>
      <c s="36" t="s">
        <v>67</v>
      </c>
      <c s="37">
        <v>1</v>
      </c>
      <c s="36">
        <v>0.0046</v>
      </c>
      <c s="36">
        <f>ROUND(G234*H234,6)</f>
      </c>
      <c r="L234" s="38">
        <v>0</v>
      </c>
      <c s="32">
        <f>ROUND(ROUND(L234,2)*ROUND(G234,3),2)</f>
      </c>
      <c s="36" t="s">
        <v>6619</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8602</v>
      </c>
      <c s="35" t="s">
        <v>52</v>
      </c>
      <c s="6" t="s">
        <v>8603</v>
      </c>
      <c s="36" t="s">
        <v>67</v>
      </c>
      <c s="37">
        <v>2</v>
      </c>
      <c s="36">
        <v>0.0021</v>
      </c>
      <c s="36">
        <f>ROUND(G238*H238,6)</f>
      </c>
      <c r="L238" s="38">
        <v>0</v>
      </c>
      <c s="32">
        <f>ROUND(ROUND(L238,2)*ROUND(G238,3),2)</f>
      </c>
      <c s="36" t="s">
        <v>6619</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8604</v>
      </c>
      <c s="35" t="s">
        <v>52</v>
      </c>
      <c s="6" t="s">
        <v>8605</v>
      </c>
      <c s="36" t="s">
        <v>67</v>
      </c>
      <c s="37">
        <v>1</v>
      </c>
      <c s="36">
        <v>0.0012</v>
      </c>
      <c s="36">
        <f>ROUND(G242*H242,6)</f>
      </c>
      <c r="L242" s="38">
        <v>0</v>
      </c>
      <c s="32">
        <f>ROUND(ROUND(L242,2)*ROUND(G242,3),2)</f>
      </c>
      <c s="36" t="s">
        <v>6619</v>
      </c>
      <c>
        <f>(M242*21)/100</f>
      </c>
      <c t="s">
        <v>28</v>
      </c>
    </row>
    <row r="243" spans="1:5" ht="12.75">
      <c r="A243" s="35" t="s">
        <v>56</v>
      </c>
      <c r="E243" s="39" t="s">
        <v>52</v>
      </c>
    </row>
    <row r="244" spans="1:5" ht="12.75">
      <c r="A244" s="35" t="s">
        <v>57</v>
      </c>
      <c r="E244" s="40" t="s">
        <v>8630</v>
      </c>
    </row>
    <row r="245" spans="1:5" ht="12.75">
      <c r="A245" t="s">
        <v>58</v>
      </c>
      <c r="E245" s="39" t="s">
        <v>52</v>
      </c>
    </row>
    <row r="246" spans="1:16" ht="12.75">
      <c r="A246" t="s">
        <v>49</v>
      </c>
      <c s="34" t="s">
        <v>242</v>
      </c>
      <c s="34" t="s">
        <v>8607</v>
      </c>
      <c s="35" t="s">
        <v>52</v>
      </c>
      <c s="6" t="s">
        <v>8608</v>
      </c>
      <c s="36" t="s">
        <v>67</v>
      </c>
      <c s="37">
        <v>1</v>
      </c>
      <c s="36">
        <v>0</v>
      </c>
      <c s="36">
        <f>ROUND(G246*H246,6)</f>
      </c>
      <c r="L246" s="38">
        <v>0</v>
      </c>
      <c s="32">
        <f>ROUND(ROUND(L246,2)*ROUND(G246,3),2)</f>
      </c>
      <c s="36" t="s">
        <v>6619</v>
      </c>
      <c>
        <f>(M246*21)/100</f>
      </c>
      <c t="s">
        <v>28</v>
      </c>
    </row>
    <row r="247" spans="1:5" ht="12.75">
      <c r="A247" s="35" t="s">
        <v>56</v>
      </c>
      <c r="E247" s="39" t="s">
        <v>52</v>
      </c>
    </row>
    <row r="248" spans="1:5" ht="12.75">
      <c r="A248" s="35" t="s">
        <v>57</v>
      </c>
      <c r="E248" s="40" t="s">
        <v>8631</v>
      </c>
    </row>
    <row r="249" spans="1:5" ht="12.75">
      <c r="A249" t="s">
        <v>58</v>
      </c>
      <c r="E249" s="39" t="s">
        <v>52</v>
      </c>
    </row>
    <row r="250" spans="1:16" ht="12.75">
      <c r="A250" t="s">
        <v>49</v>
      </c>
      <c s="34" t="s">
        <v>246</v>
      </c>
      <c s="34" t="s">
        <v>8610</v>
      </c>
      <c s="35" t="s">
        <v>52</v>
      </c>
      <c s="6" t="s">
        <v>8611</v>
      </c>
      <c s="36" t="s">
        <v>67</v>
      </c>
      <c s="37">
        <v>2</v>
      </c>
      <c s="36">
        <v>0</v>
      </c>
      <c s="36">
        <f>ROUND(G250*H250,6)</f>
      </c>
      <c r="L250" s="38">
        <v>0</v>
      </c>
      <c s="32">
        <f>ROUND(ROUND(L250,2)*ROUND(G250,3),2)</f>
      </c>
      <c s="36" t="s">
        <v>6619</v>
      </c>
      <c>
        <f>(M250*21)/100</f>
      </c>
      <c t="s">
        <v>28</v>
      </c>
    </row>
    <row r="251" spans="1:5" ht="12.75">
      <c r="A251" s="35" t="s">
        <v>56</v>
      </c>
      <c r="E251" s="39" t="s">
        <v>52</v>
      </c>
    </row>
    <row r="252" spans="1:5" ht="38.25">
      <c r="A252" s="35" t="s">
        <v>57</v>
      </c>
      <c r="E252" s="40" t="s">
        <v>8632</v>
      </c>
    </row>
    <row r="253" spans="1:5" ht="12.75">
      <c r="A253" t="s">
        <v>58</v>
      </c>
      <c r="E253" s="39" t="s">
        <v>52</v>
      </c>
    </row>
    <row r="254" spans="1:16" ht="12.75">
      <c r="A254" t="s">
        <v>49</v>
      </c>
      <c s="34" t="s">
        <v>249</v>
      </c>
      <c s="34" t="s">
        <v>8560</v>
      </c>
      <c s="35" t="s">
        <v>52</v>
      </c>
      <c s="6" t="s">
        <v>8561</v>
      </c>
      <c s="36" t="s">
        <v>67</v>
      </c>
      <c s="37">
        <v>1</v>
      </c>
      <c s="36">
        <v>0</v>
      </c>
      <c s="36">
        <f>ROUND(G254*H254,6)</f>
      </c>
      <c r="L254" s="38">
        <v>0</v>
      </c>
      <c s="32">
        <f>ROUND(ROUND(L254,2)*ROUND(G254,3),2)</f>
      </c>
      <c s="36" t="s">
        <v>6619</v>
      </c>
      <c>
        <f>(M254*21)/100</f>
      </c>
      <c t="s">
        <v>28</v>
      </c>
    </row>
    <row r="255" spans="1:5" ht="12.75">
      <c r="A255" s="35" t="s">
        <v>56</v>
      </c>
      <c r="E255" s="39" t="s">
        <v>52</v>
      </c>
    </row>
    <row r="256" spans="1:5" ht="12.75">
      <c r="A256" s="35" t="s">
        <v>57</v>
      </c>
      <c r="E256" s="40" t="s">
        <v>8633</v>
      </c>
    </row>
    <row r="257" spans="1:5" ht="12.75">
      <c r="A257" t="s">
        <v>58</v>
      </c>
      <c r="E257" s="39" t="s">
        <v>52</v>
      </c>
    </row>
    <row r="258" spans="1:16" ht="25.5">
      <c r="A258" t="s">
        <v>49</v>
      </c>
      <c s="34" t="s">
        <v>253</v>
      </c>
      <c s="34" t="s">
        <v>8566</v>
      </c>
      <c s="35" t="s">
        <v>52</v>
      </c>
      <c s="6" t="s">
        <v>8567</v>
      </c>
      <c s="36" t="s">
        <v>67</v>
      </c>
      <c s="37">
        <v>1</v>
      </c>
      <c s="36">
        <v>0</v>
      </c>
      <c s="36">
        <f>ROUND(G258*H258,6)</f>
      </c>
      <c r="L258" s="38">
        <v>0</v>
      </c>
      <c s="32">
        <f>ROUND(ROUND(L258,2)*ROUND(G258,3),2)</f>
      </c>
      <c s="36" t="s">
        <v>6619</v>
      </c>
      <c>
        <f>(M258*21)/100</f>
      </c>
      <c t="s">
        <v>28</v>
      </c>
    </row>
    <row r="259" spans="1:5" ht="12.75">
      <c r="A259" s="35" t="s">
        <v>56</v>
      </c>
      <c r="E259" s="39" t="s">
        <v>52</v>
      </c>
    </row>
    <row r="260" spans="1:5" ht="12.75">
      <c r="A260" s="35" t="s">
        <v>57</v>
      </c>
      <c r="E260" s="40" t="s">
        <v>8634</v>
      </c>
    </row>
    <row r="261" spans="1:5" ht="12.75">
      <c r="A261" t="s">
        <v>58</v>
      </c>
      <c r="E261" s="39" t="s">
        <v>52</v>
      </c>
    </row>
    <row r="262" spans="1:16" ht="25.5">
      <c r="A262" t="s">
        <v>49</v>
      </c>
      <c s="34" t="s">
        <v>257</v>
      </c>
      <c s="34" t="s">
        <v>8569</v>
      </c>
      <c s="35" t="s">
        <v>52</v>
      </c>
      <c s="6" t="s">
        <v>8570</v>
      </c>
      <c s="36" t="s">
        <v>105</v>
      </c>
      <c s="37">
        <v>7</v>
      </c>
      <c s="36">
        <v>0.01336</v>
      </c>
      <c s="36">
        <f>ROUND(G262*H262,6)</f>
      </c>
      <c r="L262" s="38">
        <v>0</v>
      </c>
      <c s="32">
        <f>ROUND(ROUND(L262,2)*ROUND(G262,3),2)</f>
      </c>
      <c s="36" t="s">
        <v>6619</v>
      </c>
      <c>
        <f>(M262*21)/100</f>
      </c>
      <c t="s">
        <v>28</v>
      </c>
    </row>
    <row r="263" spans="1:5" ht="12.75">
      <c r="A263" s="35" t="s">
        <v>56</v>
      </c>
      <c r="E263" s="39" t="s">
        <v>52</v>
      </c>
    </row>
    <row r="264" spans="1:5" ht="38.25">
      <c r="A264" s="35" t="s">
        <v>57</v>
      </c>
      <c r="E264" s="40" t="s">
        <v>8614</v>
      </c>
    </row>
    <row r="265" spans="1:5" ht="12.75">
      <c r="A265" t="s">
        <v>58</v>
      </c>
      <c r="E265" s="39" t="s">
        <v>52</v>
      </c>
    </row>
    <row r="266" spans="1:16" ht="25.5">
      <c r="A266" t="s">
        <v>49</v>
      </c>
      <c s="34" t="s">
        <v>261</v>
      </c>
      <c s="34" t="s">
        <v>8569</v>
      </c>
      <c s="35" t="s">
        <v>644</v>
      </c>
      <c s="6" t="s">
        <v>8570</v>
      </c>
      <c s="36" t="s">
        <v>105</v>
      </c>
      <c s="37">
        <v>2</v>
      </c>
      <c s="36">
        <v>0.01336</v>
      </c>
      <c s="36">
        <f>ROUND(G266*H266,6)</f>
      </c>
      <c r="L266" s="38">
        <v>0</v>
      </c>
      <c s="32">
        <f>ROUND(ROUND(L266,2)*ROUND(G266,3),2)</f>
      </c>
      <c s="36" t="s">
        <v>6619</v>
      </c>
      <c>
        <f>(M266*21)/100</f>
      </c>
      <c t="s">
        <v>28</v>
      </c>
    </row>
    <row r="267" spans="1:5" ht="12.75">
      <c r="A267" s="35" t="s">
        <v>56</v>
      </c>
      <c r="E267" s="39" t="s">
        <v>52</v>
      </c>
    </row>
    <row r="268" spans="1:5" ht="12.75">
      <c r="A268" s="35" t="s">
        <v>57</v>
      </c>
      <c r="E268" s="40" t="s">
        <v>8635</v>
      </c>
    </row>
    <row r="269" spans="1:5" ht="12.75">
      <c r="A269" t="s">
        <v>58</v>
      </c>
      <c r="E269" s="39" t="s">
        <v>52</v>
      </c>
    </row>
    <row r="270" spans="1:16" ht="25.5">
      <c r="A270" t="s">
        <v>49</v>
      </c>
      <c s="34" t="s">
        <v>265</v>
      </c>
      <c s="34" t="s">
        <v>8575</v>
      </c>
      <c s="35" t="s">
        <v>52</v>
      </c>
      <c s="6" t="s">
        <v>8576</v>
      </c>
      <c s="36" t="s">
        <v>105</v>
      </c>
      <c s="37">
        <v>5</v>
      </c>
      <c s="36">
        <v>0.00522</v>
      </c>
      <c s="36">
        <f>ROUND(G270*H270,6)</f>
      </c>
      <c r="L270" s="38">
        <v>0</v>
      </c>
      <c s="32">
        <f>ROUND(ROUND(L270,2)*ROUND(G270,3),2)</f>
      </c>
      <c s="36" t="s">
        <v>6619</v>
      </c>
      <c>
        <f>(M270*21)/100</f>
      </c>
      <c t="s">
        <v>28</v>
      </c>
    </row>
    <row r="271" spans="1:5" ht="12.75">
      <c r="A271" s="35" t="s">
        <v>56</v>
      </c>
      <c r="E271" s="39" t="s">
        <v>52</v>
      </c>
    </row>
    <row r="272" spans="1:5" ht="12.75">
      <c r="A272" s="35" t="s">
        <v>57</v>
      </c>
      <c r="E272" s="40" t="s">
        <v>8636</v>
      </c>
    </row>
    <row r="273" spans="1:5" ht="12.75">
      <c r="A273" t="s">
        <v>58</v>
      </c>
      <c r="E273" s="39" t="s">
        <v>52</v>
      </c>
    </row>
    <row r="274" spans="1:16" ht="25.5">
      <c r="A274" t="s">
        <v>49</v>
      </c>
      <c s="34" t="s">
        <v>269</v>
      </c>
      <c s="34" t="s">
        <v>8575</v>
      </c>
      <c s="35" t="s">
        <v>644</v>
      </c>
      <c s="6" t="s">
        <v>8576</v>
      </c>
      <c s="36" t="s">
        <v>105</v>
      </c>
      <c s="37">
        <v>5</v>
      </c>
      <c s="36">
        <v>0.00522</v>
      </c>
      <c s="36">
        <f>ROUND(G274*H274,6)</f>
      </c>
      <c r="L274" s="38">
        <v>0</v>
      </c>
      <c s="32">
        <f>ROUND(ROUND(L274,2)*ROUND(G274,3),2)</f>
      </c>
      <c s="36" t="s">
        <v>6619</v>
      </c>
      <c>
        <f>(M274*21)/100</f>
      </c>
      <c t="s">
        <v>28</v>
      </c>
    </row>
    <row r="275" spans="1:5" ht="12.75">
      <c r="A275" s="35" t="s">
        <v>56</v>
      </c>
      <c r="E275" s="39" t="s">
        <v>52</v>
      </c>
    </row>
    <row r="276" spans="1:5" ht="12.75">
      <c r="A276" s="35" t="s">
        <v>57</v>
      </c>
      <c r="E276" s="40" t="s">
        <v>8615</v>
      </c>
    </row>
    <row r="277" spans="1:5" ht="12.75">
      <c r="A277" t="s">
        <v>58</v>
      </c>
      <c r="E277" s="39" t="s">
        <v>52</v>
      </c>
    </row>
    <row r="278" spans="1:16" ht="25.5">
      <c r="A278" t="s">
        <v>49</v>
      </c>
      <c s="34" t="s">
        <v>273</v>
      </c>
      <c s="34" t="s">
        <v>8616</v>
      </c>
      <c s="35" t="s">
        <v>52</v>
      </c>
      <c s="6" t="s">
        <v>8617</v>
      </c>
      <c s="36" t="s">
        <v>67</v>
      </c>
      <c s="37">
        <v>2</v>
      </c>
      <c s="36">
        <v>0</v>
      </c>
      <c s="36">
        <f>ROUND(G278*H278,6)</f>
      </c>
      <c r="L278" s="38">
        <v>0</v>
      </c>
      <c s="32">
        <f>ROUND(ROUND(L278,2)*ROUND(G278,3),2)</f>
      </c>
      <c s="36" t="s">
        <v>6619</v>
      </c>
      <c>
        <f>(M278*21)/100</f>
      </c>
      <c t="s">
        <v>28</v>
      </c>
    </row>
    <row r="279" spans="1:5" ht="12.75">
      <c r="A279" s="35" t="s">
        <v>56</v>
      </c>
      <c r="E279" s="39" t="s">
        <v>52</v>
      </c>
    </row>
    <row r="280" spans="1:5" ht="12.75">
      <c r="A280" s="35" t="s">
        <v>57</v>
      </c>
      <c r="E280" s="40" t="s">
        <v>8637</v>
      </c>
    </row>
    <row r="281" spans="1:5" ht="12.75">
      <c r="A281" t="s">
        <v>58</v>
      </c>
      <c r="E281" s="39" t="s">
        <v>52</v>
      </c>
    </row>
    <row r="282" spans="1:16" ht="25.5">
      <c r="A282" t="s">
        <v>49</v>
      </c>
      <c s="34" t="s">
        <v>277</v>
      </c>
      <c s="34" t="s">
        <v>8578</v>
      </c>
      <c s="35" t="s">
        <v>52</v>
      </c>
      <c s="6" t="s">
        <v>8579</v>
      </c>
      <c s="36" t="s">
        <v>67</v>
      </c>
      <c s="37">
        <v>1</v>
      </c>
      <c s="36">
        <v>0</v>
      </c>
      <c s="36">
        <f>ROUND(G282*H282,6)</f>
      </c>
      <c r="L282" s="38">
        <v>0</v>
      </c>
      <c s="32">
        <f>ROUND(ROUND(L282,2)*ROUND(G282,3),2)</f>
      </c>
      <c s="36" t="s">
        <v>6619</v>
      </c>
      <c>
        <f>(M282*21)/100</f>
      </c>
      <c t="s">
        <v>28</v>
      </c>
    </row>
    <row r="283" spans="1:5" ht="12.75">
      <c r="A283" s="35" t="s">
        <v>56</v>
      </c>
      <c r="E283" s="39" t="s">
        <v>52</v>
      </c>
    </row>
    <row r="284" spans="1:5" ht="12.75">
      <c r="A284" s="35" t="s">
        <v>57</v>
      </c>
      <c r="E284" s="40" t="s">
        <v>8630</v>
      </c>
    </row>
    <row r="285" spans="1:5" ht="12.75">
      <c r="A285" t="s">
        <v>58</v>
      </c>
      <c r="E285" s="39" t="s">
        <v>52</v>
      </c>
    </row>
    <row r="286" spans="1:16" ht="12.75">
      <c r="A286" t="s">
        <v>49</v>
      </c>
      <c s="34" t="s">
        <v>281</v>
      </c>
      <c s="34" t="s">
        <v>8622</v>
      </c>
      <c s="35" t="s">
        <v>52</v>
      </c>
      <c s="6" t="s">
        <v>8623</v>
      </c>
      <c s="36" t="s">
        <v>67</v>
      </c>
      <c s="37">
        <v>2</v>
      </c>
      <c s="36">
        <v>0</v>
      </c>
      <c s="36">
        <f>ROUND(G286*H286,6)</f>
      </c>
      <c r="L286" s="38">
        <v>0</v>
      </c>
      <c s="32">
        <f>ROUND(ROUND(L286,2)*ROUND(G286,3),2)</f>
      </c>
      <c s="36" t="s">
        <v>6619</v>
      </c>
      <c>
        <f>(M286*21)/100</f>
      </c>
      <c t="s">
        <v>28</v>
      </c>
    </row>
    <row r="287" spans="1:5" ht="12.75">
      <c r="A287" s="35" t="s">
        <v>56</v>
      </c>
      <c r="E287" s="39" t="s">
        <v>52</v>
      </c>
    </row>
    <row r="288" spans="1:5" ht="12.75">
      <c r="A288" s="35" t="s">
        <v>57</v>
      </c>
      <c r="E288" s="40" t="s">
        <v>8637</v>
      </c>
    </row>
    <row r="289" spans="1:5" ht="12.75">
      <c r="A289" t="s">
        <v>58</v>
      </c>
      <c r="E289" s="39" t="s">
        <v>52</v>
      </c>
    </row>
    <row r="290" spans="1:13" ht="12.75">
      <c r="A290" t="s">
        <v>47</v>
      </c>
      <c r="C290" s="31" t="s">
        <v>8638</v>
      </c>
      <c r="E290" s="33" t="s">
        <v>8639</v>
      </c>
      <c r="J290" s="32">
        <f>0</f>
      </c>
      <c s="32">
        <f>0</f>
      </c>
      <c s="32">
        <f>0+L291+L295+L299+L303+L307+L311+L315+L319+L323+L327+L331+L335+L339+L343+L347+L351+L355</f>
      </c>
      <c s="32">
        <f>0+M291+M295+M299+M303+M307+M311+M315+M319+M323+M327+M331+M335+M339+M343+M347+M351+M355</f>
      </c>
    </row>
    <row r="291" spans="1:16" ht="12.75">
      <c r="A291" t="s">
        <v>49</v>
      </c>
      <c s="34" t="s">
        <v>285</v>
      </c>
      <c s="34" t="s">
        <v>8589</v>
      </c>
      <c s="35" t="s">
        <v>52</v>
      </c>
      <c s="6" t="s">
        <v>8590</v>
      </c>
      <c s="36" t="s">
        <v>67</v>
      </c>
      <c s="37">
        <v>2</v>
      </c>
      <c s="36">
        <v>0.0003</v>
      </c>
      <c s="36">
        <f>ROUND(G291*H291,6)</f>
      </c>
      <c r="L291" s="38">
        <v>0</v>
      </c>
      <c s="32">
        <f>ROUND(ROUND(L291,2)*ROUND(G291,3),2)</f>
      </c>
      <c s="36" t="s">
        <v>6619</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8591</v>
      </c>
      <c s="35" t="s">
        <v>52</v>
      </c>
      <c s="6" t="s">
        <v>8592</v>
      </c>
      <c s="36" t="s">
        <v>67</v>
      </c>
      <c s="37">
        <v>1</v>
      </c>
      <c s="36">
        <v>0.0049</v>
      </c>
      <c s="36">
        <f>ROUND(G295*H295,6)</f>
      </c>
      <c r="L295" s="38">
        <v>0</v>
      </c>
      <c s="32">
        <f>ROUND(ROUND(L295,2)*ROUND(G295,3),2)</f>
      </c>
      <c s="36" t="s">
        <v>6619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8593</v>
      </c>
      <c s="35" t="s">
        <v>52</v>
      </c>
      <c s="6" t="s">
        <v>8594</v>
      </c>
      <c s="36" t="s">
        <v>67</v>
      </c>
      <c s="37">
        <v>1</v>
      </c>
      <c s="36">
        <v>0.0048</v>
      </c>
      <c s="36">
        <f>ROUND(G299*H299,6)</f>
      </c>
      <c r="L299" s="38">
        <v>0</v>
      </c>
      <c s="32">
        <f>ROUND(ROUND(L299,2)*ROUND(G299,3),2)</f>
      </c>
      <c s="36" t="s">
        <v>1063</v>
      </c>
      <c>
        <f>(M299*21)/100</f>
      </c>
      <c t="s">
        <v>28</v>
      </c>
    </row>
    <row r="300" spans="1:5" ht="12.75">
      <c r="A300" s="35" t="s">
        <v>56</v>
      </c>
      <c r="E300" s="39" t="s">
        <v>52</v>
      </c>
    </row>
    <row r="301" spans="1:5" ht="12.75">
      <c r="A301" s="35" t="s">
        <v>57</v>
      </c>
      <c r="E301" s="40" t="s">
        <v>8640</v>
      </c>
    </row>
    <row r="302" spans="1:5" ht="12.75">
      <c r="A302" t="s">
        <v>58</v>
      </c>
      <c r="E302" s="39" t="s">
        <v>52</v>
      </c>
    </row>
    <row r="303" spans="1:16" ht="12.75">
      <c r="A303" t="s">
        <v>49</v>
      </c>
      <c s="34" t="s">
        <v>298</v>
      </c>
      <c s="34" t="s">
        <v>8596</v>
      </c>
      <c s="35" t="s">
        <v>52</v>
      </c>
      <c s="6" t="s">
        <v>8597</v>
      </c>
      <c s="36" t="s">
        <v>67</v>
      </c>
      <c s="37">
        <v>1</v>
      </c>
      <c s="36">
        <v>0.0014</v>
      </c>
      <c s="36">
        <f>ROUND(G303*H303,6)</f>
      </c>
      <c r="L303" s="38">
        <v>0</v>
      </c>
      <c s="32">
        <f>ROUND(ROUND(L303,2)*ROUND(G303,3),2)</f>
      </c>
      <c s="36" t="s">
        <v>6619</v>
      </c>
      <c>
        <f>(M303*21)/100</f>
      </c>
      <c t="s">
        <v>28</v>
      </c>
    </row>
    <row r="304" spans="1:5" ht="12.75">
      <c r="A304" s="35" t="s">
        <v>56</v>
      </c>
      <c r="E304" s="39" t="s">
        <v>52</v>
      </c>
    </row>
    <row r="305" spans="1:5" ht="12.75">
      <c r="A305" s="35" t="s">
        <v>57</v>
      </c>
      <c r="E305" s="40" t="s">
        <v>8598</v>
      </c>
    </row>
    <row r="306" spans="1:5" ht="12.75">
      <c r="A306" t="s">
        <v>58</v>
      </c>
      <c r="E306" s="39" t="s">
        <v>52</v>
      </c>
    </row>
    <row r="307" spans="1:16" ht="12.75">
      <c r="A307" t="s">
        <v>49</v>
      </c>
      <c s="34" t="s">
        <v>302</v>
      </c>
      <c s="34" t="s">
        <v>8599</v>
      </c>
      <c s="35" t="s">
        <v>52</v>
      </c>
      <c s="6" t="s">
        <v>8600</v>
      </c>
      <c s="36" t="s">
        <v>67</v>
      </c>
      <c s="37">
        <v>1</v>
      </c>
      <c s="36">
        <v>0.002</v>
      </c>
      <c s="36">
        <f>ROUND(G307*H307,6)</f>
      </c>
      <c r="L307" s="38">
        <v>0</v>
      </c>
      <c s="32">
        <f>ROUND(ROUND(L307,2)*ROUND(G307,3),2)</f>
      </c>
      <c s="36" t="s">
        <v>6619</v>
      </c>
      <c>
        <f>(M307*21)/100</f>
      </c>
      <c t="s">
        <v>28</v>
      </c>
    </row>
    <row r="308" spans="1:5" ht="12.75">
      <c r="A308" s="35" t="s">
        <v>56</v>
      </c>
      <c r="E308" s="39" t="s">
        <v>52</v>
      </c>
    </row>
    <row r="309" spans="1:5" ht="12.75">
      <c r="A309" s="35" t="s">
        <v>57</v>
      </c>
      <c r="E309" s="40" t="s">
        <v>8601</v>
      </c>
    </row>
    <row r="310" spans="1:5" ht="12.75">
      <c r="A310" t="s">
        <v>58</v>
      </c>
      <c r="E310" s="39" t="s">
        <v>52</v>
      </c>
    </row>
    <row r="311" spans="1:16" ht="12.75">
      <c r="A311" t="s">
        <v>49</v>
      </c>
      <c s="34" t="s">
        <v>306</v>
      </c>
      <c s="34" t="s">
        <v>8538</v>
      </c>
      <c s="35" t="s">
        <v>52</v>
      </c>
      <c s="6" t="s">
        <v>8539</v>
      </c>
      <c s="36" t="s">
        <v>67</v>
      </c>
      <c s="37">
        <v>1</v>
      </c>
      <c s="36">
        <v>0.0046</v>
      </c>
      <c s="36">
        <f>ROUND(G311*H311,6)</f>
      </c>
      <c r="L311" s="38">
        <v>0</v>
      </c>
      <c s="32">
        <f>ROUND(ROUND(L311,2)*ROUND(G311,3),2)</f>
      </c>
      <c s="36" t="s">
        <v>6619</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8602</v>
      </c>
      <c s="35" t="s">
        <v>52</v>
      </c>
      <c s="6" t="s">
        <v>8603</v>
      </c>
      <c s="36" t="s">
        <v>67</v>
      </c>
      <c s="37">
        <v>2</v>
      </c>
      <c s="36">
        <v>0.0021</v>
      </c>
      <c s="36">
        <f>ROUND(G315*H315,6)</f>
      </c>
      <c r="L315" s="38">
        <v>0</v>
      </c>
      <c s="32">
        <f>ROUND(ROUND(L315,2)*ROUND(G315,3),2)</f>
      </c>
      <c s="36" t="s">
        <v>6619</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8604</v>
      </c>
      <c s="35" t="s">
        <v>52</v>
      </c>
      <c s="6" t="s">
        <v>8605</v>
      </c>
      <c s="36" t="s">
        <v>67</v>
      </c>
      <c s="37">
        <v>1</v>
      </c>
      <c s="36">
        <v>0.0012</v>
      </c>
      <c s="36">
        <f>ROUND(G319*H319,6)</f>
      </c>
      <c r="L319" s="38">
        <v>0</v>
      </c>
      <c s="32">
        <f>ROUND(ROUND(L319,2)*ROUND(G319,3),2)</f>
      </c>
      <c s="36" t="s">
        <v>6619</v>
      </c>
      <c>
        <f>(M319*21)/100</f>
      </c>
      <c t="s">
        <v>28</v>
      </c>
    </row>
    <row r="320" spans="1:5" ht="12.75">
      <c r="A320" s="35" t="s">
        <v>56</v>
      </c>
      <c r="E320" s="39" t="s">
        <v>52</v>
      </c>
    </row>
    <row r="321" spans="1:5" ht="12.75">
      <c r="A321" s="35" t="s">
        <v>57</v>
      </c>
      <c r="E321" s="40" t="s">
        <v>8641</v>
      </c>
    </row>
    <row r="322" spans="1:5" ht="12.75">
      <c r="A322" t="s">
        <v>58</v>
      </c>
      <c r="E322" s="39" t="s">
        <v>52</v>
      </c>
    </row>
    <row r="323" spans="1:16" ht="12.75">
      <c r="A323" t="s">
        <v>49</v>
      </c>
      <c s="34" t="s">
        <v>318</v>
      </c>
      <c s="34" t="s">
        <v>8607</v>
      </c>
      <c s="35" t="s">
        <v>52</v>
      </c>
      <c s="6" t="s">
        <v>8608</v>
      </c>
      <c s="36" t="s">
        <v>67</v>
      </c>
      <c s="37">
        <v>1</v>
      </c>
      <c s="36">
        <v>0</v>
      </c>
      <c s="36">
        <f>ROUND(G323*H323,6)</f>
      </c>
      <c r="L323" s="38">
        <v>0</v>
      </c>
      <c s="32">
        <f>ROUND(ROUND(L323,2)*ROUND(G323,3),2)</f>
      </c>
      <c s="36" t="s">
        <v>6619</v>
      </c>
      <c>
        <f>(M323*21)/100</f>
      </c>
      <c t="s">
        <v>28</v>
      </c>
    </row>
    <row r="324" spans="1:5" ht="12.75">
      <c r="A324" s="35" t="s">
        <v>56</v>
      </c>
      <c r="E324" s="39" t="s">
        <v>52</v>
      </c>
    </row>
    <row r="325" spans="1:5" ht="12.75">
      <c r="A325" s="35" t="s">
        <v>57</v>
      </c>
      <c r="E325" s="40" t="s">
        <v>8642</v>
      </c>
    </row>
    <row r="326" spans="1:5" ht="12.75">
      <c r="A326" t="s">
        <v>58</v>
      </c>
      <c r="E326" s="39" t="s">
        <v>52</v>
      </c>
    </row>
    <row r="327" spans="1:16" ht="12.75">
      <c r="A327" t="s">
        <v>49</v>
      </c>
      <c s="34" t="s">
        <v>322</v>
      </c>
      <c s="34" t="s">
        <v>8610</v>
      </c>
      <c s="35" t="s">
        <v>52</v>
      </c>
      <c s="6" t="s">
        <v>8611</v>
      </c>
      <c s="36" t="s">
        <v>67</v>
      </c>
      <c s="37">
        <v>2</v>
      </c>
      <c s="36">
        <v>0</v>
      </c>
      <c s="36">
        <f>ROUND(G327*H327,6)</f>
      </c>
      <c r="L327" s="38">
        <v>0</v>
      </c>
      <c s="32">
        <f>ROUND(ROUND(L327,2)*ROUND(G327,3),2)</f>
      </c>
      <c s="36" t="s">
        <v>6619</v>
      </c>
      <c>
        <f>(M327*21)/100</f>
      </c>
      <c t="s">
        <v>28</v>
      </c>
    </row>
    <row r="328" spans="1:5" ht="12.75">
      <c r="A328" s="35" t="s">
        <v>56</v>
      </c>
      <c r="E328" s="39" t="s">
        <v>52</v>
      </c>
    </row>
    <row r="329" spans="1:5" ht="38.25">
      <c r="A329" s="35" t="s">
        <v>57</v>
      </c>
      <c r="E329" s="40" t="s">
        <v>8643</v>
      </c>
    </row>
    <row r="330" spans="1:5" ht="12.75">
      <c r="A330" t="s">
        <v>58</v>
      </c>
      <c r="E330" s="39" t="s">
        <v>52</v>
      </c>
    </row>
    <row r="331" spans="1:16" ht="12.75">
      <c r="A331" t="s">
        <v>49</v>
      </c>
      <c s="34" t="s">
        <v>327</v>
      </c>
      <c s="34" t="s">
        <v>8560</v>
      </c>
      <c s="35" t="s">
        <v>52</v>
      </c>
      <c s="6" t="s">
        <v>8561</v>
      </c>
      <c s="36" t="s">
        <v>67</v>
      </c>
      <c s="37">
        <v>1</v>
      </c>
      <c s="36">
        <v>0</v>
      </c>
      <c s="36">
        <f>ROUND(G331*H331,6)</f>
      </c>
      <c r="L331" s="38">
        <v>0</v>
      </c>
      <c s="32">
        <f>ROUND(ROUND(L331,2)*ROUND(G331,3),2)</f>
      </c>
      <c s="36" t="s">
        <v>6619</v>
      </c>
      <c>
        <f>(M331*21)/100</f>
      </c>
      <c t="s">
        <v>28</v>
      </c>
    </row>
    <row r="332" spans="1:5" ht="12.75">
      <c r="A332" s="35" t="s">
        <v>56</v>
      </c>
      <c r="E332" s="39" t="s">
        <v>52</v>
      </c>
    </row>
    <row r="333" spans="1:5" ht="12.75">
      <c r="A333" s="35" t="s">
        <v>57</v>
      </c>
      <c r="E333" s="40" t="s">
        <v>8644</v>
      </c>
    </row>
    <row r="334" spans="1:5" ht="12.75">
      <c r="A334" t="s">
        <v>58</v>
      </c>
      <c r="E334" s="39" t="s">
        <v>52</v>
      </c>
    </row>
    <row r="335" spans="1:16" ht="25.5">
      <c r="A335" t="s">
        <v>49</v>
      </c>
      <c s="34" t="s">
        <v>331</v>
      </c>
      <c s="34" t="s">
        <v>8566</v>
      </c>
      <c s="35" t="s">
        <v>52</v>
      </c>
      <c s="6" t="s">
        <v>8567</v>
      </c>
      <c s="36" t="s">
        <v>67</v>
      </c>
      <c s="37">
        <v>1</v>
      </c>
      <c s="36">
        <v>0</v>
      </c>
      <c s="36">
        <f>ROUND(G335*H335,6)</f>
      </c>
      <c r="L335" s="38">
        <v>0</v>
      </c>
      <c s="32">
        <f>ROUND(ROUND(L335,2)*ROUND(G335,3),2)</f>
      </c>
      <c s="36" t="s">
        <v>6619</v>
      </c>
      <c>
        <f>(M335*21)/100</f>
      </c>
      <c t="s">
        <v>28</v>
      </c>
    </row>
    <row r="336" spans="1:5" ht="12.75">
      <c r="A336" s="35" t="s">
        <v>56</v>
      </c>
      <c r="E336" s="39" t="s">
        <v>52</v>
      </c>
    </row>
    <row r="337" spans="1:5" ht="12.75">
      <c r="A337" s="35" t="s">
        <v>57</v>
      </c>
      <c r="E337" s="40" t="s">
        <v>8645</v>
      </c>
    </row>
    <row r="338" spans="1:5" ht="12.75">
      <c r="A338" t="s">
        <v>58</v>
      </c>
      <c r="E338" s="39" t="s">
        <v>52</v>
      </c>
    </row>
    <row r="339" spans="1:16" ht="25.5">
      <c r="A339" t="s">
        <v>49</v>
      </c>
      <c s="34" t="s">
        <v>335</v>
      </c>
      <c s="34" t="s">
        <v>8569</v>
      </c>
      <c s="35" t="s">
        <v>52</v>
      </c>
      <c s="6" t="s">
        <v>8570</v>
      </c>
      <c s="36" t="s">
        <v>105</v>
      </c>
      <c s="37">
        <v>2</v>
      </c>
      <c s="36">
        <v>0.01336</v>
      </c>
      <c s="36">
        <f>ROUND(G339*H339,6)</f>
      </c>
      <c r="L339" s="38">
        <v>0</v>
      </c>
      <c s="32">
        <f>ROUND(ROUND(L339,2)*ROUND(G339,3),2)</f>
      </c>
      <c s="36" t="s">
        <v>6619</v>
      </c>
      <c>
        <f>(M339*21)/100</f>
      </c>
      <c t="s">
        <v>28</v>
      </c>
    </row>
    <row r="340" spans="1:5" ht="12.75">
      <c r="A340" s="35" t="s">
        <v>56</v>
      </c>
      <c r="E340" s="39" t="s">
        <v>52</v>
      </c>
    </row>
    <row r="341" spans="1:5" ht="12.75">
      <c r="A341" s="35" t="s">
        <v>57</v>
      </c>
      <c r="E341" s="40" t="s">
        <v>8646</v>
      </c>
    </row>
    <row r="342" spans="1:5" ht="12.75">
      <c r="A342" t="s">
        <v>58</v>
      </c>
      <c r="E342" s="39" t="s">
        <v>52</v>
      </c>
    </row>
    <row r="343" spans="1:16" ht="25.5">
      <c r="A343" t="s">
        <v>49</v>
      </c>
      <c s="34" t="s">
        <v>339</v>
      </c>
      <c s="34" t="s">
        <v>8575</v>
      </c>
      <c s="35" t="s">
        <v>52</v>
      </c>
      <c s="6" t="s">
        <v>8576</v>
      </c>
      <c s="36" t="s">
        <v>105</v>
      </c>
      <c s="37">
        <v>18</v>
      </c>
      <c s="36">
        <v>0.00522</v>
      </c>
      <c s="36">
        <f>ROUND(G343*H343,6)</f>
      </c>
      <c r="L343" s="38">
        <v>0</v>
      </c>
      <c s="32">
        <f>ROUND(ROUND(L343,2)*ROUND(G343,3),2)</f>
      </c>
      <c s="36" t="s">
        <v>6619</v>
      </c>
      <c>
        <f>(M343*21)/100</f>
      </c>
      <c t="s">
        <v>28</v>
      </c>
    </row>
    <row r="344" spans="1:5" ht="12.75">
      <c r="A344" s="35" t="s">
        <v>56</v>
      </c>
      <c r="E344" s="39" t="s">
        <v>52</v>
      </c>
    </row>
    <row r="345" spans="1:5" ht="12.75">
      <c r="A345" s="35" t="s">
        <v>57</v>
      </c>
      <c r="E345" s="40" t="s">
        <v>8647</v>
      </c>
    </row>
    <row r="346" spans="1:5" ht="12.75">
      <c r="A346" t="s">
        <v>58</v>
      </c>
      <c r="E346" s="39" t="s">
        <v>52</v>
      </c>
    </row>
    <row r="347" spans="1:16" ht="25.5">
      <c r="A347" t="s">
        <v>49</v>
      </c>
      <c s="34" t="s">
        <v>343</v>
      </c>
      <c s="34" t="s">
        <v>8616</v>
      </c>
      <c s="35" t="s">
        <v>52</v>
      </c>
      <c s="6" t="s">
        <v>8617</v>
      </c>
      <c s="36" t="s">
        <v>67</v>
      </c>
      <c s="37">
        <v>2</v>
      </c>
      <c s="36">
        <v>0</v>
      </c>
      <c s="36">
        <f>ROUND(G347*H347,6)</f>
      </c>
      <c r="L347" s="38">
        <v>0</v>
      </c>
      <c s="32">
        <f>ROUND(ROUND(L347,2)*ROUND(G347,3),2)</f>
      </c>
      <c s="36" t="s">
        <v>6619</v>
      </c>
      <c>
        <f>(M347*21)/100</f>
      </c>
      <c t="s">
        <v>28</v>
      </c>
    </row>
    <row r="348" spans="1:5" ht="12.75">
      <c r="A348" s="35" t="s">
        <v>56</v>
      </c>
      <c r="E348" s="39" t="s">
        <v>52</v>
      </c>
    </row>
    <row r="349" spans="1:5" ht="12.75">
      <c r="A349" s="35" t="s">
        <v>57</v>
      </c>
      <c r="E349" s="40" t="s">
        <v>8648</v>
      </c>
    </row>
    <row r="350" spans="1:5" ht="12.75">
      <c r="A350" t="s">
        <v>58</v>
      </c>
      <c r="E350" s="39" t="s">
        <v>52</v>
      </c>
    </row>
    <row r="351" spans="1:16" ht="25.5">
      <c r="A351" t="s">
        <v>49</v>
      </c>
      <c s="34" t="s">
        <v>347</v>
      </c>
      <c s="34" t="s">
        <v>8578</v>
      </c>
      <c s="35" t="s">
        <v>52</v>
      </c>
      <c s="6" t="s">
        <v>8579</v>
      </c>
      <c s="36" t="s">
        <v>67</v>
      </c>
      <c s="37">
        <v>1</v>
      </c>
      <c s="36">
        <v>0</v>
      </c>
      <c s="36">
        <f>ROUND(G351*H351,6)</f>
      </c>
      <c r="L351" s="38">
        <v>0</v>
      </c>
      <c s="32">
        <f>ROUND(ROUND(L351,2)*ROUND(G351,3),2)</f>
      </c>
      <c s="36" t="s">
        <v>6619</v>
      </c>
      <c>
        <f>(M351*21)/100</f>
      </c>
      <c t="s">
        <v>28</v>
      </c>
    </row>
    <row r="352" spans="1:5" ht="12.75">
      <c r="A352" s="35" t="s">
        <v>56</v>
      </c>
      <c r="E352" s="39" t="s">
        <v>52</v>
      </c>
    </row>
    <row r="353" spans="1:5" ht="12.75">
      <c r="A353" s="35" t="s">
        <v>57</v>
      </c>
      <c r="E353" s="40" t="s">
        <v>8641</v>
      </c>
    </row>
    <row r="354" spans="1:5" ht="12.75">
      <c r="A354" t="s">
        <v>58</v>
      </c>
      <c r="E354" s="39" t="s">
        <v>52</v>
      </c>
    </row>
    <row r="355" spans="1:16" ht="12.75">
      <c r="A355" t="s">
        <v>49</v>
      </c>
      <c s="34" t="s">
        <v>351</v>
      </c>
      <c s="34" t="s">
        <v>8622</v>
      </c>
      <c s="35" t="s">
        <v>52</v>
      </c>
      <c s="6" t="s">
        <v>8623</v>
      </c>
      <c s="36" t="s">
        <v>67</v>
      </c>
      <c s="37">
        <v>2</v>
      </c>
      <c s="36">
        <v>0</v>
      </c>
      <c s="36">
        <f>ROUND(G355*H355,6)</f>
      </c>
      <c r="L355" s="38">
        <v>0</v>
      </c>
      <c s="32">
        <f>ROUND(ROUND(L355,2)*ROUND(G355,3),2)</f>
      </c>
      <c s="36" t="s">
        <v>6619</v>
      </c>
      <c>
        <f>(M355*21)/100</f>
      </c>
      <c t="s">
        <v>28</v>
      </c>
    </row>
    <row r="356" spans="1:5" ht="12.75">
      <c r="A356" s="35" t="s">
        <v>56</v>
      </c>
      <c r="E356" s="39" t="s">
        <v>52</v>
      </c>
    </row>
    <row r="357" spans="1:5" ht="12.75">
      <c r="A357" s="35" t="s">
        <v>57</v>
      </c>
      <c r="E357" s="40" t="s">
        <v>8618</v>
      </c>
    </row>
    <row r="358" spans="1:5" ht="12.75">
      <c r="A358" t="s">
        <v>58</v>
      </c>
      <c r="E358" s="39" t="s">
        <v>52</v>
      </c>
    </row>
    <row r="359" spans="1:13" ht="12.75">
      <c r="A359" t="s">
        <v>47</v>
      </c>
      <c r="C359" s="31" t="s">
        <v>8649</v>
      </c>
      <c r="E359" s="33" t="s">
        <v>8650</v>
      </c>
      <c r="J359" s="32">
        <f>0</f>
      </c>
      <c s="32">
        <f>0</f>
      </c>
      <c s="32">
        <f>0+L360+L364+L368+L372+L376+L380+L384+L388+L392+L396+L400+L404+L408+L412</f>
      </c>
      <c s="32">
        <f>0+M360+M364+M368+M372+M376+M380+M384+M388+M392+M396+M400+M404+M408+M412</f>
      </c>
    </row>
    <row r="360" spans="1:16" ht="25.5">
      <c r="A360" t="s">
        <v>49</v>
      </c>
      <c s="34" t="s">
        <v>355</v>
      </c>
      <c s="34" t="s">
        <v>8651</v>
      </c>
      <c s="35" t="s">
        <v>52</v>
      </c>
      <c s="6" t="s">
        <v>8652</v>
      </c>
      <c s="36" t="s">
        <v>67</v>
      </c>
      <c s="37">
        <v>3</v>
      </c>
      <c s="36">
        <v>0.05</v>
      </c>
      <c s="36">
        <f>ROUND(G360*H360,6)</f>
      </c>
      <c r="L360" s="38">
        <v>0</v>
      </c>
      <c s="32">
        <f>ROUND(ROUND(L360,2)*ROUND(G360,3),2)</f>
      </c>
      <c s="36" t="s">
        <v>6619</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8653</v>
      </c>
      <c s="35" t="s">
        <v>52</v>
      </c>
      <c s="6" t="s">
        <v>8654</v>
      </c>
      <c s="36" t="s">
        <v>67</v>
      </c>
      <c s="37">
        <v>3</v>
      </c>
      <c s="36">
        <v>0.038</v>
      </c>
      <c s="36">
        <f>ROUND(G364*H364,6)</f>
      </c>
      <c r="L364" s="38">
        <v>0</v>
      </c>
      <c s="32">
        <f>ROUND(ROUND(L364,2)*ROUND(G364,3),2)</f>
      </c>
      <c s="36" t="s">
        <v>6619</v>
      </c>
      <c>
        <f>(M364*21)/100</f>
      </c>
      <c t="s">
        <v>28</v>
      </c>
    </row>
    <row r="365" spans="1:5" ht="12.75">
      <c r="A365" s="35" t="s">
        <v>56</v>
      </c>
      <c r="E365" s="39" t="s">
        <v>52</v>
      </c>
    </row>
    <row r="366" spans="1:5" ht="12.75">
      <c r="A366" s="35" t="s">
        <v>57</v>
      </c>
      <c r="E366" s="40" t="s">
        <v>8655</v>
      </c>
    </row>
    <row r="367" spans="1:5" ht="12.75">
      <c r="A367" t="s">
        <v>58</v>
      </c>
      <c r="E367" s="39" t="s">
        <v>52</v>
      </c>
    </row>
    <row r="368" spans="1:16" ht="25.5">
      <c r="A368" t="s">
        <v>49</v>
      </c>
      <c s="34" t="s">
        <v>363</v>
      </c>
      <c s="34" t="s">
        <v>8656</v>
      </c>
      <c s="35" t="s">
        <v>52</v>
      </c>
      <c s="6" t="s">
        <v>8657</v>
      </c>
      <c s="36" t="s">
        <v>67</v>
      </c>
      <c s="37">
        <v>6</v>
      </c>
      <c s="36">
        <v>0.0019</v>
      </c>
      <c s="36">
        <f>ROUND(G368*H368,6)</f>
      </c>
      <c r="L368" s="38">
        <v>0</v>
      </c>
      <c s="32">
        <f>ROUND(ROUND(L368,2)*ROUND(G368,3),2)</f>
      </c>
      <c s="36" t="s">
        <v>6619</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8658</v>
      </c>
      <c s="35" t="s">
        <v>52</v>
      </c>
      <c s="6" t="s">
        <v>8659</v>
      </c>
      <c s="36" t="s">
        <v>67</v>
      </c>
      <c s="37">
        <v>3</v>
      </c>
      <c s="36">
        <v>0.0012</v>
      </c>
      <c s="36">
        <f>ROUND(G372*H372,6)</f>
      </c>
      <c r="L372" s="38">
        <v>0</v>
      </c>
      <c s="32">
        <f>ROUND(ROUND(L372,2)*ROUND(G372,3),2)</f>
      </c>
      <c s="36" t="s">
        <v>6619</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8660</v>
      </c>
      <c s="35" t="s">
        <v>52</v>
      </c>
      <c s="6" t="s">
        <v>8661</v>
      </c>
      <c s="36" t="s">
        <v>67</v>
      </c>
      <c s="37">
        <v>4</v>
      </c>
      <c s="36">
        <v>0.0013</v>
      </c>
      <c s="36">
        <f>ROUND(G376*H376,6)</f>
      </c>
      <c r="L376" s="38">
        <v>0</v>
      </c>
      <c s="32">
        <f>ROUND(ROUND(L376,2)*ROUND(G376,3),2)</f>
      </c>
      <c s="36" t="s">
        <v>6619</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8662</v>
      </c>
      <c s="35" t="s">
        <v>52</v>
      </c>
      <c s="6" t="s">
        <v>8663</v>
      </c>
      <c s="36" t="s">
        <v>67</v>
      </c>
      <c s="37">
        <v>6</v>
      </c>
      <c s="36">
        <v>0.0029</v>
      </c>
      <c s="36">
        <f>ROUND(G380*H380,6)</f>
      </c>
      <c r="L380" s="38">
        <v>0</v>
      </c>
      <c s="32">
        <f>ROUND(ROUND(L380,2)*ROUND(G380,3),2)</f>
      </c>
      <c s="36" t="s">
        <v>6619</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8664</v>
      </c>
      <c s="35" t="s">
        <v>52</v>
      </c>
      <c s="6" t="s">
        <v>8665</v>
      </c>
      <c s="36" t="s">
        <v>105</v>
      </c>
      <c s="37">
        <v>30.9</v>
      </c>
      <c s="36">
        <v>0.0007</v>
      </c>
      <c s="36">
        <f>ROUND(G384*H384,6)</f>
      </c>
      <c r="L384" s="38">
        <v>0</v>
      </c>
      <c s="32">
        <f>ROUND(ROUND(L384,2)*ROUND(G384,3),2)</f>
      </c>
      <c s="36" t="s">
        <v>6619</v>
      </c>
      <c>
        <f>(M384*21)/100</f>
      </c>
      <c t="s">
        <v>28</v>
      </c>
    </row>
    <row r="385" spans="1:5" ht="12.75">
      <c r="A385" s="35" t="s">
        <v>56</v>
      </c>
      <c r="E385" s="39" t="s">
        <v>52</v>
      </c>
    </row>
    <row r="386" spans="1:5" ht="12.75">
      <c r="A386" s="35" t="s">
        <v>57</v>
      </c>
      <c r="E386" s="40" t="s">
        <v>8666</v>
      </c>
    </row>
    <row r="387" spans="1:5" ht="12.75">
      <c r="A387" t="s">
        <v>58</v>
      </c>
      <c r="E387" s="39" t="s">
        <v>52</v>
      </c>
    </row>
    <row r="388" spans="1:16" ht="12.75">
      <c r="A388" t="s">
        <v>49</v>
      </c>
      <c s="34" t="s">
        <v>383</v>
      </c>
      <c s="34" t="s">
        <v>8667</v>
      </c>
      <c s="35" t="s">
        <v>52</v>
      </c>
      <c s="6" t="s">
        <v>8668</v>
      </c>
      <c s="36" t="s">
        <v>67</v>
      </c>
      <c s="37">
        <v>4</v>
      </c>
      <c s="36">
        <v>0</v>
      </c>
      <c s="36">
        <f>ROUND(G388*H388,6)</f>
      </c>
      <c r="L388" s="38">
        <v>0</v>
      </c>
      <c s="32">
        <f>ROUND(ROUND(L388,2)*ROUND(G388,3),2)</f>
      </c>
      <c s="36" t="s">
        <v>6619</v>
      </c>
      <c>
        <f>(M388*21)/100</f>
      </c>
      <c t="s">
        <v>28</v>
      </c>
    </row>
    <row r="389" spans="1:5" ht="12.75">
      <c r="A389" s="35" t="s">
        <v>56</v>
      </c>
      <c r="E389" s="39" t="s">
        <v>52</v>
      </c>
    </row>
    <row r="390" spans="1:5" ht="12.75">
      <c r="A390" s="35" t="s">
        <v>57</v>
      </c>
      <c r="E390" s="40" t="s">
        <v>8669</v>
      </c>
    </row>
    <row r="391" spans="1:5" ht="12.75">
      <c r="A391" t="s">
        <v>58</v>
      </c>
      <c r="E391" s="39" t="s">
        <v>52</v>
      </c>
    </row>
    <row r="392" spans="1:16" ht="12.75">
      <c r="A392" t="s">
        <v>49</v>
      </c>
      <c s="34" t="s">
        <v>387</v>
      </c>
      <c s="34" t="s">
        <v>8557</v>
      </c>
      <c s="35" t="s">
        <v>52</v>
      </c>
      <c s="6" t="s">
        <v>8558</v>
      </c>
      <c s="36" t="s">
        <v>67</v>
      </c>
      <c s="37">
        <v>6</v>
      </c>
      <c s="36">
        <v>0</v>
      </c>
      <c s="36">
        <f>ROUND(G392*H392,6)</f>
      </c>
      <c r="L392" s="38">
        <v>0</v>
      </c>
      <c s="32">
        <f>ROUND(ROUND(L392,2)*ROUND(G392,3),2)</f>
      </c>
      <c s="36" t="s">
        <v>6619</v>
      </c>
      <c>
        <f>(M392*21)/100</f>
      </c>
      <c t="s">
        <v>28</v>
      </c>
    </row>
    <row r="393" spans="1:5" ht="12.75">
      <c r="A393" s="35" t="s">
        <v>56</v>
      </c>
      <c r="E393" s="39" t="s">
        <v>52</v>
      </c>
    </row>
    <row r="394" spans="1:5" ht="12.75">
      <c r="A394" s="35" t="s">
        <v>57</v>
      </c>
      <c r="E394" s="40" t="s">
        <v>8670</v>
      </c>
    </row>
    <row r="395" spans="1:5" ht="12.75">
      <c r="A395" t="s">
        <v>58</v>
      </c>
      <c r="E395" s="39" t="s">
        <v>52</v>
      </c>
    </row>
    <row r="396" spans="1:16" ht="12.75">
      <c r="A396" t="s">
        <v>49</v>
      </c>
      <c s="34" t="s">
        <v>391</v>
      </c>
      <c s="34" t="s">
        <v>8671</v>
      </c>
      <c s="35" t="s">
        <v>52</v>
      </c>
      <c s="6" t="s">
        <v>8672</v>
      </c>
      <c s="36" t="s">
        <v>67</v>
      </c>
      <c s="37">
        <v>3</v>
      </c>
      <c s="36">
        <v>0</v>
      </c>
      <c s="36">
        <f>ROUND(G396*H396,6)</f>
      </c>
      <c r="L396" s="38">
        <v>0</v>
      </c>
      <c s="32">
        <f>ROUND(ROUND(L396,2)*ROUND(G396,3),2)</f>
      </c>
      <c s="36" t="s">
        <v>6619</v>
      </c>
      <c>
        <f>(M396*21)/100</f>
      </c>
      <c t="s">
        <v>28</v>
      </c>
    </row>
    <row r="397" spans="1:5" ht="12.75">
      <c r="A397" s="35" t="s">
        <v>56</v>
      </c>
      <c r="E397" s="39" t="s">
        <v>52</v>
      </c>
    </row>
    <row r="398" spans="1:5" ht="12.75">
      <c r="A398" s="35" t="s">
        <v>57</v>
      </c>
      <c r="E398" s="40" t="s">
        <v>8673</v>
      </c>
    </row>
    <row r="399" spans="1:5" ht="12.75">
      <c r="A399" t="s">
        <v>58</v>
      </c>
      <c r="E399" s="39" t="s">
        <v>52</v>
      </c>
    </row>
    <row r="400" spans="1:16" ht="25.5">
      <c r="A400" t="s">
        <v>49</v>
      </c>
      <c s="34" t="s">
        <v>395</v>
      </c>
      <c s="34" t="s">
        <v>8569</v>
      </c>
      <c s="35" t="s">
        <v>52</v>
      </c>
      <c s="6" t="s">
        <v>8570</v>
      </c>
      <c s="36" t="s">
        <v>105</v>
      </c>
      <c s="37">
        <v>20</v>
      </c>
      <c s="36">
        <v>0.01336</v>
      </c>
      <c s="36">
        <f>ROUND(G400*H400,6)</f>
      </c>
      <c r="L400" s="38">
        <v>0</v>
      </c>
      <c s="32">
        <f>ROUND(ROUND(L400,2)*ROUND(G400,3),2)</f>
      </c>
      <c s="36" t="s">
        <v>6619</v>
      </c>
      <c>
        <f>(M400*21)/100</f>
      </c>
      <c t="s">
        <v>28</v>
      </c>
    </row>
    <row r="401" spans="1:5" ht="12.75">
      <c r="A401" s="35" t="s">
        <v>56</v>
      </c>
      <c r="E401" s="39" t="s">
        <v>52</v>
      </c>
    </row>
    <row r="402" spans="1:5" ht="12.75">
      <c r="A402" s="35" t="s">
        <v>57</v>
      </c>
      <c r="E402" s="40" t="s">
        <v>8674</v>
      </c>
    </row>
    <row r="403" spans="1:5" ht="12.75">
      <c r="A403" t="s">
        <v>58</v>
      </c>
      <c r="E403" s="39" t="s">
        <v>52</v>
      </c>
    </row>
    <row r="404" spans="1:16" ht="25.5">
      <c r="A404" t="s">
        <v>49</v>
      </c>
      <c s="34" t="s">
        <v>399</v>
      </c>
      <c s="34" t="s">
        <v>8675</v>
      </c>
      <c s="35" t="s">
        <v>52</v>
      </c>
      <c s="6" t="s">
        <v>8676</v>
      </c>
      <c s="36" t="s">
        <v>67</v>
      </c>
      <c s="37">
        <v>3</v>
      </c>
      <c s="36">
        <v>0</v>
      </c>
      <c s="36">
        <f>ROUND(G404*H404,6)</f>
      </c>
      <c r="L404" s="38">
        <v>0</v>
      </c>
      <c s="32">
        <f>ROUND(ROUND(L404,2)*ROUND(G404,3),2)</f>
      </c>
      <c s="36" t="s">
        <v>6619</v>
      </c>
      <c>
        <f>(M404*21)/100</f>
      </c>
      <c t="s">
        <v>28</v>
      </c>
    </row>
    <row r="405" spans="1:5" ht="12.75">
      <c r="A405" s="35" t="s">
        <v>56</v>
      </c>
      <c r="E405" s="39" t="s">
        <v>52</v>
      </c>
    </row>
    <row r="406" spans="1:5" ht="12.75">
      <c r="A406" s="35" t="s">
        <v>57</v>
      </c>
      <c r="E406" s="40" t="s">
        <v>8677</v>
      </c>
    </row>
    <row r="407" spans="1:5" ht="12.75">
      <c r="A407" t="s">
        <v>58</v>
      </c>
      <c r="E407" s="39" t="s">
        <v>52</v>
      </c>
    </row>
    <row r="408" spans="1:16" ht="12.75">
      <c r="A408" t="s">
        <v>49</v>
      </c>
      <c s="34" t="s">
        <v>403</v>
      </c>
      <c s="34" t="s">
        <v>8678</v>
      </c>
      <c s="35" t="s">
        <v>52</v>
      </c>
      <c s="6" t="s">
        <v>8679</v>
      </c>
      <c s="36" t="s">
        <v>67</v>
      </c>
      <c s="37">
        <v>3</v>
      </c>
      <c s="36">
        <v>0</v>
      </c>
      <c s="36">
        <f>ROUND(G408*H408,6)</f>
      </c>
      <c r="L408" s="38">
        <v>0</v>
      </c>
      <c s="32">
        <f>ROUND(ROUND(L408,2)*ROUND(G408,3),2)</f>
      </c>
      <c s="36" t="s">
        <v>6619</v>
      </c>
      <c>
        <f>(M408*21)/100</f>
      </c>
      <c t="s">
        <v>28</v>
      </c>
    </row>
    <row r="409" spans="1:5" ht="12.75">
      <c r="A409" s="35" t="s">
        <v>56</v>
      </c>
      <c r="E409" s="39" t="s">
        <v>52</v>
      </c>
    </row>
    <row r="410" spans="1:5" ht="12.75">
      <c r="A410" s="35" t="s">
        <v>57</v>
      </c>
      <c r="E410" s="40" t="s">
        <v>8655</v>
      </c>
    </row>
    <row r="411" spans="1:5" ht="12.75">
      <c r="A411" t="s">
        <v>58</v>
      </c>
      <c r="E411" s="39" t="s">
        <v>52</v>
      </c>
    </row>
    <row r="412" spans="1:16" ht="12.75">
      <c r="A412" t="s">
        <v>49</v>
      </c>
      <c s="34" t="s">
        <v>407</v>
      </c>
      <c s="34" t="s">
        <v>8680</v>
      </c>
      <c s="35" t="s">
        <v>52</v>
      </c>
      <c s="6" t="s">
        <v>8681</v>
      </c>
      <c s="36" t="s">
        <v>105</v>
      </c>
      <c s="37">
        <v>30</v>
      </c>
      <c s="36">
        <v>0</v>
      </c>
      <c s="36">
        <f>ROUND(G412*H412,6)</f>
      </c>
      <c r="L412" s="38">
        <v>0</v>
      </c>
      <c s="32">
        <f>ROUND(ROUND(L412,2)*ROUND(G412,3),2)</f>
      </c>
      <c s="36" t="s">
        <v>6619</v>
      </c>
      <c>
        <f>(M412*21)/100</f>
      </c>
      <c t="s">
        <v>28</v>
      </c>
    </row>
    <row r="413" spans="1:5" ht="12.75">
      <c r="A413" s="35" t="s">
        <v>56</v>
      </c>
      <c r="E413" s="39" t="s">
        <v>52</v>
      </c>
    </row>
    <row r="414" spans="1:5" ht="12.75">
      <c r="A414" s="35" t="s">
        <v>57</v>
      </c>
      <c r="E414" s="40" t="s">
        <v>8682</v>
      </c>
    </row>
    <row r="415" spans="1:5" ht="12.75">
      <c r="A415" t="s">
        <v>58</v>
      </c>
      <c r="E415" s="39" t="s">
        <v>52</v>
      </c>
    </row>
    <row r="416" spans="1:13" ht="12.75">
      <c r="A416" t="s">
        <v>47</v>
      </c>
      <c r="C416" s="31" t="s">
        <v>8683</v>
      </c>
      <c r="E416" s="33" t="s">
        <v>8684</v>
      </c>
      <c r="J416" s="32">
        <f>0</f>
      </c>
      <c s="32">
        <f>0</f>
      </c>
      <c s="32">
        <f>0+L417+L421+L425+L429+L433+L437+L441+L445+L449+L453+L457+L461</f>
      </c>
      <c s="32">
        <f>0+M417+M421+M425+M429+M433+M437+M441+M445+M449+M453+M457+M461</f>
      </c>
    </row>
    <row r="417" spans="1:16" ht="25.5">
      <c r="A417" t="s">
        <v>49</v>
      </c>
      <c s="34" t="s">
        <v>411</v>
      </c>
      <c s="34" t="s">
        <v>8651</v>
      </c>
      <c s="35" t="s">
        <v>52</v>
      </c>
      <c s="6" t="s">
        <v>8652</v>
      </c>
      <c s="36" t="s">
        <v>67</v>
      </c>
      <c s="37">
        <v>1</v>
      </c>
      <c s="36">
        <v>0.05</v>
      </c>
      <c s="36">
        <f>ROUND(G417*H417,6)</f>
      </c>
      <c r="L417" s="38">
        <v>0</v>
      </c>
      <c s="32">
        <f>ROUND(ROUND(L417,2)*ROUND(G417,3),2)</f>
      </c>
      <c s="36" t="s">
        <v>6619</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8653</v>
      </c>
      <c s="35" t="s">
        <v>52</v>
      </c>
      <c s="6" t="s">
        <v>8654</v>
      </c>
      <c s="36" t="s">
        <v>67</v>
      </c>
      <c s="37">
        <v>1</v>
      </c>
      <c s="36">
        <v>0.038</v>
      </c>
      <c s="36">
        <f>ROUND(G421*H421,6)</f>
      </c>
      <c r="L421" s="38">
        <v>0</v>
      </c>
      <c s="32">
        <f>ROUND(ROUND(L421,2)*ROUND(G421,3),2)</f>
      </c>
      <c s="36" t="s">
        <v>6619</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8656</v>
      </c>
      <c s="35" t="s">
        <v>52</v>
      </c>
      <c s="6" t="s">
        <v>8657</v>
      </c>
      <c s="36" t="s">
        <v>67</v>
      </c>
      <c s="37">
        <v>2</v>
      </c>
      <c s="36">
        <v>0.0019</v>
      </c>
      <c s="36">
        <f>ROUND(G425*H425,6)</f>
      </c>
      <c r="L425" s="38">
        <v>0</v>
      </c>
      <c s="32">
        <f>ROUND(ROUND(L425,2)*ROUND(G425,3),2)</f>
      </c>
      <c s="36" t="s">
        <v>6619</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8662</v>
      </c>
      <c s="35" t="s">
        <v>52</v>
      </c>
      <c s="6" t="s">
        <v>8663</v>
      </c>
      <c s="36" t="s">
        <v>67</v>
      </c>
      <c s="37">
        <v>2</v>
      </c>
      <c s="36">
        <v>0.0029</v>
      </c>
      <c s="36">
        <f>ROUND(G429*H429,6)</f>
      </c>
      <c r="L429" s="38">
        <v>0</v>
      </c>
      <c s="32">
        <f>ROUND(ROUND(L429,2)*ROUND(G429,3),2)</f>
      </c>
      <c s="36" t="s">
        <v>6619</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8664</v>
      </c>
      <c s="35" t="s">
        <v>52</v>
      </c>
      <c s="6" t="s">
        <v>8665</v>
      </c>
      <c s="36" t="s">
        <v>105</v>
      </c>
      <c s="37">
        <v>15.45</v>
      </c>
      <c s="36">
        <v>0.0007</v>
      </c>
      <c s="36">
        <f>ROUND(G433*H433,6)</f>
      </c>
      <c r="L433" s="38">
        <v>0</v>
      </c>
      <c s="32">
        <f>ROUND(ROUND(L433,2)*ROUND(G433,3),2)</f>
      </c>
      <c s="36" t="s">
        <v>6619</v>
      </c>
      <c>
        <f>(M433*21)/100</f>
      </c>
      <c t="s">
        <v>28</v>
      </c>
    </row>
    <row r="434" spans="1:5" ht="12.75">
      <c r="A434" s="35" t="s">
        <v>56</v>
      </c>
      <c r="E434" s="39" t="s">
        <v>52</v>
      </c>
    </row>
    <row r="435" spans="1:5" ht="12.75">
      <c r="A435" s="35" t="s">
        <v>57</v>
      </c>
      <c r="E435" s="40" t="s">
        <v>8685</v>
      </c>
    </row>
    <row r="436" spans="1:5" ht="12.75">
      <c r="A436" t="s">
        <v>58</v>
      </c>
      <c r="E436" s="39" t="s">
        <v>52</v>
      </c>
    </row>
    <row r="437" spans="1:16" ht="25.5">
      <c r="A437" t="s">
        <v>49</v>
      </c>
      <c s="34" t="s">
        <v>431</v>
      </c>
      <c s="34" t="s">
        <v>8686</v>
      </c>
      <c s="35" t="s">
        <v>52</v>
      </c>
      <c s="6" t="s">
        <v>8687</v>
      </c>
      <c s="36" t="s">
        <v>105</v>
      </c>
      <c s="37">
        <v>1.2</v>
      </c>
      <c s="36">
        <v>0.016</v>
      </c>
      <c s="36">
        <f>ROUND(G437*H437,6)</f>
      </c>
      <c r="L437" s="38">
        <v>0</v>
      </c>
      <c s="32">
        <f>ROUND(ROUND(L437,2)*ROUND(G437,3),2)</f>
      </c>
      <c s="36" t="s">
        <v>6619</v>
      </c>
      <c>
        <f>(M437*21)/100</f>
      </c>
      <c t="s">
        <v>28</v>
      </c>
    </row>
    <row r="438" spans="1:5" ht="12.75">
      <c r="A438" s="35" t="s">
        <v>56</v>
      </c>
      <c r="E438" s="39" t="s">
        <v>52</v>
      </c>
    </row>
    <row r="439" spans="1:5" ht="12.75">
      <c r="A439" s="35" t="s">
        <v>57</v>
      </c>
      <c r="E439" s="40" t="s">
        <v>8688</v>
      </c>
    </row>
    <row r="440" spans="1:5" ht="12.75">
      <c r="A440" t="s">
        <v>58</v>
      </c>
      <c r="E440" s="39" t="s">
        <v>52</v>
      </c>
    </row>
    <row r="441" spans="1:16" ht="12.75">
      <c r="A441" t="s">
        <v>49</v>
      </c>
      <c s="34" t="s">
        <v>435</v>
      </c>
      <c s="34" t="s">
        <v>8557</v>
      </c>
      <c s="35" t="s">
        <v>52</v>
      </c>
      <c s="6" t="s">
        <v>8558</v>
      </c>
      <c s="36" t="s">
        <v>67</v>
      </c>
      <c s="37">
        <v>2</v>
      </c>
      <c s="36">
        <v>0</v>
      </c>
      <c s="36">
        <f>ROUND(G441*H441,6)</f>
      </c>
      <c r="L441" s="38">
        <v>0</v>
      </c>
      <c s="32">
        <f>ROUND(ROUND(L441,2)*ROUND(G441,3),2)</f>
      </c>
      <c s="36" t="s">
        <v>6619</v>
      </c>
      <c>
        <f>(M441*21)/100</f>
      </c>
      <c t="s">
        <v>28</v>
      </c>
    </row>
    <row r="442" spans="1:5" ht="12.75">
      <c r="A442" s="35" t="s">
        <v>56</v>
      </c>
      <c r="E442" s="39" t="s">
        <v>52</v>
      </c>
    </row>
    <row r="443" spans="1:5" ht="12.75">
      <c r="A443" s="35" t="s">
        <v>57</v>
      </c>
      <c r="E443" s="40" t="s">
        <v>8689</v>
      </c>
    </row>
    <row r="444" spans="1:5" ht="12.75">
      <c r="A444" t="s">
        <v>58</v>
      </c>
      <c r="E444" s="39" t="s">
        <v>52</v>
      </c>
    </row>
    <row r="445" spans="1:16" ht="25.5">
      <c r="A445" t="s">
        <v>49</v>
      </c>
      <c s="34" t="s">
        <v>439</v>
      </c>
      <c s="34" t="s">
        <v>8569</v>
      </c>
      <c s="35" t="s">
        <v>52</v>
      </c>
      <c s="6" t="s">
        <v>8570</v>
      </c>
      <c s="36" t="s">
        <v>105</v>
      </c>
      <c s="37">
        <v>2</v>
      </c>
      <c s="36">
        <v>0.01336</v>
      </c>
      <c s="36">
        <f>ROUND(G445*H445,6)</f>
      </c>
      <c r="L445" s="38">
        <v>0</v>
      </c>
      <c s="32">
        <f>ROUND(ROUND(L445,2)*ROUND(G445,3),2)</f>
      </c>
      <c s="36" t="s">
        <v>6619</v>
      </c>
      <c>
        <f>(M445*21)/100</f>
      </c>
      <c t="s">
        <v>28</v>
      </c>
    </row>
    <row r="446" spans="1:5" ht="12.75">
      <c r="A446" s="35" t="s">
        <v>56</v>
      </c>
      <c r="E446" s="39" t="s">
        <v>52</v>
      </c>
    </row>
    <row r="447" spans="1:5" ht="12.75">
      <c r="A447" s="35" t="s">
        <v>57</v>
      </c>
      <c r="E447" s="40" t="s">
        <v>8690</v>
      </c>
    </row>
    <row r="448" spans="1:5" ht="12.75">
      <c r="A448" t="s">
        <v>58</v>
      </c>
      <c r="E448" s="39" t="s">
        <v>52</v>
      </c>
    </row>
    <row r="449" spans="1:16" ht="25.5">
      <c r="A449" t="s">
        <v>49</v>
      </c>
      <c s="34" t="s">
        <v>443</v>
      </c>
      <c s="34" t="s">
        <v>8691</v>
      </c>
      <c s="35" t="s">
        <v>52</v>
      </c>
      <c s="6" t="s">
        <v>8692</v>
      </c>
      <c s="36" t="s">
        <v>105</v>
      </c>
      <c s="37">
        <v>1</v>
      </c>
      <c s="36">
        <v>0</v>
      </c>
      <c s="36">
        <f>ROUND(G449*H449,6)</f>
      </c>
      <c r="L449" s="38">
        <v>0</v>
      </c>
      <c s="32">
        <f>ROUND(ROUND(L449,2)*ROUND(G449,3),2)</f>
      </c>
      <c s="36" t="s">
        <v>6619</v>
      </c>
      <c>
        <f>(M449*21)/100</f>
      </c>
      <c t="s">
        <v>28</v>
      </c>
    </row>
    <row r="450" spans="1:5" ht="12.75">
      <c r="A450" s="35" t="s">
        <v>56</v>
      </c>
      <c r="E450" s="39" t="s">
        <v>52</v>
      </c>
    </row>
    <row r="451" spans="1:5" ht="12.75">
      <c r="A451" s="35" t="s">
        <v>57</v>
      </c>
      <c r="E451" s="40" t="s">
        <v>8693</v>
      </c>
    </row>
    <row r="452" spans="1:5" ht="12.75">
      <c r="A452" t="s">
        <v>58</v>
      </c>
      <c r="E452" s="39" t="s">
        <v>52</v>
      </c>
    </row>
    <row r="453" spans="1:16" ht="25.5">
      <c r="A453" t="s">
        <v>49</v>
      </c>
      <c s="34" t="s">
        <v>447</v>
      </c>
      <c s="34" t="s">
        <v>8675</v>
      </c>
      <c s="35" t="s">
        <v>52</v>
      </c>
      <c s="6" t="s">
        <v>8676</v>
      </c>
      <c s="36" t="s">
        <v>67</v>
      </c>
      <c s="37">
        <v>1</v>
      </c>
      <c s="36">
        <v>0</v>
      </c>
      <c s="36">
        <f>ROUND(G453*H453,6)</f>
      </c>
      <c r="L453" s="38">
        <v>0</v>
      </c>
      <c s="32">
        <f>ROUND(ROUND(L453,2)*ROUND(G453,3),2)</f>
      </c>
      <c s="36" t="s">
        <v>6619</v>
      </c>
      <c>
        <f>(M453*21)/100</f>
      </c>
      <c t="s">
        <v>28</v>
      </c>
    </row>
    <row r="454" spans="1:5" ht="12.75">
      <c r="A454" s="35" t="s">
        <v>56</v>
      </c>
      <c r="E454" s="39" t="s">
        <v>52</v>
      </c>
    </row>
    <row r="455" spans="1:5" ht="12.75">
      <c r="A455" s="35" t="s">
        <v>57</v>
      </c>
      <c r="E455" s="40" t="s">
        <v>8694</v>
      </c>
    </row>
    <row r="456" spans="1:5" ht="12.75">
      <c r="A456" t="s">
        <v>58</v>
      </c>
      <c r="E456" s="39" t="s">
        <v>52</v>
      </c>
    </row>
    <row r="457" spans="1:16" ht="12.75">
      <c r="A457" t="s">
        <v>49</v>
      </c>
      <c s="34" t="s">
        <v>451</v>
      </c>
      <c s="34" t="s">
        <v>8678</v>
      </c>
      <c s="35" t="s">
        <v>52</v>
      </c>
      <c s="6" t="s">
        <v>8679</v>
      </c>
      <c s="36" t="s">
        <v>67</v>
      </c>
      <c s="37">
        <v>1</v>
      </c>
      <c s="36">
        <v>0</v>
      </c>
      <c s="36">
        <f>ROUND(G457*H457,6)</f>
      </c>
      <c r="L457" s="38">
        <v>0</v>
      </c>
      <c s="32">
        <f>ROUND(ROUND(L457,2)*ROUND(G457,3),2)</f>
      </c>
      <c s="36" t="s">
        <v>6619</v>
      </c>
      <c>
        <f>(M457*21)/100</f>
      </c>
      <c t="s">
        <v>28</v>
      </c>
    </row>
    <row r="458" spans="1:5" ht="12.75">
      <c r="A458" s="35" t="s">
        <v>56</v>
      </c>
      <c r="E458" s="39" t="s">
        <v>52</v>
      </c>
    </row>
    <row r="459" spans="1:5" ht="12.75">
      <c r="A459" s="35" t="s">
        <v>57</v>
      </c>
      <c r="E459" s="40" t="s">
        <v>8694</v>
      </c>
    </row>
    <row r="460" spans="1:5" ht="12.75">
      <c r="A460" t="s">
        <v>58</v>
      </c>
      <c r="E460" s="39" t="s">
        <v>52</v>
      </c>
    </row>
    <row r="461" spans="1:16" ht="12.75">
      <c r="A461" t="s">
        <v>49</v>
      </c>
      <c s="34" t="s">
        <v>455</v>
      </c>
      <c s="34" t="s">
        <v>8680</v>
      </c>
      <c s="35" t="s">
        <v>52</v>
      </c>
      <c s="6" t="s">
        <v>8681</v>
      </c>
      <c s="36" t="s">
        <v>105</v>
      </c>
      <c s="37">
        <v>15</v>
      </c>
      <c s="36">
        <v>0</v>
      </c>
      <c s="36">
        <f>ROUND(G461*H461,6)</f>
      </c>
      <c r="L461" s="38">
        <v>0</v>
      </c>
      <c s="32">
        <f>ROUND(ROUND(L461,2)*ROUND(G461,3),2)</f>
      </c>
      <c s="36" t="s">
        <v>6619</v>
      </c>
      <c>
        <f>(M461*21)/100</f>
      </c>
      <c t="s">
        <v>28</v>
      </c>
    </row>
    <row r="462" spans="1:5" ht="12.75">
      <c r="A462" s="35" t="s">
        <v>56</v>
      </c>
      <c r="E462" s="39" t="s">
        <v>52</v>
      </c>
    </row>
    <row r="463" spans="1:5" ht="12.75">
      <c r="A463" s="35" t="s">
        <v>57</v>
      </c>
      <c r="E463" s="40" t="s">
        <v>8695</v>
      </c>
    </row>
    <row r="464" spans="1:5" ht="12.75">
      <c r="A464" t="s">
        <v>58</v>
      </c>
      <c r="E464" s="39" t="s">
        <v>52</v>
      </c>
    </row>
    <row r="465" spans="1:13" ht="12.75">
      <c r="A465" t="s">
        <v>47</v>
      </c>
      <c r="C465" s="31" t="s">
        <v>8696</v>
      </c>
      <c r="E465" s="33" t="s">
        <v>8697</v>
      </c>
      <c r="J465" s="32">
        <f>0</f>
      </c>
      <c s="32">
        <f>0</f>
      </c>
      <c s="32">
        <f>0+L466+L470+L474+L478</f>
      </c>
      <c s="32">
        <f>0+M466+M470+M474+M478</f>
      </c>
    </row>
    <row r="466" spans="1:16" ht="12.75">
      <c r="A466" t="s">
        <v>49</v>
      </c>
      <c s="34" t="s">
        <v>459</v>
      </c>
      <c s="34" t="s">
        <v>8653</v>
      </c>
      <c s="35" t="s">
        <v>52</v>
      </c>
      <c s="6" t="s">
        <v>8654</v>
      </c>
      <c s="36" t="s">
        <v>67</v>
      </c>
      <c s="37">
        <v>2</v>
      </c>
      <c s="36">
        <v>0.038</v>
      </c>
      <c s="36">
        <f>ROUND(G466*H466,6)</f>
      </c>
      <c r="L466" s="38">
        <v>0</v>
      </c>
      <c s="32">
        <f>ROUND(ROUND(L466,2)*ROUND(G466,3),2)</f>
      </c>
      <c s="36" t="s">
        <v>6619</v>
      </c>
      <c>
        <f>(M466*21)/100</f>
      </c>
      <c t="s">
        <v>28</v>
      </c>
    </row>
    <row r="467" spans="1:5" ht="12.75">
      <c r="A467" s="35" t="s">
        <v>56</v>
      </c>
      <c r="E467" s="39" t="s">
        <v>52</v>
      </c>
    </row>
    <row r="468" spans="1:5" ht="12.75">
      <c r="A468" s="35" t="s">
        <v>57</v>
      </c>
      <c r="E468" s="40" t="s">
        <v>8698</v>
      </c>
    </row>
    <row r="469" spans="1:5" ht="12.75">
      <c r="A469" t="s">
        <v>58</v>
      </c>
      <c r="E469" s="39" t="s">
        <v>52</v>
      </c>
    </row>
    <row r="470" spans="1:16" ht="12.75">
      <c r="A470" t="s">
        <v>49</v>
      </c>
      <c s="34" t="s">
        <v>463</v>
      </c>
      <c s="34" t="s">
        <v>8664</v>
      </c>
      <c s="35" t="s">
        <v>52</v>
      </c>
      <c s="6" t="s">
        <v>8665</v>
      </c>
      <c s="36" t="s">
        <v>105</v>
      </c>
      <c s="37">
        <v>41.2</v>
      </c>
      <c s="36">
        <v>0.0007</v>
      </c>
      <c s="36">
        <f>ROUND(G470*H470,6)</f>
      </c>
      <c r="L470" s="38">
        <v>0</v>
      </c>
      <c s="32">
        <f>ROUND(ROUND(L470,2)*ROUND(G470,3),2)</f>
      </c>
      <c s="36" t="s">
        <v>6619</v>
      </c>
      <c>
        <f>(M470*21)/100</f>
      </c>
      <c t="s">
        <v>28</v>
      </c>
    </row>
    <row r="471" spans="1:5" ht="12.75">
      <c r="A471" s="35" t="s">
        <v>56</v>
      </c>
      <c r="E471" s="39" t="s">
        <v>52</v>
      </c>
    </row>
    <row r="472" spans="1:5" ht="12.75">
      <c r="A472" s="35" t="s">
        <v>57</v>
      </c>
      <c r="E472" s="40" t="s">
        <v>8699</v>
      </c>
    </row>
    <row r="473" spans="1:5" ht="12.75">
      <c r="A473" t="s">
        <v>58</v>
      </c>
      <c r="E473" s="39" t="s">
        <v>52</v>
      </c>
    </row>
    <row r="474" spans="1:16" ht="12.75">
      <c r="A474" t="s">
        <v>49</v>
      </c>
      <c s="34" t="s">
        <v>467</v>
      </c>
      <c s="34" t="s">
        <v>8678</v>
      </c>
      <c s="35" t="s">
        <v>52</v>
      </c>
      <c s="6" t="s">
        <v>8679</v>
      </c>
      <c s="36" t="s">
        <v>67</v>
      </c>
      <c s="37">
        <v>2</v>
      </c>
      <c s="36">
        <v>0</v>
      </c>
      <c s="36">
        <f>ROUND(G474*H474,6)</f>
      </c>
      <c r="L474" s="38">
        <v>0</v>
      </c>
      <c s="32">
        <f>ROUND(ROUND(L474,2)*ROUND(G474,3),2)</f>
      </c>
      <c s="36" t="s">
        <v>6619</v>
      </c>
      <c>
        <f>(M474*21)/100</f>
      </c>
      <c t="s">
        <v>28</v>
      </c>
    </row>
    <row r="475" spans="1:5" ht="12.75">
      <c r="A475" s="35" t="s">
        <v>56</v>
      </c>
      <c r="E475" s="39" t="s">
        <v>52</v>
      </c>
    </row>
    <row r="476" spans="1:5" ht="12.75">
      <c r="A476" s="35" t="s">
        <v>57</v>
      </c>
      <c r="E476" s="40" t="s">
        <v>8698</v>
      </c>
    </row>
    <row r="477" spans="1:5" ht="12.75">
      <c r="A477" t="s">
        <v>58</v>
      </c>
      <c r="E477" s="39" t="s">
        <v>52</v>
      </c>
    </row>
    <row r="478" spans="1:16" ht="12.75">
      <c r="A478" t="s">
        <v>49</v>
      </c>
      <c s="34" t="s">
        <v>471</v>
      </c>
      <c s="34" t="s">
        <v>8680</v>
      </c>
      <c s="35" t="s">
        <v>52</v>
      </c>
      <c s="6" t="s">
        <v>8681</v>
      </c>
      <c s="36" t="s">
        <v>105</v>
      </c>
      <c s="37">
        <v>40</v>
      </c>
      <c s="36">
        <v>0</v>
      </c>
      <c s="36">
        <f>ROUND(G478*H478,6)</f>
      </c>
      <c r="L478" s="38">
        <v>0</v>
      </c>
      <c s="32">
        <f>ROUND(ROUND(L478,2)*ROUND(G478,3),2)</f>
      </c>
      <c s="36" t="s">
        <v>6619</v>
      </c>
      <c>
        <f>(M478*21)/100</f>
      </c>
      <c t="s">
        <v>28</v>
      </c>
    </row>
    <row r="479" spans="1:5" ht="12.75">
      <c r="A479" s="35" t="s">
        <v>56</v>
      </c>
      <c r="E479" s="39" t="s">
        <v>52</v>
      </c>
    </row>
    <row r="480" spans="1:5" ht="12.75">
      <c r="A480" s="35" t="s">
        <v>57</v>
      </c>
      <c r="E480" s="40" t="s">
        <v>8700</v>
      </c>
    </row>
    <row r="481" spans="1:5" ht="12.75">
      <c r="A481" t="s">
        <v>58</v>
      </c>
      <c r="E481" s="39" t="s">
        <v>52</v>
      </c>
    </row>
    <row r="482" spans="1:13" ht="12.75">
      <c r="A482" t="s">
        <v>47</v>
      </c>
      <c r="C482" s="31" t="s">
        <v>8701</v>
      </c>
      <c r="E482" s="33" t="s">
        <v>8702</v>
      </c>
      <c r="J482" s="32">
        <f>0</f>
      </c>
      <c s="32">
        <f>0</f>
      </c>
      <c s="32">
        <f>0+L483+L487+L491+L495+L499+L503+L507+L511+L515+L519+L523+L527</f>
      </c>
      <c s="32">
        <f>0+M483+M487+M491+M495+M499+M503+M507+M511+M515+M519+M523+M527</f>
      </c>
    </row>
    <row r="483" spans="1:16" ht="12.75">
      <c r="A483" t="s">
        <v>49</v>
      </c>
      <c s="34" t="s">
        <v>475</v>
      </c>
      <c s="34" t="s">
        <v>8703</v>
      </c>
      <c s="35" t="s">
        <v>52</v>
      </c>
      <c s="6" t="s">
        <v>8704</v>
      </c>
      <c s="36" t="s">
        <v>648</v>
      </c>
      <c s="37">
        <v>1.392</v>
      </c>
      <c s="36">
        <v>0</v>
      </c>
      <c s="36">
        <f>ROUND(G483*H483,6)</f>
      </c>
      <c r="L483" s="38">
        <v>0</v>
      </c>
      <c s="32">
        <f>ROUND(ROUND(L483,2)*ROUND(G483,3),2)</f>
      </c>
      <c s="36" t="s">
        <v>6619</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8705</v>
      </c>
      <c s="35" t="s">
        <v>52</v>
      </c>
      <c s="6" t="s">
        <v>8706</v>
      </c>
      <c s="36" t="s">
        <v>648</v>
      </c>
      <c s="37">
        <v>1.392</v>
      </c>
      <c s="36">
        <v>0</v>
      </c>
      <c s="36">
        <f>ROUND(G487*H487,6)</f>
      </c>
      <c r="L487" s="38">
        <v>0</v>
      </c>
      <c s="32">
        <f>ROUND(ROUND(L487,2)*ROUND(G487,3),2)</f>
      </c>
      <c s="36" t="s">
        <v>6619</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8707</v>
      </c>
      <c s="35" t="s">
        <v>52</v>
      </c>
      <c s="6" t="s">
        <v>8708</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8709</v>
      </c>
      <c s="35" t="s">
        <v>52</v>
      </c>
      <c s="6" t="s">
        <v>8710</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8711</v>
      </c>
      <c s="35" t="s">
        <v>52</v>
      </c>
      <c s="6" t="s">
        <v>8712</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8713</v>
      </c>
      <c s="35" t="s">
        <v>52</v>
      </c>
      <c s="6" t="s">
        <v>8714</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8715</v>
      </c>
      <c s="35" t="s">
        <v>52</v>
      </c>
      <c s="6" t="s">
        <v>8716</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8717</v>
      </c>
    </row>
    <row r="510" spans="1:5" ht="12.75">
      <c r="A510" t="s">
        <v>58</v>
      </c>
      <c r="E510" s="39" t="s">
        <v>52</v>
      </c>
    </row>
    <row r="511" spans="1:16" ht="12.75">
      <c r="A511" t="s">
        <v>49</v>
      </c>
      <c s="34" t="s">
        <v>496</v>
      </c>
      <c s="34" t="s">
        <v>8718</v>
      </c>
      <c s="35" t="s">
        <v>52</v>
      </c>
      <c s="6" t="s">
        <v>8719</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8720</v>
      </c>
      <c s="35" t="s">
        <v>52</v>
      </c>
      <c s="6" t="s">
        <v>8721</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8722</v>
      </c>
      <c s="35" t="s">
        <v>52</v>
      </c>
      <c s="6" t="s">
        <v>8723</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8724</v>
      </c>
      <c s="35" t="s">
        <v>52</v>
      </c>
      <c s="6" t="s">
        <v>8725</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8726</v>
      </c>
      <c s="35" t="s">
        <v>52</v>
      </c>
      <c s="6" t="s">
        <v>8727</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8730</v>
      </c>
      <c r="E8" s="30" t="s">
        <v>8729</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7115</v>
      </c>
      <c r="E9" s="33" t="s">
        <v>7116</v>
      </c>
      <c r="J9" s="32">
        <f>0</f>
      </c>
      <c s="32">
        <f>0</f>
      </c>
      <c s="32">
        <f>0+L10+L14+L18+L22+L26+L30+L34+L38+L42+L46</f>
      </c>
      <c s="32">
        <f>0+M10+M14+M18+M22+M26+M30+M34+M38+M42+M46</f>
      </c>
    </row>
    <row r="10" spans="1:16" ht="12.75">
      <c r="A10" t="s">
        <v>49</v>
      </c>
      <c s="34" t="s">
        <v>644</v>
      </c>
      <c s="34" t="s">
        <v>8731</v>
      </c>
      <c s="35" t="s">
        <v>52</v>
      </c>
      <c s="6" t="s">
        <v>8732</v>
      </c>
      <c s="36" t="s">
        <v>105</v>
      </c>
      <c s="37">
        <v>45</v>
      </c>
      <c s="36">
        <v>0.00023</v>
      </c>
      <c s="36">
        <f>ROUND(G10*H10,6)</f>
      </c>
      <c r="L10" s="38">
        <v>0</v>
      </c>
      <c s="32">
        <f>ROUND(ROUND(L10,2)*ROUND(G10,3),2)</f>
      </c>
      <c s="36" t="s">
        <v>1063</v>
      </c>
      <c>
        <f>(M10*21)/100</f>
      </c>
      <c t="s">
        <v>28</v>
      </c>
    </row>
    <row r="11" spans="1:5" ht="12.75">
      <c r="A11" s="35" t="s">
        <v>56</v>
      </c>
      <c r="E11" s="39" t="s">
        <v>52</v>
      </c>
    </row>
    <row r="12" spans="1:5" ht="12.75">
      <c r="A12" s="35" t="s">
        <v>57</v>
      </c>
      <c r="E12" s="40" t="s">
        <v>8733</v>
      </c>
    </row>
    <row r="13" spans="1:5" ht="12.75">
      <c r="A13" t="s">
        <v>58</v>
      </c>
      <c r="E13" s="39" t="s">
        <v>52</v>
      </c>
    </row>
    <row r="14" spans="1:16" ht="12.75">
      <c r="A14" t="s">
        <v>49</v>
      </c>
      <c s="34" t="s">
        <v>28</v>
      </c>
      <c s="34" t="s">
        <v>8734</v>
      </c>
      <c s="35" t="s">
        <v>52</v>
      </c>
      <c s="6" t="s">
        <v>8735</v>
      </c>
      <c s="36" t="s">
        <v>105</v>
      </c>
      <c s="37">
        <v>28</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8736</v>
      </c>
      <c s="35" t="s">
        <v>52</v>
      </c>
      <c s="6" t="s">
        <v>8737</v>
      </c>
      <c s="36" t="s">
        <v>105</v>
      </c>
      <c s="37">
        <v>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8738</v>
      </c>
      <c s="35" t="s">
        <v>52</v>
      </c>
      <c s="6" t="s">
        <v>8739</v>
      </c>
      <c s="36" t="s">
        <v>105</v>
      </c>
      <c s="37">
        <v>36</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8740</v>
      </c>
      <c s="35" t="s">
        <v>52</v>
      </c>
      <c s="6" t="s">
        <v>8741</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8742</v>
      </c>
      <c s="35" t="s">
        <v>52</v>
      </c>
      <c s="6" t="s">
        <v>8743</v>
      </c>
      <c s="36" t="s">
        <v>105</v>
      </c>
      <c s="37">
        <v>145</v>
      </c>
      <c s="36">
        <v>9E-05</v>
      </c>
      <c s="36">
        <f>ROUND(G30*H30,6)</f>
      </c>
      <c r="L30" s="38">
        <v>0</v>
      </c>
      <c s="32">
        <f>ROUND(ROUND(L30,2)*ROUND(G30,3),2)</f>
      </c>
      <c s="36" t="s">
        <v>1063</v>
      </c>
      <c>
        <f>(M30*21)/100</f>
      </c>
      <c t="s">
        <v>28</v>
      </c>
    </row>
    <row r="31" spans="1:5" ht="12.75">
      <c r="A31" s="35" t="s">
        <v>56</v>
      </c>
      <c r="E31" s="39" t="s">
        <v>52</v>
      </c>
    </row>
    <row r="32" spans="1:5" ht="102">
      <c r="A32" s="35" t="s">
        <v>57</v>
      </c>
      <c r="E32" s="40" t="s">
        <v>8744</v>
      </c>
    </row>
    <row r="33" spans="1:5" ht="12.75">
      <c r="A33" t="s">
        <v>58</v>
      </c>
      <c r="E33" s="39" t="s">
        <v>52</v>
      </c>
    </row>
    <row r="34" spans="1:16" ht="12.75">
      <c r="A34" t="s">
        <v>49</v>
      </c>
      <c s="34" t="s">
        <v>168</v>
      </c>
      <c s="34" t="s">
        <v>7194</v>
      </c>
      <c s="35" t="s">
        <v>52</v>
      </c>
      <c s="6" t="s">
        <v>7195</v>
      </c>
      <c s="36" t="s">
        <v>648</v>
      </c>
      <c s="37">
        <v>2.708</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7197</v>
      </c>
      <c s="35" t="s">
        <v>52</v>
      </c>
      <c s="6" t="s">
        <v>7198</v>
      </c>
      <c s="36" t="s">
        <v>648</v>
      </c>
      <c s="37">
        <v>2.708</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8745</v>
      </c>
      <c s="35" t="s">
        <v>52</v>
      </c>
      <c s="6" t="s">
        <v>8746</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8747</v>
      </c>
      <c s="35" t="s">
        <v>52</v>
      </c>
      <c s="6" t="s">
        <v>8748</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8749</v>
      </c>
      <c r="E50" s="33" t="s">
        <v>8326</v>
      </c>
      <c r="J50" s="32">
        <f>0</f>
      </c>
      <c s="32">
        <f>0</f>
      </c>
      <c s="32">
        <f>0+L51+L55+L59+L63+L67</f>
      </c>
      <c s="32">
        <f>0+M51+M55+M59+M63+M67</f>
      </c>
    </row>
    <row r="51" spans="1:16" ht="25.5">
      <c r="A51" t="s">
        <v>49</v>
      </c>
      <c s="34" t="s">
        <v>681</v>
      </c>
      <c s="34" t="s">
        <v>8750</v>
      </c>
      <c s="35" t="s">
        <v>52</v>
      </c>
      <c s="6" t="s">
        <v>8751</v>
      </c>
      <c s="36" t="s">
        <v>7598</v>
      </c>
      <c s="37">
        <v>1</v>
      </c>
      <c s="36">
        <v>0.003</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8752</v>
      </c>
      <c s="35" t="s">
        <v>52</v>
      </c>
      <c s="6" t="s">
        <v>8753</v>
      </c>
      <c s="36" t="s">
        <v>7598</v>
      </c>
      <c s="37">
        <v>1</v>
      </c>
      <c s="36">
        <v>0.0003</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8754</v>
      </c>
      <c s="35" t="s">
        <v>52</v>
      </c>
      <c s="6" t="s">
        <v>8755</v>
      </c>
      <c s="36" t="s">
        <v>7598</v>
      </c>
      <c s="37">
        <v>1</v>
      </c>
      <c s="36">
        <v>0.0015</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8756</v>
      </c>
      <c s="35" t="s">
        <v>52</v>
      </c>
      <c s="6" t="s">
        <v>8757</v>
      </c>
      <c s="36" t="s">
        <v>7598</v>
      </c>
      <c s="37">
        <v>1</v>
      </c>
      <c s="36">
        <v>0.0015</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8758</v>
      </c>
      <c s="35" t="s">
        <v>52</v>
      </c>
      <c s="6" t="s">
        <v>8759</v>
      </c>
      <c s="36" t="s">
        <v>7598</v>
      </c>
      <c s="37">
        <v>1</v>
      </c>
      <c s="36">
        <v>0.0096</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8760</v>
      </c>
      <c r="E71" s="33" t="s">
        <v>8330</v>
      </c>
      <c r="J71" s="32">
        <f>0</f>
      </c>
      <c s="32">
        <f>0</f>
      </c>
      <c s="32">
        <f>0+L72</f>
      </c>
      <c s="32">
        <f>0+M72</f>
      </c>
    </row>
    <row r="72" spans="1:16" ht="25.5">
      <c r="A72" t="s">
        <v>49</v>
      </c>
      <c s="34" t="s">
        <v>69</v>
      </c>
      <c s="34" t="s">
        <v>8761</v>
      </c>
      <c s="35" t="s">
        <v>52</v>
      </c>
      <c s="6" t="s">
        <v>8762</v>
      </c>
      <c s="36" t="s">
        <v>7598</v>
      </c>
      <c s="37">
        <v>1</v>
      </c>
      <c s="36">
        <v>0.08334</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8763</v>
      </c>
      <c r="E76" s="33" t="s">
        <v>8515</v>
      </c>
      <c r="J76" s="32">
        <f>0</f>
      </c>
      <c s="32">
        <f>0</f>
      </c>
      <c s="32">
        <f>0+L77</f>
      </c>
      <c s="32">
        <f>0+M77</f>
      </c>
    </row>
    <row r="77" spans="1:16" ht="12.75">
      <c r="A77" t="s">
        <v>49</v>
      </c>
      <c s="34" t="s">
        <v>72</v>
      </c>
      <c s="34" t="s">
        <v>8764</v>
      </c>
      <c s="35" t="s">
        <v>52</v>
      </c>
      <c s="6" t="s">
        <v>8765</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8766</v>
      </c>
      <c r="E81" s="33" t="s">
        <v>8447</v>
      </c>
      <c r="J81" s="32">
        <f>0</f>
      </c>
      <c s="32">
        <f>0</f>
      </c>
      <c s="32">
        <f>0+L82+L86+L90+L94+L98+L102+L106+L110+L114+L118+L122</f>
      </c>
      <c s="32">
        <f>0+M82+M86+M90+M94+M98+M102+M106+M110+M114+M118+M122</f>
      </c>
    </row>
    <row r="82" spans="1:16" ht="12.75">
      <c r="A82" t="s">
        <v>49</v>
      </c>
      <c s="34" t="s">
        <v>78</v>
      </c>
      <c s="34" t="s">
        <v>8767</v>
      </c>
      <c s="35" t="s">
        <v>52</v>
      </c>
      <c s="6" t="s">
        <v>8768</v>
      </c>
      <c s="36" t="s">
        <v>648</v>
      </c>
      <c s="37">
        <v>0.519</v>
      </c>
      <c s="36">
        <v>0</v>
      </c>
      <c s="36">
        <f>ROUND(G82*H82,6)</f>
      </c>
      <c r="L82" s="38">
        <v>0</v>
      </c>
      <c s="32">
        <f>ROUND(ROUND(L82,2)*ROUND(G82,3),2)</f>
      </c>
      <c s="36" t="s">
        <v>7349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8769</v>
      </c>
      <c s="35" t="s">
        <v>52</v>
      </c>
      <c s="6" t="s">
        <v>8770</v>
      </c>
      <c s="36" t="s">
        <v>648</v>
      </c>
      <c s="37">
        <v>0.519</v>
      </c>
      <c s="36">
        <v>0</v>
      </c>
      <c s="36">
        <f>ROUND(G86*H86,6)</f>
      </c>
      <c r="L86" s="38">
        <v>0</v>
      </c>
      <c s="32">
        <f>ROUND(ROUND(L86,2)*ROUND(G86,3),2)</f>
      </c>
      <c s="36" t="s">
        <v>7349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8771</v>
      </c>
      <c s="35" t="s">
        <v>52</v>
      </c>
      <c s="6" t="s">
        <v>8772</v>
      </c>
      <c s="36" t="s">
        <v>67</v>
      </c>
      <c s="37">
        <v>1</v>
      </c>
      <c s="36">
        <v>0.02765</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8773</v>
      </c>
      <c s="35" t="s">
        <v>52</v>
      </c>
      <c s="6" t="s">
        <v>8774</v>
      </c>
      <c s="36" t="s">
        <v>7598</v>
      </c>
      <c s="37">
        <v>1</v>
      </c>
      <c s="36">
        <v>0.0435</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8775</v>
      </c>
      <c s="35" t="s">
        <v>52</v>
      </c>
      <c s="6" t="s">
        <v>8776</v>
      </c>
      <c s="36" t="s">
        <v>7598</v>
      </c>
      <c s="37">
        <v>1</v>
      </c>
      <c s="36">
        <v>0.00298</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1000</v>
      </c>
      <c s="34" t="s">
        <v>8777</v>
      </c>
      <c s="35" t="s">
        <v>52</v>
      </c>
      <c s="6" t="s">
        <v>8778</v>
      </c>
      <c s="36" t="s">
        <v>67</v>
      </c>
      <c s="37">
        <v>1</v>
      </c>
      <c s="36">
        <v>0.0023</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8779</v>
      </c>
      <c s="35" t="s">
        <v>52</v>
      </c>
      <c s="6" t="s">
        <v>8780</v>
      </c>
      <c s="36" t="s">
        <v>7598</v>
      </c>
      <c s="37">
        <v>1</v>
      </c>
      <c s="36">
        <v>5E-05</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924</v>
      </c>
      <c s="34" t="s">
        <v>8781</v>
      </c>
      <c s="35" t="s">
        <v>52</v>
      </c>
      <c s="6" t="s">
        <v>8782</v>
      </c>
      <c s="36" t="s">
        <v>7598</v>
      </c>
      <c s="37">
        <v>1</v>
      </c>
      <c s="36">
        <v>0.004</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8783</v>
      </c>
      <c s="35" t="s">
        <v>52</v>
      </c>
      <c s="6" t="s">
        <v>8784</v>
      </c>
      <c s="36" t="s">
        <v>7598</v>
      </c>
      <c s="37">
        <v>2</v>
      </c>
      <c s="36">
        <v>0.11385</v>
      </c>
      <c s="36">
        <f>ROUND(G114*H114,6)</f>
      </c>
      <c r="L114" s="38">
        <v>0</v>
      </c>
      <c s="32">
        <f>ROUND(ROUND(L114,2)*ROUND(G114,3),2)</f>
      </c>
      <c s="36" t="s">
        <v>1063</v>
      </c>
      <c>
        <f>(M114*21)/100</f>
      </c>
      <c t="s">
        <v>28</v>
      </c>
    </row>
    <row r="115" spans="1:5" ht="38.25">
      <c r="A115" s="35" t="s">
        <v>56</v>
      </c>
      <c r="E115" s="39" t="s">
        <v>8785</v>
      </c>
    </row>
    <row r="116" spans="1:5" ht="12.75">
      <c r="A116" s="35" t="s">
        <v>57</v>
      </c>
      <c r="E116" s="40" t="s">
        <v>52</v>
      </c>
    </row>
    <row r="117" spans="1:5" ht="38.25">
      <c r="A117" t="s">
        <v>58</v>
      </c>
      <c r="E117" s="39" t="s">
        <v>8785</v>
      </c>
    </row>
    <row r="118" spans="1:16" ht="25.5">
      <c r="A118" t="s">
        <v>49</v>
      </c>
      <c s="34" t="s">
        <v>112</v>
      </c>
      <c s="34" t="s">
        <v>8786</v>
      </c>
      <c s="35" t="s">
        <v>52</v>
      </c>
      <c s="6" t="s">
        <v>8787</v>
      </c>
      <c s="36" t="s">
        <v>7598</v>
      </c>
      <c s="37">
        <v>1</v>
      </c>
      <c s="36">
        <v>0.1872</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8788</v>
      </c>
      <c s="35" t="s">
        <v>52</v>
      </c>
      <c s="6" t="s">
        <v>8789</v>
      </c>
      <c s="36" t="s">
        <v>7598</v>
      </c>
      <c s="37">
        <v>1</v>
      </c>
      <c s="36">
        <v>0.024</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8790</v>
      </c>
      <c r="E126" s="33" t="s">
        <v>8791</v>
      </c>
      <c r="J126" s="32">
        <f>0</f>
      </c>
      <c s="32">
        <f>0</f>
      </c>
      <c s="32">
        <f>0+L127+L131+L135+L139+L143+L147+L151+L155+L159+L163+L167</f>
      </c>
      <c s="32">
        <f>0+M127+M131+M135+M139+M143+M147+M151+M155+M159+M163+M167</f>
      </c>
    </row>
    <row r="127" spans="1:16" ht="12.75">
      <c r="A127" t="s">
        <v>49</v>
      </c>
      <c s="34" t="s">
        <v>120</v>
      </c>
      <c s="34" t="s">
        <v>8792</v>
      </c>
      <c s="35" t="s">
        <v>52</v>
      </c>
      <c s="6" t="s">
        <v>8793</v>
      </c>
      <c s="36" t="s">
        <v>67</v>
      </c>
      <c s="37">
        <v>2</v>
      </c>
      <c s="36">
        <v>0.0006</v>
      </c>
      <c s="36">
        <f>ROUND(G127*H127,6)</f>
      </c>
      <c r="L127" s="38">
        <v>0</v>
      </c>
      <c s="32">
        <f>ROUND(ROUND(L127,2)*ROUND(G127,3),2)</f>
      </c>
      <c s="36" t="s">
        <v>6619</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8794</v>
      </c>
      <c s="35" t="s">
        <v>52</v>
      </c>
      <c s="6" t="s">
        <v>8795</v>
      </c>
      <c s="36" t="s">
        <v>105</v>
      </c>
      <c s="37">
        <v>5</v>
      </c>
      <c s="36">
        <v>0.00189</v>
      </c>
      <c s="36">
        <f>ROUND(G131*H131,6)</f>
      </c>
      <c r="L131" s="38">
        <v>0</v>
      </c>
      <c s="32">
        <f>ROUND(ROUND(L131,2)*ROUND(G131,3),2)</f>
      </c>
      <c s="36" t="s">
        <v>7349</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8796</v>
      </c>
      <c s="35" t="s">
        <v>52</v>
      </c>
      <c s="6" t="s">
        <v>8797</v>
      </c>
      <c s="36" t="s">
        <v>105</v>
      </c>
      <c s="37">
        <v>5</v>
      </c>
      <c s="36">
        <v>0.00367</v>
      </c>
      <c s="36">
        <f>ROUND(G135*H135,6)</f>
      </c>
      <c r="L135" s="38">
        <v>0</v>
      </c>
      <c s="32">
        <f>ROUND(ROUND(L135,2)*ROUND(G135,3),2)</f>
      </c>
      <c s="36" t="s">
        <v>7349</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8798</v>
      </c>
      <c s="35" t="s">
        <v>52</v>
      </c>
      <c s="6" t="s">
        <v>8799</v>
      </c>
      <c s="36" t="s">
        <v>67</v>
      </c>
      <c s="37">
        <v>6</v>
      </c>
      <c s="36">
        <v>0.00163</v>
      </c>
      <c s="36">
        <f>ROUND(G139*H139,6)</f>
      </c>
      <c r="L139" s="38">
        <v>0</v>
      </c>
      <c s="32">
        <f>ROUND(ROUND(L139,2)*ROUND(G139,3),2)</f>
      </c>
      <c s="36" t="s">
        <v>7349</v>
      </c>
      <c>
        <f>(M139*21)/100</f>
      </c>
      <c t="s">
        <v>28</v>
      </c>
    </row>
    <row r="140" spans="1:5" ht="12.75">
      <c r="A140" s="35" t="s">
        <v>56</v>
      </c>
      <c r="E140" s="39" t="s">
        <v>52</v>
      </c>
    </row>
    <row r="141" spans="1:5" ht="12.75">
      <c r="A141" s="35" t="s">
        <v>57</v>
      </c>
      <c r="E141" s="40" t="s">
        <v>8800</v>
      </c>
    </row>
    <row r="142" spans="1:5" ht="12.75">
      <c r="A142" t="s">
        <v>58</v>
      </c>
      <c r="E142" s="39" t="s">
        <v>52</v>
      </c>
    </row>
    <row r="143" spans="1:16" ht="12.75">
      <c r="A143" t="s">
        <v>49</v>
      </c>
      <c s="34" t="s">
        <v>136</v>
      </c>
      <c s="34" t="s">
        <v>8801</v>
      </c>
      <c s="35" t="s">
        <v>52</v>
      </c>
      <c s="6" t="s">
        <v>8802</v>
      </c>
      <c s="36" t="s">
        <v>105</v>
      </c>
      <c s="37">
        <v>45</v>
      </c>
      <c s="36">
        <v>0.00047</v>
      </c>
      <c s="36">
        <f>ROUND(G143*H143,6)</f>
      </c>
      <c r="L143" s="38">
        <v>0</v>
      </c>
      <c s="32">
        <f>ROUND(ROUND(L143,2)*ROUND(G143,3),2)</f>
      </c>
      <c s="36" t="s">
        <v>6619</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8803</v>
      </c>
      <c s="35" t="s">
        <v>52</v>
      </c>
      <c s="6" t="s">
        <v>8804</v>
      </c>
      <c s="36" t="s">
        <v>105</v>
      </c>
      <c s="37">
        <v>28</v>
      </c>
      <c s="36">
        <v>0.00073</v>
      </c>
      <c s="36">
        <f>ROUND(G147*H147,6)</f>
      </c>
      <c r="L147" s="38">
        <v>0</v>
      </c>
      <c s="32">
        <f>ROUND(ROUND(L147,2)*ROUND(G147,3),2)</f>
      </c>
      <c s="36" t="s">
        <v>6619</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8805</v>
      </c>
      <c s="35" t="s">
        <v>52</v>
      </c>
      <c s="6" t="s">
        <v>8806</v>
      </c>
      <c s="36" t="s">
        <v>105</v>
      </c>
      <c s="37">
        <v>8</v>
      </c>
      <c s="36">
        <v>0.00127</v>
      </c>
      <c s="36">
        <f>ROUND(G151*H151,6)</f>
      </c>
      <c r="L151" s="38">
        <v>0</v>
      </c>
      <c s="32">
        <f>ROUND(ROUND(L151,2)*ROUND(G151,3),2)</f>
      </c>
      <c s="36" t="s">
        <v>6619</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8807</v>
      </c>
      <c s="35" t="s">
        <v>52</v>
      </c>
      <c s="6" t="s">
        <v>8808</v>
      </c>
      <c s="36" t="s">
        <v>105</v>
      </c>
      <c s="37">
        <v>36</v>
      </c>
      <c s="36">
        <v>0.00159</v>
      </c>
      <c s="36">
        <f>ROUND(G155*H155,6)</f>
      </c>
      <c r="L155" s="38">
        <v>0</v>
      </c>
      <c s="32">
        <f>ROUND(ROUND(L155,2)*ROUND(G155,3),2)</f>
      </c>
      <c s="36" t="s">
        <v>6619</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8809</v>
      </c>
      <c s="35" t="s">
        <v>52</v>
      </c>
      <c s="6" t="s">
        <v>8810</v>
      </c>
      <c s="36" t="s">
        <v>105</v>
      </c>
      <c s="37">
        <v>18</v>
      </c>
      <c s="36">
        <v>0.00199</v>
      </c>
      <c s="36">
        <f>ROUND(G159*H159,6)</f>
      </c>
      <c r="L159" s="38">
        <v>0</v>
      </c>
      <c s="32">
        <f>ROUND(ROUND(L159,2)*ROUND(G159,3),2)</f>
      </c>
      <c s="36" t="s">
        <v>6619</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8811</v>
      </c>
      <c s="35" t="s">
        <v>52</v>
      </c>
      <c s="6" t="s">
        <v>8812</v>
      </c>
      <c s="36" t="s">
        <v>648</v>
      </c>
      <c s="37">
        <v>0.184</v>
      </c>
      <c s="36">
        <v>0</v>
      </c>
      <c s="36">
        <f>ROUND(G163*H163,6)</f>
      </c>
      <c r="L163" s="38">
        <v>0</v>
      </c>
      <c s="32">
        <f>ROUND(ROUND(L163,2)*ROUND(G163,3),2)</f>
      </c>
      <c s="36" t="s">
        <v>7349</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8813</v>
      </c>
      <c s="35" t="s">
        <v>52</v>
      </c>
      <c s="6" t="s">
        <v>8814</v>
      </c>
      <c s="36" t="s">
        <v>648</v>
      </c>
      <c s="37">
        <v>0.184</v>
      </c>
      <c s="36">
        <v>0</v>
      </c>
      <c s="36">
        <f>ROUND(G167*H167,6)</f>
      </c>
      <c r="L167" s="38">
        <v>0</v>
      </c>
      <c s="32">
        <f>ROUND(ROUND(L167,2)*ROUND(G167,3),2)</f>
      </c>
      <c s="36" t="s">
        <v>7349</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8450</v>
      </c>
      <c r="E171" s="33" t="s">
        <v>8451</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8815</v>
      </c>
      <c s="35" t="s">
        <v>52</v>
      </c>
      <c s="6" t="s">
        <v>8816</v>
      </c>
      <c s="36" t="s">
        <v>67</v>
      </c>
      <c s="37">
        <v>6</v>
      </c>
      <c s="36">
        <v>9E-05</v>
      </c>
      <c s="36">
        <f>ROUND(G172*H172,6)</f>
      </c>
      <c r="L172" s="38">
        <v>0</v>
      </c>
      <c s="32">
        <f>ROUND(ROUND(L172,2)*ROUND(G172,3),2)</f>
      </c>
      <c s="36" t="s">
        <v>7349</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8817</v>
      </c>
      <c s="35" t="s">
        <v>52</v>
      </c>
      <c s="6" t="s">
        <v>8818</v>
      </c>
      <c s="36" t="s">
        <v>67</v>
      </c>
      <c s="37">
        <v>2</v>
      </c>
      <c s="36">
        <v>0.00062</v>
      </c>
      <c s="36">
        <f>ROUND(G176*H176,6)</f>
      </c>
      <c r="L176" s="38">
        <v>0</v>
      </c>
      <c s="32">
        <f>ROUND(ROUND(L176,2)*ROUND(G176,3),2)</f>
      </c>
      <c s="36" t="s">
        <v>7349</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925</v>
      </c>
      <c s="34" t="s">
        <v>8819</v>
      </c>
      <c s="35" t="s">
        <v>52</v>
      </c>
      <c s="6" t="s">
        <v>8820</v>
      </c>
      <c s="36" t="s">
        <v>67</v>
      </c>
      <c s="37">
        <v>1</v>
      </c>
      <c s="36">
        <v>0.00018</v>
      </c>
      <c s="36">
        <f>ROUND(G180*H180,6)</f>
      </c>
      <c r="L180" s="38">
        <v>0</v>
      </c>
      <c s="32">
        <f>ROUND(ROUND(L180,2)*ROUND(G180,3),2)</f>
      </c>
      <c s="36" t="s">
        <v>7349</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926</v>
      </c>
      <c s="34" t="s">
        <v>8821</v>
      </c>
      <c s="35" t="s">
        <v>52</v>
      </c>
      <c s="6" t="s">
        <v>8822</v>
      </c>
      <c s="36" t="s">
        <v>67</v>
      </c>
      <c s="37">
        <v>2</v>
      </c>
      <c s="36">
        <v>0.00084</v>
      </c>
      <c s="36">
        <f>ROUND(G184*H184,6)</f>
      </c>
      <c r="L184" s="38">
        <v>0</v>
      </c>
      <c s="32">
        <f>ROUND(ROUND(L184,2)*ROUND(G184,3),2)</f>
      </c>
      <c s="36" t="s">
        <v>7349</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831</v>
      </c>
      <c s="34" t="s">
        <v>8823</v>
      </c>
      <c s="35" t="s">
        <v>52</v>
      </c>
      <c s="6" t="s">
        <v>8824</v>
      </c>
      <c s="36" t="s">
        <v>67</v>
      </c>
      <c s="37">
        <v>2</v>
      </c>
      <c s="36">
        <v>0.00086</v>
      </c>
      <c s="36">
        <f>ROUND(G188*H188,6)</f>
      </c>
      <c r="L188" s="38">
        <v>0</v>
      </c>
      <c s="32">
        <f>ROUND(ROUND(L188,2)*ROUND(G188,3),2)</f>
      </c>
      <c s="36" t="s">
        <v>8444</v>
      </c>
      <c>
        <f>(M188*21)/100</f>
      </c>
      <c t="s">
        <v>28</v>
      </c>
    </row>
    <row r="189" spans="1:5" ht="63.75">
      <c r="A189" s="35" t="s">
        <v>56</v>
      </c>
      <c r="E189" s="39" t="s">
        <v>8825</v>
      </c>
    </row>
    <row r="190" spans="1:5" ht="12.75">
      <c r="A190" s="35" t="s">
        <v>57</v>
      </c>
      <c r="E190" s="40" t="s">
        <v>52</v>
      </c>
    </row>
    <row r="191" spans="1:5" ht="12.75">
      <c r="A191" t="s">
        <v>58</v>
      </c>
      <c r="E191" s="39" t="s">
        <v>52</v>
      </c>
    </row>
    <row r="192" spans="1:16" ht="12.75">
      <c r="A192" t="s">
        <v>49</v>
      </c>
      <c s="34" t="s">
        <v>188</v>
      </c>
      <c s="34" t="s">
        <v>8826</v>
      </c>
      <c s="35" t="s">
        <v>52</v>
      </c>
      <c s="6" t="s">
        <v>8827</v>
      </c>
      <c s="36" t="s">
        <v>67</v>
      </c>
      <c s="37">
        <v>12</v>
      </c>
      <c s="36">
        <v>0.00022</v>
      </c>
      <c s="36">
        <f>ROUND(G192*H192,6)</f>
      </c>
      <c r="L192" s="38">
        <v>0</v>
      </c>
      <c s="32">
        <f>ROUND(ROUND(L192,2)*ROUND(G192,3),2)</f>
      </c>
      <c s="36" t="s">
        <v>7349</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8828</v>
      </c>
      <c s="35" t="s">
        <v>52</v>
      </c>
      <c s="6" t="s">
        <v>8829</v>
      </c>
      <c s="36" t="s">
        <v>67</v>
      </c>
      <c s="37">
        <v>1</v>
      </c>
      <c s="36">
        <v>0.00033</v>
      </c>
      <c s="36">
        <f>ROUND(G196*H196,6)</f>
      </c>
      <c r="L196" s="38">
        <v>0</v>
      </c>
      <c s="32">
        <f>ROUND(ROUND(L196,2)*ROUND(G196,3),2)</f>
      </c>
      <c s="36" t="s">
        <v>7349</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8830</v>
      </c>
      <c s="35" t="s">
        <v>52</v>
      </c>
      <c s="6" t="s">
        <v>8831</v>
      </c>
      <c s="36" t="s">
        <v>67</v>
      </c>
      <c s="37">
        <v>2</v>
      </c>
      <c s="36">
        <v>0.00124</v>
      </c>
      <c s="36">
        <f>ROUND(G200*H200,6)</f>
      </c>
      <c r="L200" s="38">
        <v>0</v>
      </c>
      <c s="32">
        <f>ROUND(ROUND(L200,2)*ROUND(G200,3),2)</f>
      </c>
      <c s="36" t="s">
        <v>7349</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8832</v>
      </c>
      <c s="35" t="s">
        <v>52</v>
      </c>
      <c s="6" t="s">
        <v>8833</v>
      </c>
      <c s="36" t="s">
        <v>67</v>
      </c>
      <c s="37">
        <v>5</v>
      </c>
      <c s="36">
        <v>0.00034</v>
      </c>
      <c s="36">
        <f>ROUND(G204*H204,6)</f>
      </c>
      <c r="L204" s="38">
        <v>0</v>
      </c>
      <c s="32">
        <f>ROUND(ROUND(L204,2)*ROUND(G204,3),2)</f>
      </c>
      <c s="36" t="s">
        <v>6619</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8834</v>
      </c>
      <c s="35" t="s">
        <v>52</v>
      </c>
      <c s="6" t="s">
        <v>8835</v>
      </c>
      <c s="36" t="s">
        <v>67</v>
      </c>
      <c s="37">
        <v>6</v>
      </c>
      <c s="36">
        <v>0.0005</v>
      </c>
      <c s="36">
        <f>ROUND(G208*H208,6)</f>
      </c>
      <c r="L208" s="38">
        <v>0</v>
      </c>
      <c s="32">
        <f>ROUND(ROUND(L208,2)*ROUND(G208,3),2)</f>
      </c>
      <c s="36" t="s">
        <v>6619</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8836</v>
      </c>
      <c s="35" t="s">
        <v>52</v>
      </c>
      <c s="6" t="s">
        <v>8837</v>
      </c>
      <c s="36" t="s">
        <v>67</v>
      </c>
      <c s="37">
        <v>9</v>
      </c>
      <c s="36">
        <v>0.0007</v>
      </c>
      <c s="36">
        <f>ROUND(G212*H212,6)</f>
      </c>
      <c r="L212" s="38">
        <v>0</v>
      </c>
      <c s="32">
        <f>ROUND(ROUND(L212,2)*ROUND(G212,3),2)</f>
      </c>
      <c s="36" t="s">
        <v>6619</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8838</v>
      </c>
      <c s="35" t="s">
        <v>52</v>
      </c>
      <c s="6" t="s">
        <v>8839</v>
      </c>
      <c s="36" t="s">
        <v>67</v>
      </c>
      <c s="37">
        <v>4</v>
      </c>
      <c s="36">
        <v>0.00107</v>
      </c>
      <c s="36">
        <f>ROUND(G216*H216,6)</f>
      </c>
      <c r="L216" s="38">
        <v>0</v>
      </c>
      <c s="32">
        <f>ROUND(ROUND(L216,2)*ROUND(G216,3),2)</f>
      </c>
      <c s="36" t="s">
        <v>6619</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8840</v>
      </c>
      <c s="35" t="s">
        <v>52</v>
      </c>
      <c s="6" t="s">
        <v>8841</v>
      </c>
      <c s="36" t="s">
        <v>67</v>
      </c>
      <c s="37">
        <v>1</v>
      </c>
      <c s="36">
        <v>0.0004</v>
      </c>
      <c s="36">
        <f>ROUND(G220*H220,6)</f>
      </c>
      <c r="L220" s="38">
        <v>0</v>
      </c>
      <c s="32">
        <f>ROUND(ROUND(L220,2)*ROUND(G220,3),2)</f>
      </c>
      <c s="36" t="s">
        <v>6619</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8842</v>
      </c>
      <c s="35" t="s">
        <v>52</v>
      </c>
      <c s="6" t="s">
        <v>8843</v>
      </c>
      <c s="36" t="s">
        <v>648</v>
      </c>
      <c s="37">
        <v>0.045</v>
      </c>
      <c s="36">
        <v>0</v>
      </c>
      <c s="36">
        <f>ROUND(G224*H224,6)</f>
      </c>
      <c r="L224" s="38">
        <v>0</v>
      </c>
      <c s="32">
        <f>ROUND(ROUND(L224,2)*ROUND(G224,3),2)</f>
      </c>
      <c s="36" t="s">
        <v>7349</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8844</v>
      </c>
      <c s="35" t="s">
        <v>52</v>
      </c>
      <c s="6" t="s">
        <v>8845</v>
      </c>
      <c s="36" t="s">
        <v>648</v>
      </c>
      <c s="37">
        <v>0.045</v>
      </c>
      <c s="36">
        <v>0</v>
      </c>
      <c s="36">
        <f>ROUND(G228*H228,6)</f>
      </c>
      <c r="L228" s="38">
        <v>0</v>
      </c>
      <c s="32">
        <f>ROUND(ROUND(L228,2)*ROUND(G228,3),2)</f>
      </c>
      <c s="36" t="s">
        <v>7349</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8846</v>
      </c>
      <c s="35" t="s">
        <v>52</v>
      </c>
      <c s="6" t="s">
        <v>8847</v>
      </c>
      <c s="36" t="s">
        <v>67</v>
      </c>
      <c s="37">
        <v>1</v>
      </c>
      <c s="36">
        <v>0.00052</v>
      </c>
      <c s="36">
        <f>ROUND(G232*H232,6)</f>
      </c>
      <c r="L232" s="38">
        <v>0</v>
      </c>
      <c s="32">
        <f>ROUND(ROUND(L232,2)*ROUND(G232,3),2)</f>
      </c>
      <c s="36" t="s">
        <v>1063</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8848</v>
      </c>
      <c s="35" t="s">
        <v>52</v>
      </c>
      <c s="6" t="s">
        <v>8849</v>
      </c>
      <c s="36" t="s">
        <v>67</v>
      </c>
      <c s="37">
        <v>2</v>
      </c>
      <c s="36">
        <v>0.00011</v>
      </c>
      <c s="36">
        <f>ROUND(G236*H236,6)</f>
      </c>
      <c r="L236" s="38">
        <v>0</v>
      </c>
      <c s="32">
        <f>ROUND(ROUND(L236,2)*ROUND(G236,3),2)</f>
      </c>
      <c s="36" t="s">
        <v>1063</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8850</v>
      </c>
      <c s="35" t="s">
        <v>52</v>
      </c>
      <c s="6" t="s">
        <v>8851</v>
      </c>
      <c s="36" t="s">
        <v>67</v>
      </c>
      <c s="37">
        <v>1</v>
      </c>
      <c s="36">
        <v>0.00094</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8852</v>
      </c>
      <c s="35" t="s">
        <v>52</v>
      </c>
      <c s="6" t="s">
        <v>8853</v>
      </c>
      <c s="36" t="s">
        <v>67</v>
      </c>
      <c s="37">
        <v>1</v>
      </c>
      <c s="36">
        <v>0.0005</v>
      </c>
      <c s="36">
        <f>ROUND(G244*H244,6)</f>
      </c>
      <c r="L244" s="38">
        <v>0</v>
      </c>
      <c s="32">
        <f>ROUND(ROUND(L244,2)*ROUND(G244,3),2)</f>
      </c>
      <c s="36" t="s">
        <v>1063</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8854</v>
      </c>
      <c s="35" t="s">
        <v>52</v>
      </c>
      <c s="6" t="s">
        <v>8855</v>
      </c>
      <c s="36" t="s">
        <v>67</v>
      </c>
      <c s="37">
        <v>1</v>
      </c>
      <c s="36">
        <v>0.00095</v>
      </c>
      <c s="36">
        <f>ROUND(G248*H248,6)</f>
      </c>
      <c r="L248" s="38">
        <v>0</v>
      </c>
      <c s="32">
        <f>ROUND(ROUND(L248,2)*ROUND(G248,3),2)</f>
      </c>
      <c s="36" t="s">
        <v>1063</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8856</v>
      </c>
      <c s="35" t="s">
        <v>52</v>
      </c>
      <c s="6" t="s">
        <v>8857</v>
      </c>
      <c s="36" t="s">
        <v>67</v>
      </c>
      <c s="37">
        <v>4</v>
      </c>
      <c s="36">
        <v>0.00095</v>
      </c>
      <c s="36">
        <f>ROUND(G252*H252,6)</f>
      </c>
      <c r="L252" s="38">
        <v>0</v>
      </c>
      <c s="32">
        <f>ROUND(ROUND(L252,2)*ROUND(G252,3),2)</f>
      </c>
      <c s="36" t="s">
        <v>1063</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8858</v>
      </c>
      <c s="35" t="s">
        <v>52</v>
      </c>
      <c s="6" t="s">
        <v>8859</v>
      </c>
      <c s="36" t="s">
        <v>67</v>
      </c>
      <c s="37">
        <v>1</v>
      </c>
      <c s="36">
        <v>0.00076</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8860</v>
      </c>
      <c s="35" t="s">
        <v>52</v>
      </c>
      <c s="6" t="s">
        <v>8861</v>
      </c>
      <c s="36" t="s">
        <v>67</v>
      </c>
      <c s="37">
        <v>5</v>
      </c>
      <c s="36">
        <v>0.00063</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8862</v>
      </c>
      <c s="35" t="s">
        <v>52</v>
      </c>
      <c s="6" t="s">
        <v>8863</v>
      </c>
      <c s="36" t="s">
        <v>67</v>
      </c>
      <c s="37">
        <v>6</v>
      </c>
      <c s="36">
        <v>0.00147</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8864</v>
      </c>
      <c r="E268" s="33" t="s">
        <v>8865</v>
      </c>
      <c r="J268" s="32">
        <f>0</f>
      </c>
      <c s="32">
        <f>0</f>
      </c>
      <c s="32">
        <f>0+L269+L273+L277+L281+L285+L289+L293+L297+L301+L305+L309+L313+L317+L321+L325+L329</f>
      </c>
      <c s="32">
        <f>0+M269+M273+M277+M281+M285+M289+M293+M297+M301+M305+M309+M313+M317+M321+M325+M329</f>
      </c>
    </row>
    <row r="269" spans="1:16" ht="25.5">
      <c r="A269" t="s">
        <v>49</v>
      </c>
      <c s="34" t="s">
        <v>261</v>
      </c>
      <c s="34" t="s">
        <v>8866</v>
      </c>
      <c s="35" t="s">
        <v>52</v>
      </c>
      <c s="6" t="s">
        <v>8867</v>
      </c>
      <c s="36" t="s">
        <v>67</v>
      </c>
      <c s="37">
        <v>1</v>
      </c>
      <c s="36">
        <v>0.04684</v>
      </c>
      <c s="36">
        <f>ROUND(G269*H269,6)</f>
      </c>
      <c r="L269" s="38">
        <v>0</v>
      </c>
      <c s="32">
        <f>ROUND(ROUND(L269,2)*ROUND(G269,3),2)</f>
      </c>
      <c s="36" t="s">
        <v>8444</v>
      </c>
      <c>
        <f>(M269*21)/100</f>
      </c>
      <c t="s">
        <v>28</v>
      </c>
    </row>
    <row r="270" spans="1:5" ht="76.5">
      <c r="A270" s="35" t="s">
        <v>56</v>
      </c>
      <c r="E270" s="39" t="s">
        <v>8868</v>
      </c>
    </row>
    <row r="271" spans="1:5" ht="12.75">
      <c r="A271" s="35" t="s">
        <v>57</v>
      </c>
      <c r="E271" s="40" t="s">
        <v>52</v>
      </c>
    </row>
    <row r="272" spans="1:5" ht="12.75">
      <c r="A272" t="s">
        <v>58</v>
      </c>
      <c r="E272" s="39" t="s">
        <v>52</v>
      </c>
    </row>
    <row r="273" spans="1:16" ht="25.5">
      <c r="A273" t="s">
        <v>49</v>
      </c>
      <c s="34" t="s">
        <v>265</v>
      </c>
      <c s="34" t="s">
        <v>8869</v>
      </c>
      <c s="35" t="s">
        <v>52</v>
      </c>
      <c s="6" t="s">
        <v>8870</v>
      </c>
      <c s="36" t="s">
        <v>67</v>
      </c>
      <c s="37">
        <v>1</v>
      </c>
      <c s="36">
        <v>0.058</v>
      </c>
      <c s="36">
        <f>ROUND(G273*H273,6)</f>
      </c>
      <c r="L273" s="38">
        <v>0</v>
      </c>
      <c s="32">
        <f>ROUND(ROUND(L273,2)*ROUND(G273,3),2)</f>
      </c>
      <c s="36" t="s">
        <v>8444</v>
      </c>
      <c>
        <f>(M273*21)/100</f>
      </c>
      <c t="s">
        <v>28</v>
      </c>
    </row>
    <row r="274" spans="1:5" ht="76.5">
      <c r="A274" s="35" t="s">
        <v>56</v>
      </c>
      <c r="E274" s="39" t="s">
        <v>8871</v>
      </c>
    </row>
    <row r="275" spans="1:5" ht="12.75">
      <c r="A275" s="35" t="s">
        <v>57</v>
      </c>
      <c r="E275" s="40" t="s">
        <v>52</v>
      </c>
    </row>
    <row r="276" spans="1:5" ht="12.75">
      <c r="A276" t="s">
        <v>58</v>
      </c>
      <c r="E276" s="39" t="s">
        <v>52</v>
      </c>
    </row>
    <row r="277" spans="1:16" ht="12.75">
      <c r="A277" t="s">
        <v>49</v>
      </c>
      <c s="34" t="s">
        <v>269</v>
      </c>
      <c s="34" t="s">
        <v>8872</v>
      </c>
      <c s="35" t="s">
        <v>52</v>
      </c>
      <c s="6" t="s">
        <v>8873</v>
      </c>
      <c s="36" t="s">
        <v>67</v>
      </c>
      <c s="37">
        <v>1</v>
      </c>
      <c s="36">
        <v>0.0391</v>
      </c>
      <c s="36">
        <f>ROUND(G277*H277,6)</f>
      </c>
      <c r="L277" s="38">
        <v>0</v>
      </c>
      <c s="32">
        <f>ROUND(ROUND(L277,2)*ROUND(G277,3),2)</f>
      </c>
      <c s="36" t="s">
        <v>1063</v>
      </c>
      <c>
        <f>(M277*21)/100</f>
      </c>
      <c t="s">
        <v>28</v>
      </c>
    </row>
    <row r="278" spans="1:5" ht="76.5">
      <c r="A278" s="35" t="s">
        <v>56</v>
      </c>
      <c r="E278" s="39" t="s">
        <v>8874</v>
      </c>
    </row>
    <row r="279" spans="1:5" ht="12.75">
      <c r="A279" s="35" t="s">
        <v>57</v>
      </c>
      <c r="E279" s="40" t="s">
        <v>52</v>
      </c>
    </row>
    <row r="280" spans="1:5" ht="12.75">
      <c r="A280" t="s">
        <v>58</v>
      </c>
      <c r="E280" s="39" t="s">
        <v>52</v>
      </c>
    </row>
    <row r="281" spans="1:16" ht="12.75">
      <c r="A281" t="s">
        <v>49</v>
      </c>
      <c s="34" t="s">
        <v>273</v>
      </c>
      <c s="34" t="s">
        <v>8875</v>
      </c>
      <c s="35" t="s">
        <v>52</v>
      </c>
      <c s="6" t="s">
        <v>8876</v>
      </c>
      <c s="36" t="s">
        <v>648</v>
      </c>
      <c s="37">
        <v>1.717</v>
      </c>
      <c s="36">
        <v>0</v>
      </c>
      <c s="36">
        <f>ROUND(G281*H281,6)</f>
      </c>
      <c r="L281" s="38">
        <v>0</v>
      </c>
      <c s="32">
        <f>ROUND(ROUND(L281,2)*ROUND(G281,3),2)</f>
      </c>
      <c s="36" t="s">
        <v>7349</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8877</v>
      </c>
      <c s="35" t="s">
        <v>52</v>
      </c>
      <c s="6" t="s">
        <v>8878</v>
      </c>
      <c s="36" t="s">
        <v>648</v>
      </c>
      <c s="37">
        <v>1.717</v>
      </c>
      <c s="36">
        <v>0</v>
      </c>
      <c s="36">
        <f>ROUND(G285*H285,6)</f>
      </c>
      <c r="L285" s="38">
        <v>0</v>
      </c>
      <c s="32">
        <f>ROUND(ROUND(L285,2)*ROUND(G285,3),2)</f>
      </c>
      <c s="36" t="s">
        <v>7349</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8879</v>
      </c>
      <c s="35" t="s">
        <v>52</v>
      </c>
      <c s="6" t="s">
        <v>8880</v>
      </c>
      <c s="36" t="s">
        <v>67</v>
      </c>
      <c s="37">
        <v>36</v>
      </c>
      <c s="36">
        <v>2E-05</v>
      </c>
      <c s="36">
        <f>ROUND(G289*H289,6)</f>
      </c>
      <c r="L289" s="38">
        <v>0</v>
      </c>
      <c s="32">
        <f>ROUND(ROUND(L289,2)*ROUND(G289,3),2)</f>
      </c>
      <c s="36" t="s">
        <v>1063</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8881</v>
      </c>
      <c s="35" t="s">
        <v>52</v>
      </c>
      <c s="6" t="s">
        <v>8882</v>
      </c>
      <c s="36" t="s">
        <v>54</v>
      </c>
      <c s="37">
        <v>5300</v>
      </c>
      <c s="36">
        <v>0.00025</v>
      </c>
      <c s="36">
        <f>ROUND(G293*H293,6)</f>
      </c>
      <c r="L293" s="38">
        <v>0</v>
      </c>
      <c s="32">
        <f>ROUND(ROUND(L293,2)*ROUND(G293,3),2)</f>
      </c>
      <c s="36" t="s">
        <v>1063</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8883</v>
      </c>
      <c s="35" t="s">
        <v>52</v>
      </c>
      <c s="6" t="s">
        <v>8884</v>
      </c>
      <c s="36" t="s">
        <v>54</v>
      </c>
      <c s="37">
        <v>206</v>
      </c>
      <c s="36">
        <v>0.00025</v>
      </c>
      <c s="36">
        <f>ROUND(G297*H297,6)</f>
      </c>
      <c r="L297" s="38">
        <v>0</v>
      </c>
      <c s="32">
        <f>ROUND(ROUND(L297,2)*ROUND(G297,3),2)</f>
      </c>
      <c s="36" t="s">
        <v>1063</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8885</v>
      </c>
      <c s="35" t="s">
        <v>52</v>
      </c>
      <c s="6" t="s">
        <v>8886</v>
      </c>
      <c s="36" t="s">
        <v>105</v>
      </c>
      <c s="37">
        <v>200</v>
      </c>
      <c s="36">
        <v>6E-05</v>
      </c>
      <c s="36">
        <f>ROUND(G301*H301,6)</f>
      </c>
      <c r="L301" s="38">
        <v>0</v>
      </c>
      <c s="32">
        <f>ROUND(ROUND(L301,2)*ROUND(G301,3),2)</f>
      </c>
      <c s="36" t="s">
        <v>6619</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8887</v>
      </c>
      <c s="35" t="s">
        <v>52</v>
      </c>
      <c s="6" t="s">
        <v>8888</v>
      </c>
      <c s="36" t="s">
        <v>105</v>
      </c>
      <c s="37">
        <v>75</v>
      </c>
      <c s="36">
        <v>0.0001</v>
      </c>
      <c s="36">
        <f>ROUND(G305*H305,6)</f>
      </c>
      <c r="L305" s="38">
        <v>0</v>
      </c>
      <c s="32">
        <f>ROUND(ROUND(L305,2)*ROUND(G305,3),2)</f>
      </c>
      <c s="36" t="s">
        <v>1063</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8889</v>
      </c>
      <c s="35" t="s">
        <v>52</v>
      </c>
      <c s="6" t="s">
        <v>8890</v>
      </c>
      <c s="36" t="s">
        <v>105</v>
      </c>
      <c s="37">
        <v>1320</v>
      </c>
      <c s="36">
        <v>0.00012</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8891</v>
      </c>
      <c s="35" t="s">
        <v>52</v>
      </c>
      <c s="6" t="s">
        <v>8892</v>
      </c>
      <c s="36" t="s">
        <v>67</v>
      </c>
      <c s="37">
        <v>34</v>
      </c>
      <c s="36">
        <v>7E-05</v>
      </c>
      <c s="36">
        <f>ROUND(G313*H313,6)</f>
      </c>
      <c r="L313" s="38">
        <v>0</v>
      </c>
      <c s="32">
        <f>ROUND(ROUND(L313,2)*ROUND(G313,3),2)</f>
      </c>
      <c s="36" t="s">
        <v>1063</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8893</v>
      </c>
      <c s="35" t="s">
        <v>52</v>
      </c>
      <c s="6" t="s">
        <v>8894</v>
      </c>
      <c s="36" t="s">
        <v>67</v>
      </c>
      <c s="37">
        <v>17</v>
      </c>
      <c s="36">
        <v>0.00012</v>
      </c>
      <c s="36">
        <f>ROUND(G317*H317,6)</f>
      </c>
      <c r="L317" s="38">
        <v>0</v>
      </c>
      <c s="32">
        <f>ROUND(ROUND(L317,2)*ROUND(G317,3),2)</f>
      </c>
      <c s="36" t="s">
        <v>1063</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8895</v>
      </c>
      <c s="35" t="s">
        <v>52</v>
      </c>
      <c s="6" t="s">
        <v>8896</v>
      </c>
      <c s="36" t="s">
        <v>67</v>
      </c>
      <c s="37">
        <v>1</v>
      </c>
      <c s="36">
        <v>0.00658</v>
      </c>
      <c s="36">
        <f>ROUND(G321*H321,6)</f>
      </c>
      <c r="L321" s="38">
        <v>0</v>
      </c>
      <c s="32">
        <f>ROUND(ROUND(L321,2)*ROUND(G321,3),2)</f>
      </c>
      <c s="36" t="s">
        <v>1063</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8897</v>
      </c>
      <c s="35" t="s">
        <v>52</v>
      </c>
      <c s="6" t="s">
        <v>8898</v>
      </c>
      <c s="36" t="s">
        <v>67</v>
      </c>
      <c s="37">
        <v>1</v>
      </c>
      <c s="36">
        <v>0.00676</v>
      </c>
      <c s="36">
        <f>ROUND(G325*H325,6)</f>
      </c>
      <c r="L325" s="38">
        <v>0</v>
      </c>
      <c s="32">
        <f>ROUND(ROUND(L325,2)*ROUND(G325,3),2)</f>
      </c>
      <c s="36" t="s">
        <v>1063</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8899</v>
      </c>
      <c s="35" t="s">
        <v>52</v>
      </c>
      <c s="6" t="s">
        <v>8900</v>
      </c>
      <c s="36" t="s">
        <v>1061</v>
      </c>
      <c s="37">
        <v>1</v>
      </c>
      <c s="36">
        <v>0</v>
      </c>
      <c s="36">
        <f>ROUND(G329*H329,6)</f>
      </c>
      <c r="L329" s="38">
        <v>0</v>
      </c>
      <c s="32">
        <f>ROUND(ROUND(L329,2)*ROUND(G329,3),2)</f>
      </c>
      <c s="36" t="s">
        <v>1063</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7207</v>
      </c>
      <c r="E333" s="33" t="s">
        <v>7208</v>
      </c>
      <c r="J333" s="32">
        <f>0</f>
      </c>
      <c s="32">
        <f>0</f>
      </c>
      <c s="32">
        <f>0+L334+L338+L342</f>
      </c>
      <c s="32">
        <f>0+M334+M338+M342</f>
      </c>
    </row>
    <row r="334" spans="1:16" ht="12.75">
      <c r="A334" t="s">
        <v>49</v>
      </c>
      <c s="34" t="s">
        <v>327</v>
      </c>
      <c s="34" t="s">
        <v>8703</v>
      </c>
      <c s="35" t="s">
        <v>52</v>
      </c>
      <c s="6" t="s">
        <v>8704</v>
      </c>
      <c s="36" t="s">
        <v>648</v>
      </c>
      <c s="37">
        <v>10</v>
      </c>
      <c s="36">
        <v>0</v>
      </c>
      <c s="36">
        <f>ROUND(G334*H334,6)</f>
      </c>
      <c r="L334" s="38">
        <v>0</v>
      </c>
      <c s="32">
        <f>ROUND(ROUND(L334,2)*ROUND(G334,3),2)</f>
      </c>
      <c s="36" t="s">
        <v>7349</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8901</v>
      </c>
      <c s="35" t="s">
        <v>52</v>
      </c>
      <c s="6" t="s">
        <v>8902</v>
      </c>
      <c s="36" t="s">
        <v>67</v>
      </c>
      <c s="37">
        <v>1</v>
      </c>
      <c s="36">
        <v>0.079</v>
      </c>
      <c s="36">
        <f>ROUND(G338*H338,6)</f>
      </c>
      <c r="L338" s="38">
        <v>0</v>
      </c>
      <c s="32">
        <f>ROUND(ROUND(L338,2)*ROUND(G338,3),2)</f>
      </c>
      <c s="36" t="s">
        <v>1063</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8903</v>
      </c>
      <c s="35" t="s">
        <v>52</v>
      </c>
      <c s="6" t="s">
        <v>8904</v>
      </c>
      <c s="36" t="s">
        <v>105</v>
      </c>
      <c s="37">
        <v>10</v>
      </c>
      <c s="36">
        <v>0</v>
      </c>
      <c s="36">
        <f>ROUND(G342*H342,6)</f>
      </c>
      <c r="L342" s="38">
        <v>0</v>
      </c>
      <c s="32">
        <f>ROUND(ROUND(L342,2)*ROUND(G342,3),2)</f>
      </c>
      <c s="36" t="s">
        <v>1063</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5099</v>
      </c>
      <c r="E346" s="33" t="s">
        <v>7786</v>
      </c>
      <c r="J346" s="32">
        <f>0</f>
      </c>
      <c s="32">
        <f>0</f>
      </c>
      <c s="32">
        <f>0+L347+L351+L355+L359+L363+L367+L371+L375+L379+L383+L387+L391+L395</f>
      </c>
      <c s="32">
        <f>0+M347+M351+M355+M359+M363+M367+M371+M375+M379+M383+M387+M391+M395</f>
      </c>
    </row>
    <row r="347" spans="1:16" ht="12.75">
      <c r="A347" t="s">
        <v>49</v>
      </c>
      <c s="34" t="s">
        <v>339</v>
      </c>
      <c s="34" t="s">
        <v>8905</v>
      </c>
      <c s="35" t="s">
        <v>52</v>
      </c>
      <c s="6" t="s">
        <v>8906</v>
      </c>
      <c s="36" t="s">
        <v>105</v>
      </c>
      <c s="37">
        <v>10</v>
      </c>
      <c s="36">
        <v>1E-05</v>
      </c>
      <c s="36">
        <f>ROUND(G347*H347,6)</f>
      </c>
      <c r="L347" s="38">
        <v>0</v>
      </c>
      <c s="32">
        <f>ROUND(ROUND(L347,2)*ROUND(G347,3),2)</f>
      </c>
      <c s="36" t="s">
        <v>7349</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8907</v>
      </c>
      <c s="35" t="s">
        <v>52</v>
      </c>
      <c s="6" t="s">
        <v>8908</v>
      </c>
      <c s="36" t="s">
        <v>105</v>
      </c>
      <c s="37">
        <v>10</v>
      </c>
      <c s="36">
        <v>2E-05</v>
      </c>
      <c s="36">
        <f>ROUND(G351*H351,6)</f>
      </c>
      <c r="L351" s="38">
        <v>0</v>
      </c>
      <c s="32">
        <f>ROUND(ROUND(L351,2)*ROUND(G351,3),2)</f>
      </c>
      <c s="36" t="s">
        <v>7349</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8909</v>
      </c>
      <c s="35" t="s">
        <v>52</v>
      </c>
      <c s="6" t="s">
        <v>8910</v>
      </c>
      <c s="36" t="s">
        <v>105</v>
      </c>
      <c s="37">
        <v>10</v>
      </c>
      <c s="36">
        <v>2E-05</v>
      </c>
      <c s="36">
        <f>ROUND(G355*H355,6)</f>
      </c>
      <c r="L355" s="38">
        <v>0</v>
      </c>
      <c s="32">
        <f>ROUND(ROUND(L355,2)*ROUND(G355,3),2)</f>
      </c>
      <c s="36" t="s">
        <v>7349</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8911</v>
      </c>
      <c s="35" t="s">
        <v>52</v>
      </c>
      <c s="6" t="s">
        <v>8912</v>
      </c>
      <c s="36" t="s">
        <v>105</v>
      </c>
      <c s="37">
        <v>10</v>
      </c>
      <c s="36">
        <v>3E-05</v>
      </c>
      <c s="36">
        <f>ROUND(G359*H359,6)</f>
      </c>
      <c r="L359" s="38">
        <v>0</v>
      </c>
      <c s="32">
        <f>ROUND(ROUND(L359,2)*ROUND(G359,3),2)</f>
      </c>
      <c s="36" t="s">
        <v>7349</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8913</v>
      </c>
      <c s="35" t="s">
        <v>52</v>
      </c>
      <c s="6" t="s">
        <v>8914</v>
      </c>
      <c s="36" t="s">
        <v>1044</v>
      </c>
      <c s="37">
        <v>1</v>
      </c>
      <c s="36">
        <v>0</v>
      </c>
      <c s="36">
        <f>ROUND(G363*H363,6)</f>
      </c>
      <c r="L363" s="38">
        <v>0</v>
      </c>
      <c s="32">
        <f>ROUND(ROUND(L363,2)*ROUND(G363,3),2)</f>
      </c>
      <c s="36" t="s">
        <v>1063</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8915</v>
      </c>
      <c s="35" t="s">
        <v>52</v>
      </c>
      <c s="6" t="s">
        <v>8916</v>
      </c>
      <c s="36" t="s">
        <v>1044</v>
      </c>
      <c s="37">
        <v>1</v>
      </c>
      <c s="36">
        <v>0</v>
      </c>
      <c s="36">
        <f>ROUND(G367*H367,6)</f>
      </c>
      <c r="L367" s="38">
        <v>0</v>
      </c>
      <c s="32">
        <f>ROUND(ROUND(L367,2)*ROUND(G367,3),2)</f>
      </c>
      <c s="36" t="s">
        <v>1063</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8917</v>
      </c>
      <c s="35" t="s">
        <v>52</v>
      </c>
      <c s="6" t="s">
        <v>8918</v>
      </c>
      <c s="36" t="s">
        <v>1044</v>
      </c>
      <c s="37">
        <v>1</v>
      </c>
      <c s="36">
        <v>0</v>
      </c>
      <c s="36">
        <f>ROUND(G371*H371,6)</f>
      </c>
      <c r="L371" s="38">
        <v>0</v>
      </c>
      <c s="32">
        <f>ROUND(ROUND(L371,2)*ROUND(G371,3),2)</f>
      </c>
      <c s="36" t="s">
        <v>1063</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8919</v>
      </c>
      <c s="35" t="s">
        <v>52</v>
      </c>
      <c s="6" t="s">
        <v>8920</v>
      </c>
      <c s="36" t="s">
        <v>1044</v>
      </c>
      <c s="37">
        <v>1</v>
      </c>
      <c s="36">
        <v>0</v>
      </c>
      <c s="36">
        <f>ROUND(G375*H375,6)</f>
      </c>
      <c r="L375" s="38">
        <v>0</v>
      </c>
      <c s="32">
        <f>ROUND(ROUND(L375,2)*ROUND(G375,3),2)</f>
      </c>
      <c s="36" t="s">
        <v>1063</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8921</v>
      </c>
      <c s="35" t="s">
        <v>52</v>
      </c>
      <c s="6" t="s">
        <v>8922</v>
      </c>
      <c s="36" t="s">
        <v>1044</v>
      </c>
      <c s="37">
        <v>1</v>
      </c>
      <c s="36">
        <v>0</v>
      </c>
      <c s="36">
        <f>ROUND(G379*H379,6)</f>
      </c>
      <c r="L379" s="38">
        <v>0</v>
      </c>
      <c s="32">
        <f>ROUND(ROUND(L379,2)*ROUND(G379,3),2)</f>
      </c>
      <c s="36" t="s">
        <v>1063</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8923</v>
      </c>
      <c s="35" t="s">
        <v>52</v>
      </c>
      <c s="6" t="s">
        <v>8924</v>
      </c>
      <c s="36" t="s">
        <v>1044</v>
      </c>
      <c s="37">
        <v>1</v>
      </c>
      <c s="36">
        <v>0</v>
      </c>
      <c s="36">
        <f>ROUND(G383*H383,6)</f>
      </c>
      <c r="L383" s="38">
        <v>0</v>
      </c>
      <c s="32">
        <f>ROUND(ROUND(L383,2)*ROUND(G383,3),2)</f>
      </c>
      <c s="36" t="s">
        <v>1063</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8925</v>
      </c>
      <c s="35" t="s">
        <v>52</v>
      </c>
      <c s="6" t="s">
        <v>8926</v>
      </c>
      <c s="36" t="s">
        <v>1044</v>
      </c>
      <c s="37">
        <v>1</v>
      </c>
      <c s="36">
        <v>0</v>
      </c>
      <c s="36">
        <f>ROUND(G387*H387,6)</f>
      </c>
      <c r="L387" s="38">
        <v>0</v>
      </c>
      <c s="32">
        <f>ROUND(ROUND(L387,2)*ROUND(G387,3),2)</f>
      </c>
      <c s="36" t="s">
        <v>1063</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8927</v>
      </c>
      <c s="35" t="s">
        <v>52</v>
      </c>
      <c s="6" t="s">
        <v>8928</v>
      </c>
      <c s="36" t="s">
        <v>1044</v>
      </c>
      <c s="37">
        <v>1</v>
      </c>
      <c s="36">
        <v>0</v>
      </c>
      <c s="36">
        <f>ROUND(G391*H391,6)</f>
      </c>
      <c r="L391" s="38">
        <v>0</v>
      </c>
      <c s="32">
        <f>ROUND(ROUND(L391,2)*ROUND(G391,3),2)</f>
      </c>
      <c s="36" t="s">
        <v>1063</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8929</v>
      </c>
      <c s="35" t="s">
        <v>52</v>
      </c>
      <c s="6" t="s">
        <v>8930</v>
      </c>
      <c s="36" t="s">
        <v>1044</v>
      </c>
      <c s="37">
        <v>1</v>
      </c>
      <c s="36">
        <v>0</v>
      </c>
      <c s="36">
        <f>ROUND(G395*H395,6)</f>
      </c>
      <c r="L395" s="38">
        <v>0</v>
      </c>
      <c s="32">
        <f>ROUND(ROUND(L395,2)*ROUND(G395,3),2)</f>
      </c>
      <c s="36" t="s">
        <v>1063</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8931</v>
      </c>
      <c r="J399" s="32">
        <f>0</f>
      </c>
      <c s="32">
        <f>0</f>
      </c>
      <c s="32">
        <f>0+L400</f>
      </c>
      <c s="32">
        <f>0+M400</f>
      </c>
    </row>
    <row r="400" spans="1:16" ht="12.75">
      <c r="A400" t="s">
        <v>49</v>
      </c>
      <c s="34" t="s">
        <v>391</v>
      </c>
      <c s="34" t="s">
        <v>8932</v>
      </c>
      <c s="35" t="s">
        <v>52</v>
      </c>
      <c s="6" t="s">
        <v>8933</v>
      </c>
      <c s="36" t="s">
        <v>1044</v>
      </c>
      <c s="37">
        <v>1</v>
      </c>
      <c s="36">
        <v>0</v>
      </c>
      <c s="36">
        <f>ROUND(G400*H400,6)</f>
      </c>
      <c r="L400" s="38">
        <v>0</v>
      </c>
      <c s="32">
        <f>ROUND(ROUND(L400,2)*ROUND(G400,3),2)</f>
      </c>
      <c s="36" t="s">
        <v>7349</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8482</v>
      </c>
      <c r="E404" s="33" t="s">
        <v>8483</v>
      </c>
      <c r="J404" s="32">
        <f>0</f>
      </c>
      <c s="32">
        <f>0</f>
      </c>
      <c s="32">
        <f>0+L405+L409</f>
      </c>
      <c s="32">
        <f>0+M405+M409</f>
      </c>
    </row>
    <row r="405" spans="1:16" ht="12.75">
      <c r="A405" t="s">
        <v>49</v>
      </c>
      <c s="34" t="s">
        <v>395</v>
      </c>
      <c s="34" t="s">
        <v>8934</v>
      </c>
      <c s="35" t="s">
        <v>52</v>
      </c>
      <c s="6" t="s">
        <v>8935</v>
      </c>
      <c s="36" t="s">
        <v>1044</v>
      </c>
      <c s="37">
        <v>1</v>
      </c>
      <c s="36">
        <v>0</v>
      </c>
      <c s="36">
        <f>ROUND(G405*H405,6)</f>
      </c>
      <c r="L405" s="38">
        <v>0</v>
      </c>
      <c s="32">
        <f>ROUND(ROUND(L405,2)*ROUND(G405,3),2)</f>
      </c>
      <c s="36" t="s">
        <v>7349</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8489</v>
      </c>
      <c s="35" t="s">
        <v>52</v>
      </c>
      <c s="6" t="s">
        <v>8490</v>
      </c>
      <c s="36" t="s">
        <v>1044</v>
      </c>
      <c s="37">
        <v>1</v>
      </c>
      <c s="36">
        <v>0</v>
      </c>
      <c s="36">
        <f>ROUND(G409*H409,6)</f>
      </c>
      <c r="L409" s="38">
        <v>0</v>
      </c>
      <c s="32">
        <f>ROUND(ROUND(L409,2)*ROUND(G409,3),2)</f>
      </c>
      <c s="36" t="s">
        <v>7349</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8491</v>
      </c>
      <c r="E413" s="33" t="s">
        <v>8492</v>
      </c>
      <c r="J413" s="32">
        <f>0</f>
      </c>
      <c s="32">
        <f>0</f>
      </c>
      <c s="32">
        <f>0+L414</f>
      </c>
      <c s="32">
        <f>0+M414</f>
      </c>
    </row>
    <row r="414" spans="1:16" ht="12.75">
      <c r="A414" t="s">
        <v>49</v>
      </c>
      <c s="34" t="s">
        <v>403</v>
      </c>
      <c s="34" t="s">
        <v>8936</v>
      </c>
      <c s="35" t="s">
        <v>52</v>
      </c>
      <c s="6" t="s">
        <v>8492</v>
      </c>
      <c s="36" t="s">
        <v>1044</v>
      </c>
      <c s="37">
        <v>1</v>
      </c>
      <c s="36">
        <v>0</v>
      </c>
      <c s="36">
        <f>ROUND(G414*H414,6)</f>
      </c>
      <c r="L414" s="38">
        <v>0</v>
      </c>
      <c s="32">
        <f>ROUND(ROUND(L414,2)*ROUND(G414,3),2)</f>
      </c>
      <c s="36" t="s">
        <v>7349</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8937</v>
      </c>
      <c r="E418" s="33" t="s">
        <v>8938</v>
      </c>
      <c r="J418" s="32">
        <f>0</f>
      </c>
      <c s="32">
        <f>0</f>
      </c>
      <c s="32">
        <f>0+L419</f>
      </c>
      <c s="32">
        <f>0+M419</f>
      </c>
    </row>
    <row r="419" spans="1:16" ht="12.75">
      <c r="A419" t="s">
        <v>49</v>
      </c>
      <c s="34" t="s">
        <v>407</v>
      </c>
      <c s="34" t="s">
        <v>8939</v>
      </c>
      <c s="35" t="s">
        <v>52</v>
      </c>
      <c s="6" t="s">
        <v>8940</v>
      </c>
      <c s="36" t="s">
        <v>1044</v>
      </c>
      <c s="37">
        <v>1</v>
      </c>
      <c s="36">
        <v>0</v>
      </c>
      <c s="36">
        <f>ROUND(G419*H419,6)</f>
      </c>
      <c r="L419" s="38">
        <v>0</v>
      </c>
      <c s="32">
        <f>ROUND(ROUND(L419,2)*ROUND(G419,3),2)</f>
      </c>
      <c s="36" t="s">
        <v>7349</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8943</v>
      </c>
      <c r="E8" s="30" t="s">
        <v>8942</v>
      </c>
      <c r="J8" s="29">
        <f>0+J9</f>
      </c>
      <c s="29">
        <f>0+K9</f>
      </c>
      <c s="29">
        <f>0+L9</f>
      </c>
      <c s="29">
        <f>0+M9</f>
      </c>
    </row>
    <row r="9" spans="1:13" ht="12.75">
      <c r="A9" t="s">
        <v>47</v>
      </c>
      <c r="C9" s="31" t="s">
        <v>673</v>
      </c>
      <c r="E9" s="33" t="s">
        <v>7899</v>
      </c>
      <c r="J9" s="32">
        <f>0</f>
      </c>
      <c s="32">
        <f>0</f>
      </c>
      <c s="32">
        <f>0+L10+L14+L18+L22+L26</f>
      </c>
      <c s="32">
        <f>0+M10+M14+M18+M22+M26</f>
      </c>
    </row>
    <row r="10" spans="1:16" ht="12.75">
      <c r="A10" t="s">
        <v>49</v>
      </c>
      <c s="34" t="s">
        <v>644</v>
      </c>
      <c s="34" t="s">
        <v>8944</v>
      </c>
      <c s="35" t="s">
        <v>52</v>
      </c>
      <c s="6" t="s">
        <v>8945</v>
      </c>
      <c s="36" t="s">
        <v>67</v>
      </c>
      <c s="37">
        <v>3</v>
      </c>
      <c s="36">
        <v>0.012</v>
      </c>
      <c s="36">
        <f>ROUND(G10*H10,6)</f>
      </c>
      <c r="L10" s="38">
        <v>0</v>
      </c>
      <c s="32">
        <f>ROUND(ROUND(L10,2)*ROUND(G10,3),2)</f>
      </c>
      <c s="36" t="s">
        <v>6619</v>
      </c>
      <c>
        <f>(M10*21)/100</f>
      </c>
      <c t="s">
        <v>28</v>
      </c>
    </row>
    <row r="11" spans="1:5" ht="12.75">
      <c r="A11" s="35" t="s">
        <v>56</v>
      </c>
      <c r="E11" s="39" t="s">
        <v>52</v>
      </c>
    </row>
    <row r="12" spans="1:5" ht="12.75">
      <c r="A12" s="35" t="s">
        <v>57</v>
      </c>
      <c r="E12" s="40" t="s">
        <v>8946</v>
      </c>
    </row>
    <row r="13" spans="1:5" ht="12.75">
      <c r="A13" t="s">
        <v>58</v>
      </c>
      <c r="E13" s="39" t="s">
        <v>52</v>
      </c>
    </row>
    <row r="14" spans="1:16" ht="12.75">
      <c r="A14" t="s">
        <v>49</v>
      </c>
      <c s="34" t="s">
        <v>28</v>
      </c>
      <c s="34" t="s">
        <v>8947</v>
      </c>
      <c s="35" t="s">
        <v>52</v>
      </c>
      <c s="6" t="s">
        <v>8948</v>
      </c>
      <c s="36" t="s">
        <v>67</v>
      </c>
      <c s="37">
        <v>1</v>
      </c>
      <c s="36">
        <v>0.009</v>
      </c>
      <c s="36">
        <f>ROUND(G14*H14,6)</f>
      </c>
      <c r="L14" s="38">
        <v>0</v>
      </c>
      <c s="32">
        <f>ROUND(ROUND(L14,2)*ROUND(G14,3),2)</f>
      </c>
      <c s="36" t="s">
        <v>6619</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8949</v>
      </c>
      <c s="35" t="s">
        <v>52</v>
      </c>
      <c s="6" t="s">
        <v>8950</v>
      </c>
      <c s="36" t="s">
        <v>67</v>
      </c>
      <c s="37">
        <v>12</v>
      </c>
      <c s="36">
        <v>0</v>
      </c>
      <c s="36">
        <f>ROUND(G18*H18,6)</f>
      </c>
      <c r="L18" s="38">
        <v>0</v>
      </c>
      <c s="32">
        <f>ROUND(ROUND(L18,2)*ROUND(G18,3),2)</f>
      </c>
      <c s="36" t="s">
        <v>6619</v>
      </c>
      <c>
        <f>(M18*21)/100</f>
      </c>
      <c t="s">
        <v>28</v>
      </c>
    </row>
    <row r="19" spans="1:5" ht="12.75">
      <c r="A19" s="35" t="s">
        <v>56</v>
      </c>
      <c r="E19" s="39" t="s">
        <v>52</v>
      </c>
    </row>
    <row r="20" spans="1:5" ht="63.75">
      <c r="A20" s="35" t="s">
        <v>57</v>
      </c>
      <c r="E20" s="40" t="s">
        <v>8951</v>
      </c>
    </row>
    <row r="21" spans="1:5" ht="12.75">
      <c r="A21" t="s">
        <v>58</v>
      </c>
      <c r="E21" s="39" t="s">
        <v>52</v>
      </c>
    </row>
    <row r="22" spans="1:16" ht="12.75">
      <c r="A22" t="s">
        <v>49</v>
      </c>
      <c s="34" t="s">
        <v>94</v>
      </c>
      <c s="34" t="s">
        <v>8952</v>
      </c>
      <c s="35" t="s">
        <v>52</v>
      </c>
      <c s="6" t="s">
        <v>8953</v>
      </c>
      <c s="36" t="s">
        <v>67</v>
      </c>
      <c s="37">
        <v>4</v>
      </c>
      <c s="36">
        <v>0.00018</v>
      </c>
      <c s="36">
        <f>ROUND(G22*H22,6)</f>
      </c>
      <c r="L22" s="38">
        <v>0</v>
      </c>
      <c s="32">
        <f>ROUND(ROUND(L22,2)*ROUND(G22,3),2)</f>
      </c>
      <c s="36" t="s">
        <v>6619</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8954</v>
      </c>
      <c s="35" t="s">
        <v>52</v>
      </c>
      <c s="6" t="s">
        <v>8955</v>
      </c>
      <c s="36" t="s">
        <v>67</v>
      </c>
      <c s="37">
        <v>12</v>
      </c>
      <c s="36">
        <v>0</v>
      </c>
      <c s="36">
        <f>ROUND(G26*H26,6)</f>
      </c>
      <c r="L26" s="38">
        <v>0</v>
      </c>
      <c s="32">
        <f>ROUND(ROUND(L26,2)*ROUND(G26,3),2)</f>
      </c>
      <c s="36" t="s">
        <v>6619</v>
      </c>
      <c>
        <f>(M26*21)/100</f>
      </c>
      <c t="s">
        <v>28</v>
      </c>
    </row>
    <row r="27" spans="1:5" ht="12.75">
      <c r="A27" s="35" t="s">
        <v>56</v>
      </c>
      <c r="E27" s="39" t="s">
        <v>52</v>
      </c>
    </row>
    <row r="28" spans="1:5" ht="63.75">
      <c r="A28" s="35" t="s">
        <v>57</v>
      </c>
      <c r="E28" s="40" t="s">
        <v>8951</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8958</v>
      </c>
      <c r="E8" s="30" t="s">
        <v>8957</v>
      </c>
      <c r="J8" s="29">
        <f>0+J9+J218+J227+J232+J237</f>
      </c>
      <c s="29">
        <f>0+K9+K218+K227+K232+K237</f>
      </c>
      <c s="29">
        <f>0+L9+L218+L227+L232+L237</f>
      </c>
      <c s="29">
        <f>0+M9+M218+M227+M232+M237</f>
      </c>
    </row>
    <row r="9" spans="1:13" ht="12.75">
      <c r="A9" t="s">
        <v>47</v>
      </c>
      <c r="C9" s="31" t="s">
        <v>8959</v>
      </c>
      <c r="E9" s="33" t="s">
        <v>8960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8961</v>
      </c>
      <c s="35" t="s">
        <v>52</v>
      </c>
      <c s="6" t="s">
        <v>8962</v>
      </c>
      <c s="36" t="s">
        <v>105</v>
      </c>
      <c s="37">
        <v>345</v>
      </c>
      <c s="36">
        <v>7E-05</v>
      </c>
      <c s="36">
        <f>ROUND(G10*H10,6)</f>
      </c>
      <c r="L10" s="38">
        <v>0</v>
      </c>
      <c s="32">
        <f>ROUND(ROUND(L10,2)*ROUND(G10,3),2)</f>
      </c>
      <c s="36" t="s">
        <v>6619</v>
      </c>
      <c>
        <f>(M10*21)/100</f>
      </c>
      <c t="s">
        <v>28</v>
      </c>
    </row>
    <row r="11" spans="1:5" ht="12.75">
      <c r="A11" s="35" t="s">
        <v>56</v>
      </c>
      <c r="E11" s="39" t="s">
        <v>52</v>
      </c>
    </row>
    <row r="12" spans="1:5" ht="12.75">
      <c r="A12" s="35" t="s">
        <v>57</v>
      </c>
      <c r="E12" s="40" t="s">
        <v>8963</v>
      </c>
    </row>
    <row r="13" spans="1:5" ht="12.75">
      <c r="A13" t="s">
        <v>58</v>
      </c>
      <c r="E13" s="39" t="s">
        <v>52</v>
      </c>
    </row>
    <row r="14" spans="1:16" ht="25.5">
      <c r="A14" t="s">
        <v>49</v>
      </c>
      <c s="34" t="s">
        <v>28</v>
      </c>
      <c s="34" t="s">
        <v>8964</v>
      </c>
      <c s="35" t="s">
        <v>52</v>
      </c>
      <c s="6" t="s">
        <v>8965</v>
      </c>
      <c s="36" t="s">
        <v>105</v>
      </c>
      <c s="37">
        <v>253</v>
      </c>
      <c s="36">
        <v>0.0001</v>
      </c>
      <c s="36">
        <f>ROUND(G14*H14,6)</f>
      </c>
      <c r="L14" s="38">
        <v>0</v>
      </c>
      <c s="32">
        <f>ROUND(ROUND(L14,2)*ROUND(G14,3),2)</f>
      </c>
      <c s="36" t="s">
        <v>6619</v>
      </c>
      <c>
        <f>(M14*21)/100</f>
      </c>
      <c t="s">
        <v>28</v>
      </c>
    </row>
    <row r="15" spans="1:5" ht="12.75">
      <c r="A15" s="35" t="s">
        <v>56</v>
      </c>
      <c r="E15" s="39" t="s">
        <v>52</v>
      </c>
    </row>
    <row r="16" spans="1:5" ht="12.75">
      <c r="A16" s="35" t="s">
        <v>57</v>
      </c>
      <c r="E16" s="40" t="s">
        <v>8966</v>
      </c>
    </row>
    <row r="17" spans="1:5" ht="12.75">
      <c r="A17" t="s">
        <v>58</v>
      </c>
      <c r="E17" s="39" t="s">
        <v>52</v>
      </c>
    </row>
    <row r="18" spans="1:16" ht="25.5">
      <c r="A18" t="s">
        <v>49</v>
      </c>
      <c s="34" t="s">
        <v>26</v>
      </c>
      <c s="34" t="s">
        <v>8967</v>
      </c>
      <c s="35" t="s">
        <v>52</v>
      </c>
      <c s="6" t="s">
        <v>8968</v>
      </c>
      <c s="36" t="s">
        <v>105</v>
      </c>
      <c s="37">
        <v>207</v>
      </c>
      <c s="36">
        <v>0.00011</v>
      </c>
      <c s="36">
        <f>ROUND(G18*H18,6)</f>
      </c>
      <c r="L18" s="38">
        <v>0</v>
      </c>
      <c s="32">
        <f>ROUND(ROUND(L18,2)*ROUND(G18,3),2)</f>
      </c>
      <c s="36" t="s">
        <v>6619</v>
      </c>
      <c>
        <f>(M18*21)/100</f>
      </c>
      <c t="s">
        <v>28</v>
      </c>
    </row>
    <row r="19" spans="1:5" ht="12.75">
      <c r="A19" s="35" t="s">
        <v>56</v>
      </c>
      <c r="E19" s="39" t="s">
        <v>52</v>
      </c>
    </row>
    <row r="20" spans="1:5" ht="12.75">
      <c r="A20" s="35" t="s">
        <v>57</v>
      </c>
      <c r="E20" s="40" t="s">
        <v>8969</v>
      </c>
    </row>
    <row r="21" spans="1:5" ht="12.75">
      <c r="A21" t="s">
        <v>58</v>
      </c>
      <c r="E21" s="39" t="s">
        <v>52</v>
      </c>
    </row>
    <row r="22" spans="1:16" ht="12.75">
      <c r="A22" t="s">
        <v>49</v>
      </c>
      <c s="34" t="s">
        <v>94</v>
      </c>
      <c s="34" t="s">
        <v>8970</v>
      </c>
      <c s="35" t="s">
        <v>52</v>
      </c>
      <c s="6" t="s">
        <v>8971</v>
      </c>
      <c s="36" t="s">
        <v>105</v>
      </c>
      <c s="37">
        <v>46</v>
      </c>
      <c s="36">
        <v>3E-05</v>
      </c>
      <c s="36">
        <f>ROUND(G22*H22,6)</f>
      </c>
      <c r="L22" s="38">
        <v>0</v>
      </c>
      <c s="32">
        <f>ROUND(ROUND(L22,2)*ROUND(G22,3),2)</f>
      </c>
      <c s="36" t="s">
        <v>6619</v>
      </c>
      <c>
        <f>(M22*21)/100</f>
      </c>
      <c t="s">
        <v>28</v>
      </c>
    </row>
    <row r="23" spans="1:5" ht="12.75">
      <c r="A23" s="35" t="s">
        <v>56</v>
      </c>
      <c r="E23" s="39" t="s">
        <v>52</v>
      </c>
    </row>
    <row r="24" spans="1:5" ht="12.75">
      <c r="A24" s="35" t="s">
        <v>57</v>
      </c>
      <c r="E24" s="40" t="s">
        <v>8972</v>
      </c>
    </row>
    <row r="25" spans="1:5" ht="12.75">
      <c r="A25" t="s">
        <v>58</v>
      </c>
      <c r="E25" s="39" t="s">
        <v>52</v>
      </c>
    </row>
    <row r="26" spans="1:16" ht="12.75">
      <c r="A26" t="s">
        <v>49</v>
      </c>
      <c s="34" t="s">
        <v>100</v>
      </c>
      <c s="34" t="s">
        <v>8973</v>
      </c>
      <c s="35" t="s">
        <v>52</v>
      </c>
      <c s="6" t="s">
        <v>8974</v>
      </c>
      <c s="36" t="s">
        <v>105</v>
      </c>
      <c s="37">
        <v>98.7</v>
      </c>
      <c s="36">
        <v>0.00018</v>
      </c>
      <c s="36">
        <f>ROUND(G26*H26,6)</f>
      </c>
      <c r="L26" s="38">
        <v>0</v>
      </c>
      <c s="32">
        <f>ROUND(ROUND(L26,2)*ROUND(G26,3),2)</f>
      </c>
      <c s="36" t="s">
        <v>6619</v>
      </c>
      <c>
        <f>(M26*21)/100</f>
      </c>
      <c t="s">
        <v>28</v>
      </c>
    </row>
    <row r="27" spans="1:5" ht="12.75">
      <c r="A27" s="35" t="s">
        <v>56</v>
      </c>
      <c r="E27" s="39" t="s">
        <v>52</v>
      </c>
    </row>
    <row r="28" spans="1:5" ht="12.75">
      <c r="A28" s="35" t="s">
        <v>57</v>
      </c>
      <c r="E28" s="40" t="s">
        <v>8975</v>
      </c>
    </row>
    <row r="29" spans="1:5" ht="12.75">
      <c r="A29" t="s">
        <v>58</v>
      </c>
      <c r="E29" s="39" t="s">
        <v>52</v>
      </c>
    </row>
    <row r="30" spans="1:16" ht="12.75">
      <c r="A30" t="s">
        <v>49</v>
      </c>
      <c s="34" t="s">
        <v>27</v>
      </c>
      <c s="34" t="s">
        <v>8976</v>
      </c>
      <c s="35" t="s">
        <v>52</v>
      </c>
      <c s="6" t="s">
        <v>8977</v>
      </c>
      <c s="36" t="s">
        <v>105</v>
      </c>
      <c s="37">
        <v>94</v>
      </c>
      <c s="36">
        <v>0</v>
      </c>
      <c s="36">
        <f>ROUND(G30*H30,6)</f>
      </c>
      <c r="L30" s="38">
        <v>0</v>
      </c>
      <c s="32">
        <f>ROUND(ROUND(L30,2)*ROUND(G30,3),2)</f>
      </c>
      <c s="36" t="s">
        <v>6619</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8978</v>
      </c>
      <c s="35" t="s">
        <v>52</v>
      </c>
      <c s="6" t="s">
        <v>8979</v>
      </c>
      <c s="36" t="s">
        <v>105</v>
      </c>
      <c s="37">
        <v>740</v>
      </c>
      <c s="36">
        <v>0</v>
      </c>
      <c s="36">
        <f>ROUND(G34*H34,6)</f>
      </c>
      <c r="L34" s="38">
        <v>0</v>
      </c>
      <c s="32">
        <f>ROUND(ROUND(L34,2)*ROUND(G34,3),2)</f>
      </c>
      <c s="36" t="s">
        <v>6619</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8980</v>
      </c>
      <c s="35" t="s">
        <v>52</v>
      </c>
      <c s="6" t="s">
        <v>8981</v>
      </c>
      <c s="36" t="s">
        <v>67</v>
      </c>
      <c s="37">
        <v>100</v>
      </c>
      <c s="36">
        <v>0</v>
      </c>
      <c s="36">
        <f>ROUND(G38*H38,6)</f>
      </c>
      <c r="L38" s="38">
        <v>0</v>
      </c>
      <c s="32">
        <f>ROUND(ROUND(L38,2)*ROUND(G38,3),2)</f>
      </c>
      <c s="36" t="s">
        <v>6619</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8982</v>
      </c>
      <c s="35" t="s">
        <v>52</v>
      </c>
      <c s="6" t="s">
        <v>8983</v>
      </c>
      <c s="36" t="s">
        <v>67</v>
      </c>
      <c s="37">
        <v>70</v>
      </c>
      <c s="36">
        <v>0</v>
      </c>
      <c s="36">
        <f>ROUND(G42*H42,6)</f>
      </c>
      <c r="L42" s="38">
        <v>0</v>
      </c>
      <c s="32">
        <f>ROUND(ROUND(L42,2)*ROUND(G42,3),2)</f>
      </c>
      <c s="36" t="s">
        <v>6619</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8984</v>
      </c>
      <c s="35" t="s">
        <v>52</v>
      </c>
      <c s="6" t="s">
        <v>8985</v>
      </c>
      <c s="36" t="s">
        <v>67</v>
      </c>
      <c s="37">
        <v>2</v>
      </c>
      <c s="36">
        <v>0</v>
      </c>
      <c s="36">
        <f>ROUND(G46*H46,6)</f>
      </c>
      <c r="L46" s="38">
        <v>0</v>
      </c>
      <c s="32">
        <f>ROUND(ROUND(L46,2)*ROUND(G46,3),2)</f>
      </c>
      <c s="36" t="s">
        <v>6619</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8986</v>
      </c>
      <c s="35" t="s">
        <v>52</v>
      </c>
      <c s="6" t="s">
        <v>8987</v>
      </c>
      <c s="36" t="s">
        <v>67</v>
      </c>
      <c s="37">
        <v>70</v>
      </c>
      <c s="36">
        <v>0</v>
      </c>
      <c s="36">
        <f>ROUND(G50*H50,6)</f>
      </c>
      <c r="L50" s="38">
        <v>0</v>
      </c>
      <c s="32">
        <f>ROUND(ROUND(L50,2)*ROUND(G50,3),2)</f>
      </c>
      <c s="36" t="s">
        <v>6619</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8988</v>
      </c>
      <c s="35" t="s">
        <v>52</v>
      </c>
      <c s="6" t="s">
        <v>8989</v>
      </c>
      <c s="36" t="s">
        <v>67</v>
      </c>
      <c s="37">
        <v>1</v>
      </c>
      <c s="36">
        <v>0</v>
      </c>
      <c s="36">
        <f>ROUND(G54*H54,6)</f>
      </c>
      <c r="L54" s="38">
        <v>0</v>
      </c>
      <c s="32">
        <f>ROUND(ROUND(L54,2)*ROUND(G54,3),2)</f>
      </c>
      <c s="36" t="s">
        <v>6619</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8990</v>
      </c>
      <c s="35" t="s">
        <v>52</v>
      </c>
      <c s="6" t="s">
        <v>8991</v>
      </c>
      <c s="36" t="s">
        <v>67</v>
      </c>
      <c s="37">
        <v>1</v>
      </c>
      <c s="36">
        <v>0</v>
      </c>
      <c s="36">
        <f>ROUND(G58*H58,6)</f>
      </c>
      <c r="L58" s="38">
        <v>0</v>
      </c>
      <c s="32">
        <f>ROUND(ROUND(L58,2)*ROUND(G58,3),2)</f>
      </c>
      <c s="36" t="s">
        <v>6619</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8992</v>
      </c>
      <c s="35" t="s">
        <v>52</v>
      </c>
      <c s="6" t="s">
        <v>8993</v>
      </c>
      <c s="36" t="s">
        <v>67</v>
      </c>
      <c s="37">
        <v>52</v>
      </c>
      <c s="36">
        <v>0</v>
      </c>
      <c s="36">
        <f>ROUND(G62*H62,6)</f>
      </c>
      <c r="L62" s="38">
        <v>0</v>
      </c>
      <c s="32">
        <f>ROUND(ROUND(L62,2)*ROUND(G62,3),2)</f>
      </c>
      <c s="36" t="s">
        <v>6619</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8994</v>
      </c>
      <c s="35" t="s">
        <v>52</v>
      </c>
      <c s="6" t="s">
        <v>8995</v>
      </c>
      <c s="36" t="s">
        <v>105</v>
      </c>
      <c s="37">
        <v>50</v>
      </c>
      <c s="36">
        <v>0</v>
      </c>
      <c s="36">
        <f>ROUND(G66*H66,6)</f>
      </c>
      <c r="L66" s="38">
        <v>0</v>
      </c>
      <c s="32">
        <f>ROUND(ROUND(L66,2)*ROUND(G66,3),2)</f>
      </c>
      <c s="36" t="s">
        <v>6619</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8996</v>
      </c>
      <c s="35" t="s">
        <v>52</v>
      </c>
      <c s="6" t="s">
        <v>8997</v>
      </c>
      <c s="36" t="s">
        <v>105</v>
      </c>
      <c s="37">
        <v>2</v>
      </c>
      <c s="36">
        <v>0</v>
      </c>
      <c s="36">
        <f>ROUND(G70*H70,6)</f>
      </c>
      <c r="L70" s="38">
        <v>0</v>
      </c>
      <c s="32">
        <f>ROUND(ROUND(L70,2)*ROUND(G70,3),2)</f>
      </c>
      <c s="36" t="s">
        <v>6619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8998</v>
      </c>
      <c s="35" t="s">
        <v>52</v>
      </c>
      <c s="6" t="s">
        <v>8999</v>
      </c>
      <c s="36" t="s">
        <v>105</v>
      </c>
      <c s="37">
        <v>2</v>
      </c>
      <c s="36">
        <v>0</v>
      </c>
      <c s="36">
        <f>ROUND(G74*H74,6)</f>
      </c>
      <c r="L74" s="38">
        <v>0</v>
      </c>
      <c s="32">
        <f>ROUND(ROUND(L74,2)*ROUND(G74,3),2)</f>
      </c>
      <c s="36" t="s">
        <v>6619</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8998</v>
      </c>
      <c s="35" t="s">
        <v>644</v>
      </c>
      <c s="6" t="s">
        <v>8999</v>
      </c>
      <c s="36" t="s">
        <v>105</v>
      </c>
      <c s="37">
        <v>50</v>
      </c>
      <c s="36">
        <v>0</v>
      </c>
      <c s="36">
        <f>ROUND(G78*H78,6)</f>
      </c>
      <c r="L78" s="38">
        <v>0</v>
      </c>
      <c s="32">
        <f>ROUND(ROUND(L78,2)*ROUND(G78,3),2)</f>
      </c>
      <c s="36" t="s">
        <v>6619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9000</v>
      </c>
      <c s="35" t="s">
        <v>52</v>
      </c>
      <c s="6" t="s">
        <v>9001</v>
      </c>
      <c s="36" t="s">
        <v>67</v>
      </c>
      <c s="37">
        <v>15</v>
      </c>
      <c s="36">
        <v>7E-05</v>
      </c>
      <c s="36">
        <f>ROUND(G82*H82,6)</f>
      </c>
      <c r="L82" s="38">
        <v>0</v>
      </c>
      <c s="32">
        <f>ROUND(ROUND(L82,2)*ROUND(G82,3),2)</f>
      </c>
      <c s="36" t="s">
        <v>6619</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9002</v>
      </c>
      <c s="35" t="s">
        <v>52</v>
      </c>
      <c s="6" t="s">
        <v>9003</v>
      </c>
      <c s="36" t="s">
        <v>67</v>
      </c>
      <c s="37">
        <v>1</v>
      </c>
      <c s="36">
        <v>0.00017</v>
      </c>
      <c s="36">
        <f>ROUND(G86*H86,6)</f>
      </c>
      <c r="L86" s="38">
        <v>0</v>
      </c>
      <c s="32">
        <f>ROUND(ROUND(L86,2)*ROUND(G86,3),2)</f>
      </c>
      <c s="36" t="s">
        <v>6619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9004</v>
      </c>
      <c s="35" t="s">
        <v>52</v>
      </c>
      <c s="6" t="s">
        <v>9005</v>
      </c>
      <c s="36" t="s">
        <v>67</v>
      </c>
      <c s="37">
        <v>100</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9006</v>
      </c>
      <c s="35" t="s">
        <v>52</v>
      </c>
      <c s="6" t="s">
        <v>9007</v>
      </c>
      <c s="36" t="s">
        <v>67</v>
      </c>
      <c s="37">
        <v>4</v>
      </c>
      <c s="36">
        <v>0</v>
      </c>
      <c s="36">
        <f>ROUND(G94*H94,6)</f>
      </c>
      <c r="L94" s="38">
        <v>0</v>
      </c>
      <c s="32">
        <f>ROUND(ROUND(L94,2)*ROUND(G94,3),2)</f>
      </c>
      <c s="36" t="s">
        <v>1063</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1000</v>
      </c>
      <c s="34" t="s">
        <v>9008</v>
      </c>
      <c s="35" t="s">
        <v>52</v>
      </c>
      <c s="6" t="s">
        <v>9009</v>
      </c>
      <c s="36" t="s">
        <v>1044</v>
      </c>
      <c s="37">
        <v>1</v>
      </c>
      <c s="36">
        <v>0</v>
      </c>
      <c s="36">
        <f>ROUND(G98*H98,6)</f>
      </c>
      <c r="L98" s="38">
        <v>0</v>
      </c>
      <c s="32">
        <f>ROUND(ROUND(L98,2)*ROUND(G98,3),2)</f>
      </c>
      <c s="36" t="s">
        <v>1063</v>
      </c>
      <c>
        <f>(M98*21)/100</f>
      </c>
      <c t="s">
        <v>28</v>
      </c>
    </row>
    <row r="99" spans="1:5" ht="12.75">
      <c r="A99" s="35" t="s">
        <v>56</v>
      </c>
      <c r="E99" s="39" t="s">
        <v>52</v>
      </c>
    </row>
    <row r="100" spans="1:5" ht="229.5">
      <c r="A100" s="35" t="s">
        <v>57</v>
      </c>
      <c r="E100" s="40" t="s">
        <v>9010</v>
      </c>
    </row>
    <row r="101" spans="1:5" ht="12.75">
      <c r="A101" t="s">
        <v>58</v>
      </c>
      <c r="E101" s="39" t="s">
        <v>52</v>
      </c>
    </row>
    <row r="102" spans="1:16" ht="12.75">
      <c r="A102" t="s">
        <v>49</v>
      </c>
      <c s="34" t="s">
        <v>102</v>
      </c>
      <c s="34" t="s">
        <v>9011</v>
      </c>
      <c s="35" t="s">
        <v>52</v>
      </c>
      <c s="6" t="s">
        <v>9012</v>
      </c>
      <c s="36" t="s">
        <v>486</v>
      </c>
      <c s="37">
        <v>96</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9013</v>
      </c>
      <c s="35" t="s">
        <v>52</v>
      </c>
      <c s="6" t="s">
        <v>9014</v>
      </c>
      <c s="36" t="s">
        <v>67</v>
      </c>
      <c s="37">
        <v>1</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9015</v>
      </c>
      <c s="35" t="s">
        <v>52</v>
      </c>
      <c s="6" t="s">
        <v>9016</v>
      </c>
      <c s="36" t="s">
        <v>486</v>
      </c>
      <c s="37">
        <v>12</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9017</v>
      </c>
      <c s="35" t="s">
        <v>52</v>
      </c>
      <c s="6" t="s">
        <v>9018</v>
      </c>
      <c s="36" t="s">
        <v>486</v>
      </c>
      <c s="37">
        <v>8</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9019</v>
      </c>
      <c s="35" t="s">
        <v>52</v>
      </c>
      <c s="6" t="s">
        <v>9020</v>
      </c>
      <c s="36" t="s">
        <v>486</v>
      </c>
      <c s="37">
        <v>64</v>
      </c>
      <c s="36">
        <v>0</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9021</v>
      </c>
      <c s="35" t="s">
        <v>52</v>
      </c>
      <c s="6" t="s">
        <v>9022</v>
      </c>
      <c s="36" t="s">
        <v>67</v>
      </c>
      <c s="37">
        <v>100</v>
      </c>
      <c s="36">
        <v>2E-05</v>
      </c>
      <c s="36">
        <f>ROUND(G122*H122,6)</f>
      </c>
      <c r="L122" s="38">
        <v>0</v>
      </c>
      <c s="32">
        <f>ROUND(ROUND(L122,2)*ROUND(G122,3),2)</f>
      </c>
      <c s="36" t="s">
        <v>1063</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9023</v>
      </c>
      <c s="35" t="s">
        <v>52</v>
      </c>
      <c s="6" t="s">
        <v>9024</v>
      </c>
      <c s="36" t="s">
        <v>67</v>
      </c>
      <c s="37">
        <v>49</v>
      </c>
      <c s="36">
        <v>0</v>
      </c>
      <c s="36">
        <f>ROUND(G126*H126,6)</f>
      </c>
      <c r="L126" s="38">
        <v>0</v>
      </c>
      <c s="32">
        <f>ROUND(ROUND(L126,2)*ROUND(G126,3),2)</f>
      </c>
      <c s="36" t="s">
        <v>1063</v>
      </c>
      <c>
        <f>(M126*21)/100</f>
      </c>
      <c t="s">
        <v>28</v>
      </c>
    </row>
    <row r="127" spans="1:5" ht="12.75">
      <c r="A127" s="35" t="s">
        <v>56</v>
      </c>
      <c r="E127" s="39" t="s">
        <v>52</v>
      </c>
    </row>
    <row r="128" spans="1:5" ht="89.25">
      <c r="A128" s="35" t="s">
        <v>57</v>
      </c>
      <c r="E128" s="40" t="s">
        <v>9025</v>
      </c>
    </row>
    <row r="129" spans="1:5" ht="12.75">
      <c r="A129" t="s">
        <v>58</v>
      </c>
      <c r="E129" s="39" t="s">
        <v>52</v>
      </c>
    </row>
    <row r="130" spans="1:16" ht="12.75">
      <c r="A130" t="s">
        <v>49</v>
      </c>
      <c s="34" t="s">
        <v>128</v>
      </c>
      <c s="34" t="s">
        <v>9026</v>
      </c>
      <c s="35" t="s">
        <v>52</v>
      </c>
      <c s="6" t="s">
        <v>9027</v>
      </c>
      <c s="36" t="s">
        <v>1044</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9028</v>
      </c>
      <c s="35" t="s">
        <v>52</v>
      </c>
      <c s="6" t="s">
        <v>9029</v>
      </c>
      <c s="36" t="s">
        <v>67</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9030</v>
      </c>
      <c s="35" t="s">
        <v>52</v>
      </c>
      <c s="6" t="s">
        <v>9031</v>
      </c>
      <c s="36" t="s">
        <v>1044</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9032</v>
      </c>
      <c s="35" t="s">
        <v>52</v>
      </c>
      <c s="6" t="s">
        <v>9033</v>
      </c>
      <c s="36" t="s">
        <v>67</v>
      </c>
      <c s="37">
        <v>1</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9034</v>
      </c>
      <c s="35" t="s">
        <v>52</v>
      </c>
      <c s="6" t="s">
        <v>9035</v>
      </c>
      <c s="36" t="s">
        <v>105</v>
      </c>
      <c s="37">
        <v>50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9036</v>
      </c>
      <c s="35" t="s">
        <v>52</v>
      </c>
      <c s="6" t="s">
        <v>9037</v>
      </c>
      <c s="36" t="s">
        <v>105</v>
      </c>
      <c s="37">
        <v>50</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9038</v>
      </c>
      <c s="35" t="s">
        <v>52</v>
      </c>
      <c s="6" t="s">
        <v>9039</v>
      </c>
      <c s="36" t="s">
        <v>67</v>
      </c>
      <c s="37">
        <v>52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9040</v>
      </c>
      <c s="35" t="s">
        <v>52</v>
      </c>
      <c s="6" t="s">
        <v>9041</v>
      </c>
      <c s="36" t="s">
        <v>67</v>
      </c>
      <c s="37">
        <v>2</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9042</v>
      </c>
      <c s="35" t="s">
        <v>52</v>
      </c>
      <c s="6" t="s">
        <v>9043</v>
      </c>
      <c s="36" t="s">
        <v>67</v>
      </c>
      <c s="37">
        <v>3</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9044</v>
      </c>
      <c s="35" t="s">
        <v>52</v>
      </c>
      <c s="6" t="s">
        <v>9045</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9046</v>
      </c>
      <c s="35" t="s">
        <v>52</v>
      </c>
      <c s="6" t="s">
        <v>9047</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925</v>
      </c>
      <c s="34" t="s">
        <v>9048</v>
      </c>
      <c s="35" t="s">
        <v>52</v>
      </c>
      <c s="6" t="s">
        <v>9049</v>
      </c>
      <c s="36" t="s">
        <v>67</v>
      </c>
      <c s="37">
        <v>12</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9050</v>
      </c>
      <c s="35" t="s">
        <v>52</v>
      </c>
      <c s="6" t="s">
        <v>9051</v>
      </c>
      <c s="36" t="s">
        <v>67</v>
      </c>
      <c s="37">
        <v>3</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9052</v>
      </c>
      <c s="35" t="s">
        <v>52</v>
      </c>
      <c s="6" t="s">
        <v>9053</v>
      </c>
      <c s="36" t="s">
        <v>67</v>
      </c>
      <c s="37">
        <v>1</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9054</v>
      </c>
      <c s="35" t="s">
        <v>52</v>
      </c>
      <c s="6" t="s">
        <v>9055</v>
      </c>
      <c s="36" t="s">
        <v>67</v>
      </c>
      <c s="37">
        <v>2</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9056</v>
      </c>
      <c s="35" t="s">
        <v>52</v>
      </c>
      <c s="6" t="s">
        <v>9057</v>
      </c>
      <c s="36" t="s">
        <v>67</v>
      </c>
      <c s="37">
        <v>6</v>
      </c>
      <c s="36">
        <v>0</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9058</v>
      </c>
      <c s="35" t="s">
        <v>52</v>
      </c>
      <c s="6" t="s">
        <v>9059</v>
      </c>
      <c s="36" t="s">
        <v>67</v>
      </c>
      <c s="37">
        <v>1</v>
      </c>
      <c s="36">
        <v>0.0004</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9060</v>
      </c>
      <c s="35" t="s">
        <v>52</v>
      </c>
      <c s="6" t="s">
        <v>9061</v>
      </c>
      <c s="36" t="s">
        <v>105</v>
      </c>
      <c s="37">
        <v>2</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9062</v>
      </c>
      <c s="35" t="s">
        <v>52</v>
      </c>
      <c s="6" t="s">
        <v>9063</v>
      </c>
      <c s="36" t="s">
        <v>105</v>
      </c>
      <c s="37">
        <v>2</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9064</v>
      </c>
      <c s="35" t="s">
        <v>52</v>
      </c>
      <c s="6" t="s">
        <v>9065</v>
      </c>
      <c s="36" t="s">
        <v>1044</v>
      </c>
      <c s="37">
        <v>1</v>
      </c>
      <c s="36">
        <v>0</v>
      </c>
      <c s="36">
        <f>ROUND(G206*H206,6)</f>
      </c>
      <c r="L206" s="38">
        <v>0</v>
      </c>
      <c s="32">
        <f>ROUND(ROUND(L206,2)*ROUND(G206,3),2)</f>
      </c>
      <c s="36" t="s">
        <v>1063</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7633</v>
      </c>
      <c s="34" t="s">
        <v>9066</v>
      </c>
      <c s="35" t="s">
        <v>52</v>
      </c>
      <c s="6" t="s">
        <v>9067</v>
      </c>
      <c s="36" t="s">
        <v>67</v>
      </c>
      <c s="37">
        <v>9</v>
      </c>
      <c s="36">
        <v>0</v>
      </c>
      <c s="36">
        <f>ROUND(G210*H210,6)</f>
      </c>
      <c r="L210" s="38">
        <v>0</v>
      </c>
      <c s="32">
        <f>ROUND(ROUND(L210,2)*ROUND(G210,3),2)</f>
      </c>
      <c s="36" t="s">
        <v>1063</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7637</v>
      </c>
      <c s="34" t="s">
        <v>9068</v>
      </c>
      <c s="35" t="s">
        <v>52</v>
      </c>
      <c s="6" t="s">
        <v>9069</v>
      </c>
      <c s="36" t="s">
        <v>67</v>
      </c>
      <c s="37">
        <v>9</v>
      </c>
      <c s="36">
        <v>0.00015</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8482</v>
      </c>
      <c r="E218" s="33" t="s">
        <v>8483</v>
      </c>
      <c r="J218" s="32">
        <f>0</f>
      </c>
      <c s="32">
        <f>0</f>
      </c>
      <c s="32">
        <f>0+L219+L223</f>
      </c>
      <c s="32">
        <f>0+M219+M223</f>
      </c>
    </row>
    <row r="219" spans="1:16" ht="12.75">
      <c r="A219" t="s">
        <v>49</v>
      </c>
      <c s="34" t="s">
        <v>210</v>
      </c>
      <c s="34" t="s">
        <v>8486</v>
      </c>
      <c s="35" t="s">
        <v>52</v>
      </c>
      <c s="6" t="s">
        <v>8487</v>
      </c>
      <c s="36" t="s">
        <v>1044</v>
      </c>
      <c s="37">
        <v>1</v>
      </c>
      <c s="36">
        <v>0</v>
      </c>
      <c s="36">
        <f>ROUND(G219*H219,6)</f>
      </c>
      <c r="L219" s="38">
        <v>0</v>
      </c>
      <c s="32">
        <f>ROUND(ROUND(L219,2)*ROUND(G219,3),2)</f>
      </c>
      <c s="36" t="s">
        <v>6619</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8489</v>
      </c>
      <c s="35" t="s">
        <v>52</v>
      </c>
      <c s="6" t="s">
        <v>8490</v>
      </c>
      <c s="36" t="s">
        <v>1044</v>
      </c>
      <c s="37">
        <v>1</v>
      </c>
      <c s="36">
        <v>0</v>
      </c>
      <c s="36">
        <f>ROUND(G223*H223,6)</f>
      </c>
      <c r="L223" s="38">
        <v>0</v>
      </c>
      <c s="32">
        <f>ROUND(ROUND(L223,2)*ROUND(G223,3),2)</f>
      </c>
      <c s="36" t="s">
        <v>6619</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8497</v>
      </c>
      <c r="E227" s="33" t="s">
        <v>8498</v>
      </c>
      <c r="J227" s="32">
        <f>0</f>
      </c>
      <c s="32">
        <f>0</f>
      </c>
      <c s="32">
        <f>0+L228</f>
      </c>
      <c s="32">
        <f>0+M228</f>
      </c>
    </row>
    <row r="228" spans="1:16" ht="12.75">
      <c r="A228" t="s">
        <v>49</v>
      </c>
      <c s="34" t="s">
        <v>218</v>
      </c>
      <c s="34" t="s">
        <v>9070</v>
      </c>
      <c s="35" t="s">
        <v>52</v>
      </c>
      <c s="6" t="s">
        <v>9071</v>
      </c>
      <c s="36" t="s">
        <v>1044</v>
      </c>
      <c s="37">
        <v>1</v>
      </c>
      <c s="36">
        <v>0</v>
      </c>
      <c s="36">
        <f>ROUND(G228*H228,6)</f>
      </c>
      <c r="L228" s="38">
        <v>0</v>
      </c>
      <c s="32">
        <f>ROUND(ROUND(L228,2)*ROUND(G228,3),2)</f>
      </c>
      <c s="36" t="s">
        <v>6619</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9072</v>
      </c>
      <c r="E232" s="33" t="s">
        <v>9073</v>
      </c>
      <c r="J232" s="32">
        <f>0</f>
      </c>
      <c s="32">
        <f>0</f>
      </c>
      <c s="32">
        <f>0+L233</f>
      </c>
      <c s="32">
        <f>0+M233</f>
      </c>
    </row>
    <row r="233" spans="1:16" ht="12.75">
      <c r="A233" t="s">
        <v>49</v>
      </c>
      <c s="34" t="s">
        <v>222</v>
      </c>
      <c s="34" t="s">
        <v>9074</v>
      </c>
      <c s="35" t="s">
        <v>52</v>
      </c>
      <c s="6" t="s">
        <v>9075</v>
      </c>
      <c s="36" t="s">
        <v>1044</v>
      </c>
      <c s="37">
        <v>1</v>
      </c>
      <c s="36">
        <v>0</v>
      </c>
      <c s="36">
        <f>ROUND(G233*H233,6)</f>
      </c>
      <c r="L233" s="38">
        <v>0</v>
      </c>
      <c s="32">
        <f>ROUND(ROUND(L233,2)*ROUND(G233,3),2)</f>
      </c>
      <c s="36" t="s">
        <v>6619</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8937</v>
      </c>
      <c r="E237" s="33" t="s">
        <v>8938</v>
      </c>
      <c r="J237" s="32">
        <f>0</f>
      </c>
      <c s="32">
        <f>0</f>
      </c>
      <c s="32">
        <f>0+L238+L242</f>
      </c>
      <c s="32">
        <f>0+M238+M242</f>
      </c>
    </row>
    <row r="238" spans="1:16" ht="12.75">
      <c r="A238" t="s">
        <v>49</v>
      </c>
      <c s="34" t="s">
        <v>226</v>
      </c>
      <c s="34" t="s">
        <v>8939</v>
      </c>
      <c s="35" t="s">
        <v>52</v>
      </c>
      <c s="6" t="s">
        <v>8940</v>
      </c>
      <c s="36" t="s">
        <v>486</v>
      </c>
      <c s="37">
        <v>8</v>
      </c>
      <c s="36">
        <v>0</v>
      </c>
      <c s="36">
        <f>ROUND(G238*H238,6)</f>
      </c>
      <c r="L238" s="38">
        <v>0</v>
      </c>
      <c s="32">
        <f>ROUND(ROUND(L238,2)*ROUND(G238,3),2)</f>
      </c>
      <c s="36" t="s">
        <v>7349</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9076</v>
      </c>
      <c s="35" t="s">
        <v>52</v>
      </c>
      <c s="6" t="s">
        <v>9077</v>
      </c>
      <c s="36" t="s">
        <v>1044</v>
      </c>
      <c s="37">
        <v>1</v>
      </c>
      <c s="36">
        <v>0</v>
      </c>
      <c s="36">
        <f>ROUND(G242*H242,6)</f>
      </c>
      <c r="L242" s="38">
        <v>0</v>
      </c>
      <c s="32">
        <f>ROUND(ROUND(L242,2)*ROUND(G242,3),2)</f>
      </c>
      <c s="36" t="s">
        <v>6619</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9080</v>
      </c>
      <c r="E8" s="30" t="s">
        <v>9079</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1157</v>
      </c>
      <c r="J9" s="32">
        <f>0</f>
      </c>
      <c s="32">
        <f>0</f>
      </c>
      <c s="32">
        <f>0+L10+L14+L18+L22+L26+L30+L34+L38+L42+L46+L50+L54+L58+L62+L66+L70+L74+L78+L82+L86</f>
      </c>
      <c s="32">
        <f>0+M10+M14+M18+M22+M26+M30+M34+M38+M42+M46+M50+M54+M58+M62+M66+M70+M74+M78+M82+M86</f>
      </c>
    </row>
    <row r="10" spans="1:16" ht="12.75">
      <c r="A10" t="s">
        <v>49</v>
      </c>
      <c s="34" t="s">
        <v>644</v>
      </c>
      <c s="34" t="s">
        <v>9081</v>
      </c>
      <c s="35" t="s">
        <v>52</v>
      </c>
      <c s="6" t="s">
        <v>9082</v>
      </c>
      <c s="36" t="s">
        <v>2207</v>
      </c>
      <c s="37">
        <v>3.71</v>
      </c>
      <c s="36">
        <v>0.001</v>
      </c>
      <c s="36">
        <f>ROUND(G10*H10,6)</f>
      </c>
      <c r="L10" s="38">
        <v>0</v>
      </c>
      <c s="32">
        <f>ROUND(ROUND(L10,2)*ROUND(G10,3),2)</f>
      </c>
      <c s="36" t="s">
        <v>6619</v>
      </c>
      <c>
        <f>(M10*21)/100</f>
      </c>
      <c t="s">
        <v>28</v>
      </c>
    </row>
    <row r="11" spans="1:5" ht="12.75">
      <c r="A11" s="35" t="s">
        <v>56</v>
      </c>
      <c r="E11" s="39" t="s">
        <v>52</v>
      </c>
    </row>
    <row r="12" spans="1:5" ht="12.75">
      <c r="A12" s="35" t="s">
        <v>57</v>
      </c>
      <c r="E12" s="40" t="s">
        <v>9083</v>
      </c>
    </row>
    <row r="13" spans="1:5" ht="12.75">
      <c r="A13" t="s">
        <v>58</v>
      </c>
      <c r="E13" s="39" t="s">
        <v>52</v>
      </c>
    </row>
    <row r="14" spans="1:16" ht="12.75">
      <c r="A14" t="s">
        <v>49</v>
      </c>
      <c s="34" t="s">
        <v>28</v>
      </c>
      <c s="34" t="s">
        <v>9084</v>
      </c>
      <c s="35" t="s">
        <v>52</v>
      </c>
      <c s="6" t="s">
        <v>9085</v>
      </c>
      <c s="36" t="s">
        <v>648</v>
      </c>
      <c s="37">
        <v>22.262</v>
      </c>
      <c s="36">
        <v>0</v>
      </c>
      <c s="36">
        <f>ROUND(G14*H14,6)</f>
      </c>
      <c r="L14" s="38">
        <v>0</v>
      </c>
      <c s="32">
        <f>ROUND(ROUND(L14,2)*ROUND(G14,3),2)</f>
      </c>
      <c s="36" t="s">
        <v>6619</v>
      </c>
      <c>
        <f>(M14*21)/100</f>
      </c>
      <c t="s">
        <v>28</v>
      </c>
    </row>
    <row r="15" spans="1:5" ht="12.75">
      <c r="A15" s="35" t="s">
        <v>56</v>
      </c>
      <c r="E15" s="39" t="s">
        <v>52</v>
      </c>
    </row>
    <row r="16" spans="1:5" ht="12.75">
      <c r="A16" s="35" t="s">
        <v>57</v>
      </c>
      <c r="E16" s="40" t="s">
        <v>9086</v>
      </c>
    </row>
    <row r="17" spans="1:5" ht="12.75">
      <c r="A17" t="s">
        <v>58</v>
      </c>
      <c r="E17" s="39" t="s">
        <v>52</v>
      </c>
    </row>
    <row r="18" spans="1:16" ht="12.75">
      <c r="A18" t="s">
        <v>49</v>
      </c>
      <c s="34" t="s">
        <v>26</v>
      </c>
      <c s="34" t="s">
        <v>9087</v>
      </c>
      <c s="35" t="s">
        <v>52</v>
      </c>
      <c s="6" t="s">
        <v>9088</v>
      </c>
      <c s="36" t="s">
        <v>54</v>
      </c>
      <c s="37">
        <v>104</v>
      </c>
      <c s="36">
        <v>0</v>
      </c>
      <c s="36">
        <f>ROUND(G18*H18,6)</f>
      </c>
      <c r="L18" s="38">
        <v>0</v>
      </c>
      <c s="32">
        <f>ROUND(ROUND(L18,2)*ROUND(G18,3),2)</f>
      </c>
      <c s="36" t="s">
        <v>6619</v>
      </c>
      <c>
        <f>(M18*21)/100</f>
      </c>
      <c t="s">
        <v>28</v>
      </c>
    </row>
    <row r="19" spans="1:5" ht="38.25">
      <c r="A19" s="35" t="s">
        <v>56</v>
      </c>
      <c r="E19" s="39" t="s">
        <v>9089</v>
      </c>
    </row>
    <row r="20" spans="1:5" ht="12.75">
      <c r="A20" s="35" t="s">
        <v>57</v>
      </c>
      <c r="E20" s="40" t="s">
        <v>9090</v>
      </c>
    </row>
    <row r="21" spans="1:5" ht="12.75">
      <c r="A21" t="s">
        <v>58</v>
      </c>
      <c r="E21" s="39" t="s">
        <v>52</v>
      </c>
    </row>
    <row r="22" spans="1:16" ht="12.75">
      <c r="A22" t="s">
        <v>49</v>
      </c>
      <c s="34" t="s">
        <v>94</v>
      </c>
      <c s="34" t="s">
        <v>9091</v>
      </c>
      <c s="35" t="s">
        <v>52</v>
      </c>
      <c s="6" t="s">
        <v>9092</v>
      </c>
      <c s="36" t="s">
        <v>75</v>
      </c>
      <c s="37">
        <v>136.35</v>
      </c>
      <c s="36">
        <v>0</v>
      </c>
      <c s="36">
        <f>ROUND(G22*H22,6)</f>
      </c>
      <c r="L22" s="38">
        <v>0</v>
      </c>
      <c s="32">
        <f>ROUND(ROUND(L22,2)*ROUND(G22,3),2)</f>
      </c>
      <c s="36" t="s">
        <v>6619</v>
      </c>
      <c>
        <f>(M22*21)/100</f>
      </c>
      <c t="s">
        <v>28</v>
      </c>
    </row>
    <row r="23" spans="1:5" ht="25.5">
      <c r="A23" s="35" t="s">
        <v>56</v>
      </c>
      <c r="E23" s="39" t="s">
        <v>9093</v>
      </c>
    </row>
    <row r="24" spans="1:5" ht="12.75">
      <c r="A24" s="35" t="s">
        <v>57</v>
      </c>
      <c r="E24" s="40" t="s">
        <v>9094</v>
      </c>
    </row>
    <row r="25" spans="1:5" ht="12.75">
      <c r="A25" t="s">
        <v>58</v>
      </c>
      <c r="E25" s="39" t="s">
        <v>52</v>
      </c>
    </row>
    <row r="26" spans="1:16" ht="25.5">
      <c r="A26" t="s">
        <v>49</v>
      </c>
      <c s="34" t="s">
        <v>100</v>
      </c>
      <c s="34" t="s">
        <v>9095</v>
      </c>
      <c s="35" t="s">
        <v>52</v>
      </c>
      <c s="6" t="s">
        <v>9096</v>
      </c>
      <c s="36" t="s">
        <v>75</v>
      </c>
      <c s="37">
        <v>140.68</v>
      </c>
      <c s="36">
        <v>0</v>
      </c>
      <c s="36">
        <f>ROUND(G26*H26,6)</f>
      </c>
      <c r="L26" s="38">
        <v>0</v>
      </c>
      <c s="32">
        <f>ROUND(ROUND(L26,2)*ROUND(G26,3),2)</f>
      </c>
      <c s="36" t="s">
        <v>5186</v>
      </c>
      <c>
        <f>(M26*21)/100</f>
      </c>
      <c t="s">
        <v>28</v>
      </c>
    </row>
    <row r="27" spans="1:5" ht="12.75">
      <c r="A27" s="35" t="s">
        <v>56</v>
      </c>
      <c r="E27" s="39" t="s">
        <v>52</v>
      </c>
    </row>
    <row r="28" spans="1:5" ht="63.75">
      <c r="A28" s="35" t="s">
        <v>57</v>
      </c>
      <c r="E28" s="40" t="s">
        <v>9097</v>
      </c>
    </row>
    <row r="29" spans="1:5" ht="38.25">
      <c r="A29" t="s">
        <v>58</v>
      </c>
      <c r="E29" s="39" t="s">
        <v>9098</v>
      </c>
    </row>
    <row r="30" spans="1:16" ht="12.75">
      <c r="A30" t="s">
        <v>49</v>
      </c>
      <c s="34" t="s">
        <v>27</v>
      </c>
      <c s="34" t="s">
        <v>9099</v>
      </c>
      <c s="35" t="s">
        <v>52</v>
      </c>
      <c s="6" t="s">
        <v>9100</v>
      </c>
      <c s="36" t="s">
        <v>75</v>
      </c>
      <c s="37">
        <v>6</v>
      </c>
      <c s="36">
        <v>0</v>
      </c>
      <c s="36">
        <f>ROUND(G30*H30,6)</f>
      </c>
      <c r="L30" s="38">
        <v>0</v>
      </c>
      <c s="32">
        <f>ROUND(ROUND(L30,2)*ROUND(G30,3),2)</f>
      </c>
      <c s="36" t="s">
        <v>6619</v>
      </c>
      <c>
        <f>(M30*21)/100</f>
      </c>
      <c t="s">
        <v>28</v>
      </c>
    </row>
    <row r="31" spans="1:5" ht="38.25">
      <c r="A31" s="35" t="s">
        <v>56</v>
      </c>
      <c r="E31" s="39" t="s">
        <v>9101</v>
      </c>
    </row>
    <row r="32" spans="1:5" ht="12.75">
      <c r="A32" s="35" t="s">
        <v>57</v>
      </c>
      <c r="E32" s="40" t="s">
        <v>9102</v>
      </c>
    </row>
    <row r="33" spans="1:5" ht="12.75">
      <c r="A33" t="s">
        <v>58</v>
      </c>
      <c r="E33" s="39" t="s">
        <v>52</v>
      </c>
    </row>
    <row r="34" spans="1:16" ht="25.5">
      <c r="A34" t="s">
        <v>49</v>
      </c>
      <c s="34" t="s">
        <v>168</v>
      </c>
      <c s="34" t="s">
        <v>6636</v>
      </c>
      <c s="35" t="s">
        <v>52</v>
      </c>
      <c s="6" t="s">
        <v>6637</v>
      </c>
      <c s="36" t="s">
        <v>75</v>
      </c>
      <c s="37">
        <v>193.028</v>
      </c>
      <c s="36">
        <v>0</v>
      </c>
      <c s="36">
        <f>ROUND(G34*H34,6)</f>
      </c>
      <c r="L34" s="38">
        <v>0</v>
      </c>
      <c s="32">
        <f>ROUND(ROUND(L34,2)*ROUND(G34,3),2)</f>
      </c>
      <c s="36" t="s">
        <v>6619</v>
      </c>
      <c>
        <f>(M34*21)/100</f>
      </c>
      <c t="s">
        <v>28</v>
      </c>
    </row>
    <row r="35" spans="1:5" ht="38.25">
      <c r="A35" s="35" t="s">
        <v>56</v>
      </c>
      <c r="E35" s="39" t="s">
        <v>9103</v>
      </c>
    </row>
    <row r="36" spans="1:5" ht="89.25">
      <c r="A36" s="35" t="s">
        <v>57</v>
      </c>
      <c r="E36" s="40" t="s">
        <v>9104</v>
      </c>
    </row>
    <row r="37" spans="1:5" ht="12.75">
      <c r="A37" t="s">
        <v>58</v>
      </c>
      <c r="E37" s="39" t="s">
        <v>52</v>
      </c>
    </row>
    <row r="38" spans="1:16" ht="12.75">
      <c r="A38" t="s">
        <v>49</v>
      </c>
      <c s="34" t="s">
        <v>534</v>
      </c>
      <c s="34" t="s">
        <v>6639</v>
      </c>
      <c s="35" t="s">
        <v>52</v>
      </c>
      <c s="6" t="s">
        <v>6640</v>
      </c>
      <c s="36" t="s">
        <v>75</v>
      </c>
      <c s="37">
        <v>193.028</v>
      </c>
      <c s="36">
        <v>0</v>
      </c>
      <c s="36">
        <f>ROUND(G38*H38,6)</f>
      </c>
      <c r="L38" s="38">
        <v>0</v>
      </c>
      <c s="32">
        <f>ROUND(ROUND(L38,2)*ROUND(G38,3),2)</f>
      </c>
      <c s="36" t="s">
        <v>6619</v>
      </c>
      <c>
        <f>(M38*21)/100</f>
      </c>
      <c t="s">
        <v>28</v>
      </c>
    </row>
    <row r="39" spans="1:5" ht="25.5">
      <c r="A39" s="35" t="s">
        <v>56</v>
      </c>
      <c r="E39" s="39" t="s">
        <v>9105</v>
      </c>
    </row>
    <row r="40" spans="1:5" ht="89.25">
      <c r="A40" s="35" t="s">
        <v>57</v>
      </c>
      <c r="E40" s="40" t="s">
        <v>9104</v>
      </c>
    </row>
    <row r="41" spans="1:5" ht="12.75">
      <c r="A41" t="s">
        <v>58</v>
      </c>
      <c r="E41" s="39" t="s">
        <v>52</v>
      </c>
    </row>
    <row r="42" spans="1:16" ht="12.75">
      <c r="A42" t="s">
        <v>49</v>
      </c>
      <c s="34" t="s">
        <v>673</v>
      </c>
      <c s="34" t="s">
        <v>9106</v>
      </c>
      <c s="35" t="s">
        <v>52</v>
      </c>
      <c s="6" t="s">
        <v>9107</v>
      </c>
      <c s="36" t="s">
        <v>75</v>
      </c>
      <c s="37">
        <v>175.2</v>
      </c>
      <c s="36">
        <v>0</v>
      </c>
      <c s="36">
        <f>ROUND(G42*H42,6)</f>
      </c>
      <c r="L42" s="38">
        <v>0</v>
      </c>
      <c s="32">
        <f>ROUND(ROUND(L42,2)*ROUND(G42,3),2)</f>
      </c>
      <c s="36" t="s">
        <v>6619</v>
      </c>
      <c>
        <f>(M42*21)/100</f>
      </c>
      <c t="s">
        <v>28</v>
      </c>
    </row>
    <row r="43" spans="1:5" ht="25.5">
      <c r="A43" s="35" t="s">
        <v>56</v>
      </c>
      <c r="E43" s="39" t="s">
        <v>9108</v>
      </c>
    </row>
    <row r="44" spans="1:5" ht="25.5">
      <c r="A44" s="35" t="s">
        <v>57</v>
      </c>
      <c r="E44" s="40" t="s">
        <v>9109</v>
      </c>
    </row>
    <row r="45" spans="1:5" ht="12.75">
      <c r="A45" t="s">
        <v>58</v>
      </c>
      <c r="E45" s="39" t="s">
        <v>52</v>
      </c>
    </row>
    <row r="46" spans="1:16" ht="12.75">
      <c r="A46" t="s">
        <v>49</v>
      </c>
      <c s="34" t="s">
        <v>677</v>
      </c>
      <c s="34" t="s">
        <v>9110</v>
      </c>
      <c s="35" t="s">
        <v>52</v>
      </c>
      <c s="6" t="s">
        <v>9111</v>
      </c>
      <c s="36" t="s">
        <v>54</v>
      </c>
      <c s="37">
        <v>132.19</v>
      </c>
      <c s="36">
        <v>0</v>
      </c>
      <c s="36">
        <f>ROUND(G46*H46,6)</f>
      </c>
      <c r="L46" s="38">
        <v>0</v>
      </c>
      <c s="32">
        <f>ROUND(ROUND(L46,2)*ROUND(G46,3),2)</f>
      </c>
      <c s="36" t="s">
        <v>6619</v>
      </c>
      <c>
        <f>(M46*21)/100</f>
      </c>
      <c t="s">
        <v>28</v>
      </c>
    </row>
    <row r="47" spans="1:5" ht="25.5">
      <c r="A47" s="35" t="s">
        <v>56</v>
      </c>
      <c r="E47" s="39" t="s">
        <v>9112</v>
      </c>
    </row>
    <row r="48" spans="1:5" ht="25.5">
      <c r="A48" s="35" t="s">
        <v>57</v>
      </c>
      <c r="E48" s="40" t="s">
        <v>9113</v>
      </c>
    </row>
    <row r="49" spans="1:5" ht="12.75">
      <c r="A49" t="s">
        <v>58</v>
      </c>
      <c r="E49" s="39" t="s">
        <v>52</v>
      </c>
    </row>
    <row r="50" spans="1:16" ht="12.75">
      <c r="A50" t="s">
        <v>49</v>
      </c>
      <c s="34" t="s">
        <v>681</v>
      </c>
      <c s="34" t="s">
        <v>9114</v>
      </c>
      <c s="35" t="s">
        <v>52</v>
      </c>
      <c s="6" t="s">
        <v>9115</v>
      </c>
      <c s="36" t="s">
        <v>75</v>
      </c>
      <c s="37">
        <v>17.828</v>
      </c>
      <c s="36">
        <v>0</v>
      </c>
      <c s="36">
        <f>ROUND(G50*H50,6)</f>
      </c>
      <c r="L50" s="38">
        <v>0</v>
      </c>
      <c s="32">
        <f>ROUND(ROUND(L50,2)*ROUND(G50,3),2)</f>
      </c>
      <c s="36" t="s">
        <v>6619</v>
      </c>
      <c>
        <f>(M50*21)/100</f>
      </c>
      <c t="s">
        <v>28</v>
      </c>
    </row>
    <row r="51" spans="1:5" ht="25.5">
      <c r="A51" s="35" t="s">
        <v>56</v>
      </c>
      <c r="E51" s="39" t="s">
        <v>9116</v>
      </c>
    </row>
    <row r="52" spans="1:5" ht="63.75">
      <c r="A52" s="35" t="s">
        <v>57</v>
      </c>
      <c r="E52" s="40" t="s">
        <v>9117</v>
      </c>
    </row>
    <row r="53" spans="1:5" ht="12.75">
      <c r="A53" t="s">
        <v>58</v>
      </c>
      <c r="E53" s="39" t="s">
        <v>52</v>
      </c>
    </row>
    <row r="54" spans="1:16" ht="12.75">
      <c r="A54" t="s">
        <v>49</v>
      </c>
      <c s="34" t="s">
        <v>685</v>
      </c>
      <c s="34" t="s">
        <v>9118</v>
      </c>
      <c s="35" t="s">
        <v>52</v>
      </c>
      <c s="6" t="s">
        <v>9119</v>
      </c>
      <c s="36" t="s">
        <v>105</v>
      </c>
      <c s="37">
        <v>58.3</v>
      </c>
      <c s="36">
        <v>0</v>
      </c>
      <c s="36">
        <f>ROUND(G54*H54,6)</f>
      </c>
      <c r="L54" s="38">
        <v>0</v>
      </c>
      <c s="32">
        <f>ROUND(ROUND(L54,2)*ROUND(G54,3),2)</f>
      </c>
      <c s="36" t="s">
        <v>6619</v>
      </c>
      <c>
        <f>(M54*21)/100</f>
      </c>
      <c t="s">
        <v>28</v>
      </c>
    </row>
    <row r="55" spans="1:5" ht="25.5">
      <c r="A55" s="35" t="s">
        <v>56</v>
      </c>
      <c r="E55" s="39" t="s">
        <v>9120</v>
      </c>
    </row>
    <row r="56" spans="1:5" ht="63.75">
      <c r="A56" s="35" t="s">
        <v>57</v>
      </c>
      <c r="E56" s="40" t="s">
        <v>9121</v>
      </c>
    </row>
    <row r="57" spans="1:5" ht="12.75">
      <c r="A57" t="s">
        <v>58</v>
      </c>
      <c r="E57" s="39" t="s">
        <v>52</v>
      </c>
    </row>
    <row r="58" spans="1:16" ht="25.5">
      <c r="A58" t="s">
        <v>49</v>
      </c>
      <c s="34" t="s">
        <v>50</v>
      </c>
      <c s="34" t="s">
        <v>8215</v>
      </c>
      <c s="35" t="s">
        <v>52</v>
      </c>
      <c s="6" t="s">
        <v>9122</v>
      </c>
      <c s="36" t="s">
        <v>75</v>
      </c>
      <c s="37">
        <v>11.66</v>
      </c>
      <c s="36">
        <v>0</v>
      </c>
      <c s="36">
        <f>ROUND(G58*H58,6)</f>
      </c>
      <c r="L58" s="38">
        <v>0</v>
      </c>
      <c s="32">
        <f>ROUND(ROUND(L58,2)*ROUND(G58,3),2)</f>
      </c>
      <c s="36" t="s">
        <v>5186</v>
      </c>
      <c>
        <f>(M58*21)/100</f>
      </c>
      <c t="s">
        <v>28</v>
      </c>
    </row>
    <row r="59" spans="1:5" ht="12.75">
      <c r="A59" s="35" t="s">
        <v>56</v>
      </c>
      <c r="E59" s="39" t="s">
        <v>52</v>
      </c>
    </row>
    <row r="60" spans="1:5" ht="63.75">
      <c r="A60" s="35" t="s">
        <v>57</v>
      </c>
      <c r="E60" s="40" t="s">
        <v>9123</v>
      </c>
    </row>
    <row r="61" spans="1:5" ht="89.25">
      <c r="A61" t="s">
        <v>58</v>
      </c>
      <c r="E61" s="39" t="s">
        <v>9124</v>
      </c>
    </row>
    <row r="62" spans="1:16" ht="25.5">
      <c r="A62" t="s">
        <v>49</v>
      </c>
      <c s="34" t="s">
        <v>60</v>
      </c>
      <c s="34" t="s">
        <v>9125</v>
      </c>
      <c s="35" t="s">
        <v>52</v>
      </c>
      <c s="6" t="s">
        <v>9126</v>
      </c>
      <c s="36" t="s">
        <v>54</v>
      </c>
      <c s="37">
        <v>148.41</v>
      </c>
      <c s="36">
        <v>0</v>
      </c>
      <c s="36">
        <f>ROUND(G62*H62,6)</f>
      </c>
      <c r="L62" s="38">
        <v>0</v>
      </c>
      <c s="32">
        <f>ROUND(ROUND(L62,2)*ROUND(G62,3),2)</f>
      </c>
      <c s="36" t="s">
        <v>6619</v>
      </c>
      <c>
        <f>(M62*21)/100</f>
      </c>
      <c t="s">
        <v>28</v>
      </c>
    </row>
    <row r="63" spans="1:5" ht="25.5">
      <c r="A63" s="35" t="s">
        <v>56</v>
      </c>
      <c r="E63" s="39" t="s">
        <v>9127</v>
      </c>
    </row>
    <row r="64" spans="1:5" ht="12.75">
      <c r="A64" s="35" t="s">
        <v>57</v>
      </c>
      <c r="E64" s="40" t="s">
        <v>9128</v>
      </c>
    </row>
    <row r="65" spans="1:5" ht="12.75">
      <c r="A65" t="s">
        <v>58</v>
      </c>
      <c r="E65" s="39" t="s">
        <v>52</v>
      </c>
    </row>
    <row r="66" spans="1:16" ht="12.75">
      <c r="A66" t="s">
        <v>49</v>
      </c>
      <c s="34" t="s">
        <v>64</v>
      </c>
      <c s="34" t="s">
        <v>9129</v>
      </c>
      <c s="35" t="s">
        <v>52</v>
      </c>
      <c s="6" t="s">
        <v>9130</v>
      </c>
      <c s="36" t="s">
        <v>54</v>
      </c>
      <c s="37">
        <v>148.41</v>
      </c>
      <c s="36">
        <v>0</v>
      </c>
      <c s="36">
        <f>ROUND(G66*H66,6)</f>
      </c>
      <c r="L66" s="38">
        <v>0</v>
      </c>
      <c s="32">
        <f>ROUND(ROUND(L66,2)*ROUND(G66,3),2)</f>
      </c>
      <c s="36" t="s">
        <v>6619</v>
      </c>
      <c>
        <f>(M66*21)/100</f>
      </c>
      <c t="s">
        <v>28</v>
      </c>
    </row>
    <row r="67" spans="1:5" ht="25.5">
      <c r="A67" s="35" t="s">
        <v>56</v>
      </c>
      <c r="E67" s="39" t="s">
        <v>9131</v>
      </c>
    </row>
    <row r="68" spans="1:5" ht="12.75">
      <c r="A68" s="35" t="s">
        <v>57</v>
      </c>
      <c r="E68" s="40" t="s">
        <v>9132</v>
      </c>
    </row>
    <row r="69" spans="1:5" ht="12.75">
      <c r="A69" t="s">
        <v>58</v>
      </c>
      <c r="E69" s="39" t="s">
        <v>52</v>
      </c>
    </row>
    <row r="70" spans="1:16" ht="12.75">
      <c r="A70" t="s">
        <v>49</v>
      </c>
      <c s="34" t="s">
        <v>69</v>
      </c>
      <c s="34" t="s">
        <v>9133</v>
      </c>
      <c s="35" t="s">
        <v>52</v>
      </c>
      <c s="6" t="s">
        <v>9134</v>
      </c>
      <c s="36" t="s">
        <v>54</v>
      </c>
      <c s="37">
        <v>132.4</v>
      </c>
      <c s="36">
        <v>0</v>
      </c>
      <c s="36">
        <f>ROUND(G70*H70,6)</f>
      </c>
      <c r="L70" s="38">
        <v>0</v>
      </c>
      <c s="32">
        <f>ROUND(ROUND(L70,2)*ROUND(G70,3),2)</f>
      </c>
      <c s="36" t="s">
        <v>6619</v>
      </c>
      <c>
        <f>(M70*21)/100</f>
      </c>
      <c t="s">
        <v>28</v>
      </c>
    </row>
    <row r="71" spans="1:5" ht="25.5">
      <c r="A71" s="35" t="s">
        <v>56</v>
      </c>
      <c r="E71" s="39" t="s">
        <v>9135</v>
      </c>
    </row>
    <row r="72" spans="1:5" ht="38.25">
      <c r="A72" s="35" t="s">
        <v>57</v>
      </c>
      <c r="E72" s="40" t="s">
        <v>9136</v>
      </c>
    </row>
    <row r="73" spans="1:5" ht="12.75">
      <c r="A73" t="s">
        <v>58</v>
      </c>
      <c r="E73" s="39" t="s">
        <v>52</v>
      </c>
    </row>
    <row r="74" spans="1:16" ht="12.75">
      <c r="A74" t="s">
        <v>49</v>
      </c>
      <c s="34" t="s">
        <v>72</v>
      </c>
      <c s="34" t="s">
        <v>9137</v>
      </c>
      <c s="35" t="s">
        <v>52</v>
      </c>
      <c s="6" t="s">
        <v>9138</v>
      </c>
      <c s="36" t="s">
        <v>648</v>
      </c>
      <c s="37">
        <v>23.332</v>
      </c>
      <c s="36">
        <v>0</v>
      </c>
      <c s="36">
        <f>ROUND(G74*H74,6)</f>
      </c>
      <c r="L74" s="38">
        <v>0</v>
      </c>
      <c s="32">
        <f>ROUND(ROUND(L74,2)*ROUND(G74,3),2)</f>
      </c>
      <c s="36" t="s">
        <v>5186</v>
      </c>
      <c>
        <f>(M74*21)/100</f>
      </c>
      <c t="s">
        <v>28</v>
      </c>
    </row>
    <row r="75" spans="1:5" ht="12.75">
      <c r="A75" s="35" t="s">
        <v>56</v>
      </c>
      <c r="E75" s="39" t="s">
        <v>52</v>
      </c>
    </row>
    <row r="76" spans="1:5" ht="25.5">
      <c r="A76" s="35" t="s">
        <v>57</v>
      </c>
      <c r="E76" s="40" t="s">
        <v>9139</v>
      </c>
    </row>
    <row r="77" spans="1:5" ht="12.75">
      <c r="A77" t="s">
        <v>58</v>
      </c>
      <c r="E77" s="39" t="s">
        <v>5761</v>
      </c>
    </row>
    <row r="78" spans="1:16" ht="12.75">
      <c r="A78" t="s">
        <v>49</v>
      </c>
      <c s="34" t="s">
        <v>78</v>
      </c>
      <c s="34" t="s">
        <v>6667</v>
      </c>
      <c s="35" t="s">
        <v>52</v>
      </c>
      <c s="6" t="s">
        <v>6668</v>
      </c>
      <c s="36" t="s">
        <v>648</v>
      </c>
      <c s="37">
        <v>28.39</v>
      </c>
      <c s="36">
        <v>0</v>
      </c>
      <c s="36">
        <f>ROUND(G78*H78,6)</f>
      </c>
      <c r="L78" s="38">
        <v>0</v>
      </c>
      <c s="32">
        <f>ROUND(ROUND(L78,2)*ROUND(G78,3),2)</f>
      </c>
      <c s="36" t="s">
        <v>6619</v>
      </c>
      <c>
        <f>(M78*21)/100</f>
      </c>
      <c t="s">
        <v>28</v>
      </c>
    </row>
    <row r="79" spans="1:5" ht="12.75">
      <c r="A79" s="35" t="s">
        <v>56</v>
      </c>
      <c r="E79" s="39" t="s">
        <v>52</v>
      </c>
    </row>
    <row r="80" spans="1:5" ht="63.75">
      <c r="A80" s="35" t="s">
        <v>57</v>
      </c>
      <c r="E80" s="40" t="s">
        <v>9140</v>
      </c>
    </row>
    <row r="81" spans="1:5" ht="12.75">
      <c r="A81" t="s">
        <v>58</v>
      </c>
      <c r="E81" s="39" t="s">
        <v>52</v>
      </c>
    </row>
    <row r="82" spans="1:16" ht="12.75">
      <c r="A82" t="s">
        <v>49</v>
      </c>
      <c s="34" t="s">
        <v>83</v>
      </c>
      <c s="34" t="s">
        <v>6670</v>
      </c>
      <c s="35" t="s">
        <v>52</v>
      </c>
      <c s="6" t="s">
        <v>6671</v>
      </c>
      <c s="36" t="s">
        <v>648</v>
      </c>
      <c s="37">
        <v>34.812</v>
      </c>
      <c s="36">
        <v>0</v>
      </c>
      <c s="36">
        <f>ROUND(G82*H82,6)</f>
      </c>
      <c r="L82" s="38">
        <v>0</v>
      </c>
      <c s="32">
        <f>ROUND(ROUND(L82,2)*ROUND(G82,3),2)</f>
      </c>
      <c s="36" t="s">
        <v>6619</v>
      </c>
      <c>
        <f>(M82*21)/100</f>
      </c>
      <c t="s">
        <v>28</v>
      </c>
    </row>
    <row r="83" spans="1:5" ht="12.75">
      <c r="A83" s="35" t="s">
        <v>56</v>
      </c>
      <c r="E83" s="39" t="s">
        <v>52</v>
      </c>
    </row>
    <row r="84" spans="1:5" ht="63.75">
      <c r="A84" s="35" t="s">
        <v>57</v>
      </c>
      <c r="E84" s="40" t="s">
        <v>9141</v>
      </c>
    </row>
    <row r="85" spans="1:5" ht="12.75">
      <c r="A85" t="s">
        <v>58</v>
      </c>
      <c r="E85" s="39" t="s">
        <v>52</v>
      </c>
    </row>
    <row r="86" spans="1:16" ht="12.75">
      <c r="A86" t="s">
        <v>49</v>
      </c>
      <c s="34" t="s">
        <v>87</v>
      </c>
      <c s="34" t="s">
        <v>9142</v>
      </c>
      <c s="35" t="s">
        <v>52</v>
      </c>
      <c s="6" t="s">
        <v>9143</v>
      </c>
      <c s="36" t="s">
        <v>54</v>
      </c>
      <c s="37">
        <v>7.5</v>
      </c>
      <c s="36">
        <v>0</v>
      </c>
      <c s="36">
        <f>ROUND(G86*H86,6)</f>
      </c>
      <c r="L86" s="38">
        <v>0</v>
      </c>
      <c s="32">
        <f>ROUND(ROUND(L86,2)*ROUND(G86,3),2)</f>
      </c>
      <c s="36" t="s">
        <v>1063</v>
      </c>
      <c>
        <f>(M86*21)/100</f>
      </c>
      <c t="s">
        <v>28</v>
      </c>
    </row>
    <row r="87" spans="1:5" ht="38.25">
      <c r="A87" s="35" t="s">
        <v>56</v>
      </c>
      <c r="E87" s="39" t="s">
        <v>9144</v>
      </c>
    </row>
    <row r="88" spans="1:5" ht="12.75">
      <c r="A88" s="35" t="s">
        <v>57</v>
      </c>
      <c r="E88" s="40" t="s">
        <v>9145</v>
      </c>
    </row>
    <row r="89" spans="1:5" ht="12.75">
      <c r="A89" t="s">
        <v>58</v>
      </c>
      <c r="E89" s="39" t="s">
        <v>52</v>
      </c>
    </row>
    <row r="90" spans="1:13" ht="12.75">
      <c r="A90" t="s">
        <v>47</v>
      </c>
      <c r="C90" s="31" t="s">
        <v>28</v>
      </c>
      <c r="E90" s="33" t="s">
        <v>6678</v>
      </c>
      <c r="J90" s="32">
        <f>0</f>
      </c>
      <c s="32">
        <f>0</f>
      </c>
      <c s="32">
        <f>0+L91+L95+L99+L103+L107+L111+L115+L119+L123+L127+L131+L135+L139+L143+L147</f>
      </c>
      <c s="32">
        <f>0+M91+M95+M99+M103+M107+M111+M115+M119+M123+M127+M131+M135+M139+M143+M147</f>
      </c>
    </row>
    <row r="91" spans="1:16" ht="25.5">
      <c r="A91" t="s">
        <v>49</v>
      </c>
      <c s="34" t="s">
        <v>91</v>
      </c>
      <c s="34" t="s">
        <v>9146</v>
      </c>
      <c s="35" t="s">
        <v>52</v>
      </c>
      <c s="6" t="s">
        <v>9147</v>
      </c>
      <c s="36" t="s">
        <v>75</v>
      </c>
      <c s="37">
        <v>6.668</v>
      </c>
      <c s="36">
        <v>0</v>
      </c>
      <c s="36">
        <f>ROUND(G91*H91,6)</f>
      </c>
      <c r="L91" s="38">
        <v>0</v>
      </c>
      <c s="32">
        <f>ROUND(ROUND(L91,2)*ROUND(G91,3),2)</f>
      </c>
      <c s="36" t="s">
        <v>5186</v>
      </c>
      <c>
        <f>(M91*21)/100</f>
      </c>
      <c t="s">
        <v>28</v>
      </c>
    </row>
    <row r="92" spans="1:5" ht="12.75">
      <c r="A92" s="35" t="s">
        <v>56</v>
      </c>
      <c r="E92" s="39" t="s">
        <v>52</v>
      </c>
    </row>
    <row r="93" spans="1:5" ht="127.5">
      <c r="A93" s="35" t="s">
        <v>57</v>
      </c>
      <c r="E93" s="40" t="s">
        <v>9148</v>
      </c>
    </row>
    <row r="94" spans="1:5" ht="102">
      <c r="A94" t="s">
        <v>58</v>
      </c>
      <c r="E94" s="39" t="s">
        <v>9149</v>
      </c>
    </row>
    <row r="95" spans="1:16" ht="25.5">
      <c r="A95" t="s">
        <v>49</v>
      </c>
      <c s="34" t="s">
        <v>96</v>
      </c>
      <c s="34" t="s">
        <v>9150</v>
      </c>
      <c s="35" t="s">
        <v>52</v>
      </c>
      <c s="6" t="s">
        <v>9151</v>
      </c>
      <c s="36" t="s">
        <v>54</v>
      </c>
      <c s="37">
        <v>87.45</v>
      </c>
      <c s="36">
        <v>0.00017</v>
      </c>
      <c s="36">
        <f>ROUND(G95*H95,6)</f>
      </c>
      <c r="L95" s="38">
        <v>0</v>
      </c>
      <c s="32">
        <f>ROUND(ROUND(L95,2)*ROUND(G95,3),2)</f>
      </c>
      <c s="36" t="s">
        <v>5186</v>
      </c>
      <c>
        <f>(M95*21)/100</f>
      </c>
      <c t="s">
        <v>28</v>
      </c>
    </row>
    <row r="96" spans="1:5" ht="12.75">
      <c r="A96" s="35" t="s">
        <v>56</v>
      </c>
      <c r="E96" s="39" t="s">
        <v>52</v>
      </c>
    </row>
    <row r="97" spans="1:5" ht="63.75">
      <c r="A97" s="35" t="s">
        <v>57</v>
      </c>
      <c r="E97" s="40" t="s">
        <v>9152</v>
      </c>
    </row>
    <row r="98" spans="1:5" ht="293.25">
      <c r="A98" t="s">
        <v>58</v>
      </c>
      <c r="E98" s="39" t="s">
        <v>9153</v>
      </c>
    </row>
    <row r="99" spans="1:16" ht="12.75">
      <c r="A99" t="s">
        <v>49</v>
      </c>
      <c s="34" t="s">
        <v>1000</v>
      </c>
      <c s="34" t="s">
        <v>9154</v>
      </c>
      <c s="35" t="s">
        <v>52</v>
      </c>
      <c s="6" t="s">
        <v>9155</v>
      </c>
      <c s="36" t="s">
        <v>75</v>
      </c>
      <c s="37">
        <v>1.749</v>
      </c>
      <c s="36">
        <v>2.30102</v>
      </c>
      <c s="36">
        <f>ROUND(G99*H99,6)</f>
      </c>
      <c r="L99" s="38">
        <v>0</v>
      </c>
      <c s="32">
        <f>ROUND(ROUND(L99,2)*ROUND(G99,3),2)</f>
      </c>
      <c s="36" t="s">
        <v>5186</v>
      </c>
      <c>
        <f>(M99*21)/100</f>
      </c>
      <c t="s">
        <v>28</v>
      </c>
    </row>
    <row r="100" spans="1:5" ht="12.75">
      <c r="A100" s="35" t="s">
        <v>56</v>
      </c>
      <c r="E100" s="39" t="s">
        <v>52</v>
      </c>
    </row>
    <row r="101" spans="1:5" ht="63.75">
      <c r="A101" s="35" t="s">
        <v>57</v>
      </c>
      <c r="E101" s="40" t="s">
        <v>9156</v>
      </c>
    </row>
    <row r="102" spans="1:5" ht="38.25">
      <c r="A102" t="s">
        <v>58</v>
      </c>
      <c r="E102" s="39" t="s">
        <v>9157</v>
      </c>
    </row>
    <row r="103" spans="1:16" ht="12.75">
      <c r="A103" t="s">
        <v>49</v>
      </c>
      <c s="34" t="s">
        <v>102</v>
      </c>
      <c s="34" t="s">
        <v>9158</v>
      </c>
      <c s="35" t="s">
        <v>52</v>
      </c>
      <c s="6" t="s">
        <v>9159</v>
      </c>
      <c s="36" t="s">
        <v>105</v>
      </c>
      <c s="37">
        <v>58.3</v>
      </c>
      <c s="36">
        <v>0.00049</v>
      </c>
      <c s="36">
        <f>ROUND(G103*H103,6)</f>
      </c>
      <c r="L103" s="38">
        <v>0</v>
      </c>
      <c s="32">
        <f>ROUND(ROUND(L103,2)*ROUND(G103,3),2)</f>
      </c>
      <c s="36" t="s">
        <v>5186</v>
      </c>
      <c>
        <f>(M103*21)/100</f>
      </c>
      <c t="s">
        <v>28</v>
      </c>
    </row>
    <row r="104" spans="1:5" ht="12.75">
      <c r="A104" s="35" t="s">
        <v>56</v>
      </c>
      <c r="E104" s="39" t="s">
        <v>52</v>
      </c>
    </row>
    <row r="105" spans="1:5" ht="51">
      <c r="A105" s="35" t="s">
        <v>57</v>
      </c>
      <c r="E105" s="40" t="s">
        <v>9160</v>
      </c>
    </row>
    <row r="106" spans="1:5" ht="51">
      <c r="A106" t="s">
        <v>58</v>
      </c>
      <c r="E106" s="39" t="s">
        <v>9161</v>
      </c>
    </row>
    <row r="107" spans="1:16" ht="25.5">
      <c r="A107" t="s">
        <v>49</v>
      </c>
      <c s="34" t="s">
        <v>924</v>
      </c>
      <c s="34" t="s">
        <v>9162</v>
      </c>
      <c s="35" t="s">
        <v>52</v>
      </c>
      <c s="6" t="s">
        <v>9112</v>
      </c>
      <c s="36" t="s">
        <v>54</v>
      </c>
      <c s="37">
        <v>290.533</v>
      </c>
      <c s="36">
        <v>0</v>
      </c>
      <c s="36">
        <f>ROUND(G107*H107,6)</f>
      </c>
      <c r="L107" s="38">
        <v>0</v>
      </c>
      <c s="32">
        <f>ROUND(ROUND(L107,2)*ROUND(G107,3),2)</f>
      </c>
      <c s="36" t="s">
        <v>5186</v>
      </c>
      <c>
        <f>(M107*21)/100</f>
      </c>
      <c t="s">
        <v>28</v>
      </c>
    </row>
    <row r="108" spans="1:5" ht="12.75">
      <c r="A108" s="35" t="s">
        <v>56</v>
      </c>
      <c r="E108" s="39" t="s">
        <v>52</v>
      </c>
    </row>
    <row r="109" spans="1:5" ht="25.5">
      <c r="A109" s="35" t="s">
        <v>57</v>
      </c>
      <c r="E109" s="40" t="s">
        <v>9163</v>
      </c>
    </row>
    <row r="110" spans="1:5" ht="63.75">
      <c r="A110" t="s">
        <v>58</v>
      </c>
      <c r="E110" s="39" t="s">
        <v>9164</v>
      </c>
    </row>
    <row r="111" spans="1:16" ht="25.5">
      <c r="A111" t="s">
        <v>49</v>
      </c>
      <c s="34" t="s">
        <v>108</v>
      </c>
      <c s="34" t="s">
        <v>6682</v>
      </c>
      <c s="35" t="s">
        <v>52</v>
      </c>
      <c s="6" t="s">
        <v>9165</v>
      </c>
      <c s="36" t="s">
        <v>75</v>
      </c>
      <c s="37">
        <v>29.053</v>
      </c>
      <c s="36">
        <v>0</v>
      </c>
      <c s="36">
        <f>ROUND(G111*H111,6)</f>
      </c>
      <c r="L111" s="38">
        <v>0</v>
      </c>
      <c s="32">
        <f>ROUND(ROUND(L111,2)*ROUND(G111,3),2)</f>
      </c>
      <c s="36" t="s">
        <v>5186</v>
      </c>
      <c>
        <f>(M111*21)/100</f>
      </c>
      <c t="s">
        <v>28</v>
      </c>
    </row>
    <row r="112" spans="1:5" ht="12.75">
      <c r="A112" s="35" t="s">
        <v>56</v>
      </c>
      <c r="E112" s="39" t="s">
        <v>52</v>
      </c>
    </row>
    <row r="113" spans="1:5" ht="25.5">
      <c r="A113" s="35" t="s">
        <v>57</v>
      </c>
      <c r="E113" s="40" t="s">
        <v>9166</v>
      </c>
    </row>
    <row r="114" spans="1:5" ht="153">
      <c r="A114" t="s">
        <v>58</v>
      </c>
      <c r="E114" s="39" t="s">
        <v>9167</v>
      </c>
    </row>
    <row r="115" spans="1:16" ht="12.75">
      <c r="A115" t="s">
        <v>49</v>
      </c>
      <c s="34" t="s">
        <v>112</v>
      </c>
      <c s="34" t="s">
        <v>6685</v>
      </c>
      <c s="35" t="s">
        <v>52</v>
      </c>
      <c s="6" t="s">
        <v>9168</v>
      </c>
      <c s="36" t="s">
        <v>648</v>
      </c>
      <c s="37">
        <v>1.483</v>
      </c>
      <c s="36">
        <v>1.06277</v>
      </c>
      <c s="36">
        <f>ROUND(G115*H115,6)</f>
      </c>
      <c r="L115" s="38">
        <v>0</v>
      </c>
      <c s="32">
        <f>ROUND(ROUND(L115,2)*ROUND(G115,3),2)</f>
      </c>
      <c s="36" t="s">
        <v>5186</v>
      </c>
      <c>
        <f>(M115*21)/100</f>
      </c>
      <c t="s">
        <v>28</v>
      </c>
    </row>
    <row r="116" spans="1:5" ht="12.75">
      <c r="A116" s="35" t="s">
        <v>56</v>
      </c>
      <c r="E116" s="39" t="s">
        <v>52</v>
      </c>
    </row>
    <row r="117" spans="1:5" ht="25.5">
      <c r="A117" s="35" t="s">
        <v>57</v>
      </c>
      <c r="E117" s="40" t="s">
        <v>9169</v>
      </c>
    </row>
    <row r="118" spans="1:5" ht="25.5">
      <c r="A118" t="s">
        <v>58</v>
      </c>
      <c r="E118" s="39" t="s">
        <v>9170</v>
      </c>
    </row>
    <row r="119" spans="1:16" ht="12.75">
      <c r="A119" t="s">
        <v>49</v>
      </c>
      <c s="34" t="s">
        <v>116</v>
      </c>
      <c s="34" t="s">
        <v>9171</v>
      </c>
      <c s="35" t="s">
        <v>52</v>
      </c>
      <c s="6" t="s">
        <v>9172</v>
      </c>
      <c s="36" t="s">
        <v>75</v>
      </c>
      <c s="37">
        <v>9.348</v>
      </c>
      <c s="36">
        <v>0</v>
      </c>
      <c s="36">
        <f>ROUND(G119*H119,6)</f>
      </c>
      <c r="L119" s="38">
        <v>0</v>
      </c>
      <c s="32">
        <f>ROUND(ROUND(L119,2)*ROUND(G119,3),2)</f>
      </c>
      <c s="36" t="s">
        <v>5186</v>
      </c>
      <c>
        <f>(M119*21)/100</f>
      </c>
      <c t="s">
        <v>28</v>
      </c>
    </row>
    <row r="120" spans="1:5" ht="12.75">
      <c r="A120" s="35" t="s">
        <v>56</v>
      </c>
      <c r="E120" s="39" t="s">
        <v>52</v>
      </c>
    </row>
    <row r="121" spans="1:5" ht="38.25">
      <c r="A121" s="35" t="s">
        <v>57</v>
      </c>
      <c r="E121" s="40" t="s">
        <v>9173</v>
      </c>
    </row>
    <row r="122" spans="1:5" ht="89.25">
      <c r="A122" t="s">
        <v>58</v>
      </c>
      <c r="E122" s="39" t="s">
        <v>9174</v>
      </c>
    </row>
    <row r="123" spans="1:16" ht="12.75">
      <c r="A123" t="s">
        <v>49</v>
      </c>
      <c s="34" t="s">
        <v>120</v>
      </c>
      <c s="34" t="s">
        <v>6691</v>
      </c>
      <c s="35" t="s">
        <v>52</v>
      </c>
      <c s="6" t="s">
        <v>9175</v>
      </c>
      <c s="36" t="s">
        <v>54</v>
      </c>
      <c s="37">
        <v>46.949</v>
      </c>
      <c s="36">
        <v>0.00269</v>
      </c>
      <c s="36">
        <f>ROUND(G123*H123,6)</f>
      </c>
      <c r="L123" s="38">
        <v>0</v>
      </c>
      <c s="32">
        <f>ROUND(ROUND(L123,2)*ROUND(G123,3),2)</f>
      </c>
      <c s="36" t="s">
        <v>5186</v>
      </c>
      <c>
        <f>(M123*21)/100</f>
      </c>
      <c t="s">
        <v>28</v>
      </c>
    </row>
    <row r="124" spans="1:5" ht="12.75">
      <c r="A124" s="35" t="s">
        <v>56</v>
      </c>
      <c r="E124" s="39" t="s">
        <v>52</v>
      </c>
    </row>
    <row r="125" spans="1:5" ht="38.25">
      <c r="A125" s="35" t="s">
        <v>57</v>
      </c>
      <c r="E125" s="40" t="s">
        <v>9176</v>
      </c>
    </row>
    <row r="126" spans="1:5" ht="38.25">
      <c r="A126" t="s">
        <v>58</v>
      </c>
      <c r="E126" s="39" t="s">
        <v>9177</v>
      </c>
    </row>
    <row r="127" spans="1:16" ht="12.75">
      <c r="A127" t="s">
        <v>49</v>
      </c>
      <c s="34" t="s">
        <v>124</v>
      </c>
      <c s="34" t="s">
        <v>6694</v>
      </c>
      <c s="35" t="s">
        <v>52</v>
      </c>
      <c s="6" t="s">
        <v>9178</v>
      </c>
      <c s="36" t="s">
        <v>54</v>
      </c>
      <c s="37">
        <v>46.949</v>
      </c>
      <c s="36">
        <v>0</v>
      </c>
      <c s="36">
        <f>ROUND(G127*H127,6)</f>
      </c>
      <c r="L127" s="38">
        <v>0</v>
      </c>
      <c s="32">
        <f>ROUND(ROUND(L127,2)*ROUND(G127,3),2)</f>
      </c>
      <c s="36" t="s">
        <v>5186</v>
      </c>
      <c>
        <f>(M127*21)/100</f>
      </c>
      <c t="s">
        <v>28</v>
      </c>
    </row>
    <row r="128" spans="1:5" ht="12.75">
      <c r="A128" s="35" t="s">
        <v>56</v>
      </c>
      <c r="E128" s="39" t="s">
        <v>52</v>
      </c>
    </row>
    <row r="129" spans="1:5" ht="38.25">
      <c r="A129" s="35" t="s">
        <v>57</v>
      </c>
      <c r="E129" s="40" t="s">
        <v>9176</v>
      </c>
    </row>
    <row r="130" spans="1:5" ht="38.25">
      <c r="A130" t="s">
        <v>58</v>
      </c>
      <c r="E130" s="39" t="s">
        <v>9177</v>
      </c>
    </row>
    <row r="131" spans="1:16" ht="25.5">
      <c r="A131" t="s">
        <v>49</v>
      </c>
      <c s="34" t="s">
        <v>128</v>
      </c>
      <c s="34" t="s">
        <v>9179</v>
      </c>
      <c s="35" t="s">
        <v>52</v>
      </c>
      <c s="6" t="s">
        <v>9180</v>
      </c>
      <c s="36" t="s">
        <v>54</v>
      </c>
      <c s="37">
        <v>40.976</v>
      </c>
      <c s="36">
        <v>1.02036</v>
      </c>
      <c s="36">
        <f>ROUND(G131*H131,6)</f>
      </c>
      <c r="L131" s="38">
        <v>0</v>
      </c>
      <c s="32">
        <f>ROUND(ROUND(L131,2)*ROUND(G131,3),2)</f>
      </c>
      <c s="36" t="s">
        <v>5186</v>
      </c>
      <c>
        <f>(M131*21)/100</f>
      </c>
      <c t="s">
        <v>28</v>
      </c>
    </row>
    <row r="132" spans="1:5" ht="12.75">
      <c r="A132" s="35" t="s">
        <v>56</v>
      </c>
      <c r="E132" s="39" t="s">
        <v>52</v>
      </c>
    </row>
    <row r="133" spans="1:5" ht="63.75">
      <c r="A133" s="35" t="s">
        <v>57</v>
      </c>
      <c r="E133" s="40" t="s">
        <v>9181</v>
      </c>
    </row>
    <row r="134" spans="1:5" ht="51">
      <c r="A134" t="s">
        <v>58</v>
      </c>
      <c r="E134" s="39" t="s">
        <v>9182</v>
      </c>
    </row>
    <row r="135" spans="1:16" ht="25.5">
      <c r="A135" t="s">
        <v>49</v>
      </c>
      <c s="34" t="s">
        <v>132</v>
      </c>
      <c s="34" t="s">
        <v>6719</v>
      </c>
      <c s="35" t="s">
        <v>52</v>
      </c>
      <c s="6" t="s">
        <v>9183</v>
      </c>
      <c s="36" t="s">
        <v>648</v>
      </c>
      <c s="37">
        <v>1.363</v>
      </c>
      <c s="36">
        <v>1.0594</v>
      </c>
      <c s="36">
        <f>ROUND(G135*H135,6)</f>
      </c>
      <c r="L135" s="38">
        <v>0</v>
      </c>
      <c s="32">
        <f>ROUND(ROUND(L135,2)*ROUND(G135,3),2)</f>
      </c>
      <c s="36" t="s">
        <v>5186</v>
      </c>
      <c>
        <f>(M135*21)/100</f>
      </c>
      <c t="s">
        <v>28</v>
      </c>
    </row>
    <row r="136" spans="1:5" ht="12.75">
      <c r="A136" s="35" t="s">
        <v>56</v>
      </c>
      <c r="E136" s="39" t="s">
        <v>52</v>
      </c>
    </row>
    <row r="137" spans="1:5" ht="63.75">
      <c r="A137" s="35" t="s">
        <v>57</v>
      </c>
      <c r="E137" s="40" t="s">
        <v>9184</v>
      </c>
    </row>
    <row r="138" spans="1:5" ht="12.75">
      <c r="A138" t="s">
        <v>58</v>
      </c>
      <c r="E138" s="39" t="s">
        <v>5761</v>
      </c>
    </row>
    <row r="139" spans="1:16" ht="12.75">
      <c r="A139" t="s">
        <v>49</v>
      </c>
      <c s="34" t="s">
        <v>136</v>
      </c>
      <c s="34" t="s">
        <v>9185</v>
      </c>
      <c s="35" t="s">
        <v>52</v>
      </c>
      <c s="6" t="s">
        <v>9186</v>
      </c>
      <c s="36" t="s">
        <v>54</v>
      </c>
      <c s="37">
        <v>100.568</v>
      </c>
      <c s="36">
        <v>0.0003</v>
      </c>
      <c s="36">
        <f>ROUND(G139*H139,6)</f>
      </c>
      <c r="L139" s="38">
        <v>0</v>
      </c>
      <c s="32">
        <f>ROUND(ROUND(L139,2)*ROUND(G139,3),2)</f>
      </c>
      <c s="36" t="s">
        <v>1063</v>
      </c>
      <c>
        <f>(M139*21)/100</f>
      </c>
      <c t="s">
        <v>28</v>
      </c>
    </row>
    <row r="140" spans="1:5" ht="12.75">
      <c r="A140" s="35" t="s">
        <v>56</v>
      </c>
      <c r="E140" s="39" t="s">
        <v>52</v>
      </c>
    </row>
    <row r="141" spans="1:5" ht="76.5">
      <c r="A141" s="35" t="s">
        <v>57</v>
      </c>
      <c r="E141" s="40" t="s">
        <v>9187</v>
      </c>
    </row>
    <row r="142" spans="1:5" ht="12.75">
      <c r="A142" t="s">
        <v>58</v>
      </c>
      <c r="E142" s="39" t="s">
        <v>52</v>
      </c>
    </row>
    <row r="143" spans="1:16" ht="12.75">
      <c r="A143" t="s">
        <v>49</v>
      </c>
      <c s="34" t="s">
        <v>140</v>
      </c>
      <c s="34" t="s">
        <v>9188</v>
      </c>
      <c s="35" t="s">
        <v>52</v>
      </c>
      <c s="6" t="s">
        <v>9189</v>
      </c>
      <c s="36" t="s">
        <v>7598</v>
      </c>
      <c s="37">
        <v>5</v>
      </c>
      <c s="36">
        <v>0</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5761</v>
      </c>
    </row>
    <row r="147" spans="1:16" ht="12.75">
      <c r="A147" t="s">
        <v>49</v>
      </c>
      <c s="34" t="s">
        <v>143</v>
      </c>
      <c s="34" t="s">
        <v>9190</v>
      </c>
      <c s="35" t="s">
        <v>52</v>
      </c>
      <c s="6" t="s">
        <v>9191</v>
      </c>
      <c s="36" t="s">
        <v>75</v>
      </c>
      <c s="37">
        <v>29.053</v>
      </c>
      <c s="36">
        <v>0</v>
      </c>
      <c s="36">
        <f>ROUND(G147*H147,6)</f>
      </c>
      <c r="L147" s="38">
        <v>0</v>
      </c>
      <c s="32">
        <f>ROUND(ROUND(L147,2)*ROUND(G147,3),2)</f>
      </c>
      <c s="36" t="s">
        <v>1063</v>
      </c>
      <c>
        <f>(M147*21)/100</f>
      </c>
      <c t="s">
        <v>28</v>
      </c>
    </row>
    <row r="148" spans="1:5" ht="12.75">
      <c r="A148" s="35" t="s">
        <v>56</v>
      </c>
      <c r="E148" s="39" t="s">
        <v>9192</v>
      </c>
    </row>
    <row r="149" spans="1:5" ht="25.5">
      <c r="A149" s="35" t="s">
        <v>57</v>
      </c>
      <c r="E149" s="40" t="s">
        <v>9193</v>
      </c>
    </row>
    <row r="150" spans="1:5" ht="12.75">
      <c r="A150" t="s">
        <v>58</v>
      </c>
      <c r="E150" s="39" t="s">
        <v>52</v>
      </c>
    </row>
    <row r="151" spans="1:13" ht="12.75">
      <c r="A151" t="s">
        <v>47</v>
      </c>
      <c r="C151" s="31" t="s">
        <v>26</v>
      </c>
      <c r="E151" s="33" t="s">
        <v>6725</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9194</v>
      </c>
      <c s="35" t="s">
        <v>52</v>
      </c>
      <c s="6" t="s">
        <v>9195</v>
      </c>
      <c s="36" t="s">
        <v>648</v>
      </c>
      <c s="37">
        <v>0.01</v>
      </c>
      <c s="36">
        <v>1</v>
      </c>
      <c s="36">
        <f>ROUND(G152*H152,6)</f>
      </c>
      <c r="L152" s="38">
        <v>0</v>
      </c>
      <c s="32">
        <f>ROUND(ROUND(L152,2)*ROUND(G152,3),2)</f>
      </c>
      <c s="36" t="s">
        <v>6619</v>
      </c>
      <c>
        <f>(M152*21)/100</f>
      </c>
      <c t="s">
        <v>28</v>
      </c>
    </row>
    <row r="153" spans="1:5" ht="12.75">
      <c r="A153" s="35" t="s">
        <v>56</v>
      </c>
      <c r="E153" s="39" t="s">
        <v>52</v>
      </c>
    </row>
    <row r="154" spans="1:5" ht="25.5">
      <c r="A154" s="35" t="s">
        <v>57</v>
      </c>
      <c r="E154" s="40" t="s">
        <v>9196</v>
      </c>
    </row>
    <row r="155" spans="1:5" ht="12.75">
      <c r="A155" t="s">
        <v>58</v>
      </c>
      <c r="E155" s="39" t="s">
        <v>52</v>
      </c>
    </row>
    <row r="156" spans="1:16" ht="12.75">
      <c r="A156" t="s">
        <v>49</v>
      </c>
      <c s="34" t="s">
        <v>170</v>
      </c>
      <c s="34" t="s">
        <v>9197</v>
      </c>
      <c s="35" t="s">
        <v>52</v>
      </c>
      <c s="6" t="s">
        <v>9198</v>
      </c>
      <c s="36" t="s">
        <v>648</v>
      </c>
      <c s="37">
        <v>0.477</v>
      </c>
      <c s="36">
        <v>1</v>
      </c>
      <c s="36">
        <f>ROUND(G156*H156,6)</f>
      </c>
      <c r="L156" s="38">
        <v>0</v>
      </c>
      <c s="32">
        <f>ROUND(ROUND(L156,2)*ROUND(G156,3),2)</f>
      </c>
      <c s="36" t="s">
        <v>6619</v>
      </c>
      <c>
        <f>(M156*21)/100</f>
      </c>
      <c t="s">
        <v>28</v>
      </c>
    </row>
    <row r="157" spans="1:5" ht="12.75">
      <c r="A157" s="35" t="s">
        <v>56</v>
      </c>
      <c r="E157" s="39" t="s">
        <v>52</v>
      </c>
    </row>
    <row r="158" spans="1:5" ht="63.75">
      <c r="A158" s="35" t="s">
        <v>57</v>
      </c>
      <c r="E158" s="40" t="s">
        <v>9199</v>
      </c>
    </row>
    <row r="159" spans="1:5" ht="12.75">
      <c r="A159" t="s">
        <v>58</v>
      </c>
      <c r="E159" s="39" t="s">
        <v>52</v>
      </c>
    </row>
    <row r="160" spans="1:16" ht="25.5">
      <c r="A160" t="s">
        <v>49</v>
      </c>
      <c s="34" t="s">
        <v>175</v>
      </c>
      <c s="34" t="s">
        <v>9200</v>
      </c>
      <c s="35" t="s">
        <v>52</v>
      </c>
      <c s="6" t="s">
        <v>9201</v>
      </c>
      <c s="36" t="s">
        <v>54</v>
      </c>
      <c s="37">
        <v>1.559</v>
      </c>
      <c s="36">
        <v>0.73404</v>
      </c>
      <c s="36">
        <f>ROUND(G160*H160,6)</f>
      </c>
      <c r="L160" s="38">
        <v>0</v>
      </c>
      <c s="32">
        <f>ROUND(ROUND(L160,2)*ROUND(G160,3),2)</f>
      </c>
      <c s="36" t="s">
        <v>6619</v>
      </c>
      <c>
        <f>(M160*21)/100</f>
      </c>
      <c t="s">
        <v>28</v>
      </c>
    </row>
    <row r="161" spans="1:5" ht="25.5">
      <c r="A161" s="35" t="s">
        <v>56</v>
      </c>
      <c r="E161" s="39" t="s">
        <v>9202</v>
      </c>
    </row>
    <row r="162" spans="1:5" ht="25.5">
      <c r="A162" s="35" t="s">
        <v>57</v>
      </c>
      <c r="E162" s="40" t="s">
        <v>9203</v>
      </c>
    </row>
    <row r="163" spans="1:5" ht="12.75">
      <c r="A163" t="s">
        <v>58</v>
      </c>
      <c r="E163" s="39" t="s">
        <v>52</v>
      </c>
    </row>
    <row r="164" spans="1:16" ht="25.5">
      <c r="A164" t="s">
        <v>49</v>
      </c>
      <c s="34" t="s">
        <v>178</v>
      </c>
      <c s="34" t="s">
        <v>9204</v>
      </c>
      <c s="35" t="s">
        <v>52</v>
      </c>
      <c s="6" t="s">
        <v>9205</v>
      </c>
      <c s="36" t="s">
        <v>54</v>
      </c>
      <c s="37">
        <v>1.215</v>
      </c>
      <c s="36">
        <v>1.23815</v>
      </c>
      <c s="36">
        <f>ROUND(G164*H164,6)</f>
      </c>
      <c r="L164" s="38">
        <v>0</v>
      </c>
      <c s="32">
        <f>ROUND(ROUND(L164,2)*ROUND(G164,3),2)</f>
      </c>
      <c s="36" t="s">
        <v>6619</v>
      </c>
      <c>
        <f>(M164*21)/100</f>
      </c>
      <c t="s">
        <v>28</v>
      </c>
    </row>
    <row r="165" spans="1:5" ht="25.5">
      <c r="A165" s="35" t="s">
        <v>56</v>
      </c>
      <c r="E165" s="39" t="s">
        <v>9206</v>
      </c>
    </row>
    <row r="166" spans="1:5" ht="25.5">
      <c r="A166" s="35" t="s">
        <v>57</v>
      </c>
      <c r="E166" s="40" t="s">
        <v>9207</v>
      </c>
    </row>
    <row r="167" spans="1:5" ht="12.75">
      <c r="A167" t="s">
        <v>58</v>
      </c>
      <c r="E167" s="39" t="s">
        <v>52</v>
      </c>
    </row>
    <row r="168" spans="1:16" ht="25.5">
      <c r="A168" t="s">
        <v>49</v>
      </c>
      <c s="34" t="s">
        <v>181</v>
      </c>
      <c s="34" t="s">
        <v>9208</v>
      </c>
      <c s="35" t="s">
        <v>52</v>
      </c>
      <c s="6" t="s">
        <v>9209</v>
      </c>
      <c s="36" t="s">
        <v>54</v>
      </c>
      <c s="37">
        <v>61.55</v>
      </c>
      <c s="36">
        <v>0.17721</v>
      </c>
      <c s="36">
        <f>ROUND(G168*H168,6)</f>
      </c>
      <c r="L168" s="38">
        <v>0</v>
      </c>
      <c s="32">
        <f>ROUND(ROUND(L168,2)*ROUND(G168,3),2)</f>
      </c>
      <c s="36" t="s">
        <v>6619</v>
      </c>
      <c>
        <f>(M168*21)/100</f>
      </c>
      <c t="s">
        <v>28</v>
      </c>
    </row>
    <row r="169" spans="1:5" ht="25.5">
      <c r="A169" s="35" t="s">
        <v>56</v>
      </c>
      <c r="E169" s="39" t="s">
        <v>9210</v>
      </c>
    </row>
    <row r="170" spans="1:5" ht="12.75">
      <c r="A170" s="35" t="s">
        <v>57</v>
      </c>
      <c r="E170" s="40" t="s">
        <v>9211</v>
      </c>
    </row>
    <row r="171" spans="1:5" ht="12.75">
      <c r="A171" t="s">
        <v>58</v>
      </c>
      <c r="E171" s="39" t="s">
        <v>52</v>
      </c>
    </row>
    <row r="172" spans="1:16" ht="25.5">
      <c r="A172" t="s">
        <v>49</v>
      </c>
      <c s="34" t="s">
        <v>185</v>
      </c>
      <c s="34" t="s">
        <v>9212</v>
      </c>
      <c s="35" t="s">
        <v>52</v>
      </c>
      <c s="6" t="s">
        <v>9213</v>
      </c>
      <c s="36" t="s">
        <v>54</v>
      </c>
      <c s="37">
        <v>126.157</v>
      </c>
      <c s="36">
        <v>0.21272</v>
      </c>
      <c s="36">
        <f>ROUND(G172*H172,6)</f>
      </c>
      <c r="L172" s="38">
        <v>0</v>
      </c>
      <c s="32">
        <f>ROUND(ROUND(L172,2)*ROUND(G172,3),2)</f>
      </c>
      <c s="36" t="s">
        <v>5186</v>
      </c>
      <c>
        <f>(M172*21)/100</f>
      </c>
      <c t="s">
        <v>28</v>
      </c>
    </row>
    <row r="173" spans="1:5" ht="12.75">
      <c r="A173" s="35" t="s">
        <v>56</v>
      </c>
      <c r="E173" s="39" t="s">
        <v>52</v>
      </c>
    </row>
    <row r="174" spans="1:5" ht="51">
      <c r="A174" s="35" t="s">
        <v>57</v>
      </c>
      <c r="E174" s="40" t="s">
        <v>9214</v>
      </c>
    </row>
    <row r="175" spans="1:5" ht="12.75">
      <c r="A175" t="s">
        <v>58</v>
      </c>
      <c r="E175" s="39" t="s">
        <v>5761</v>
      </c>
    </row>
    <row r="176" spans="1:16" ht="25.5">
      <c r="A176" t="s">
        <v>49</v>
      </c>
      <c s="34" t="s">
        <v>925</v>
      </c>
      <c s="34" t="s">
        <v>9215</v>
      </c>
      <c s="35" t="s">
        <v>52</v>
      </c>
      <c s="6" t="s">
        <v>9216</v>
      </c>
      <c s="36" t="s">
        <v>648</v>
      </c>
      <c s="37">
        <v>0.73</v>
      </c>
      <c s="36">
        <v>1.04922</v>
      </c>
      <c s="36">
        <f>ROUND(G176*H176,6)</f>
      </c>
      <c r="L176" s="38">
        <v>0</v>
      </c>
      <c s="32">
        <f>ROUND(ROUND(L176,2)*ROUND(G176,3),2)</f>
      </c>
      <c s="36" t="s">
        <v>5186</v>
      </c>
      <c>
        <f>(M176*21)/100</f>
      </c>
      <c t="s">
        <v>28</v>
      </c>
    </row>
    <row r="177" spans="1:5" ht="12.75">
      <c r="A177" s="35" t="s">
        <v>56</v>
      </c>
      <c r="E177" s="39" t="s">
        <v>52</v>
      </c>
    </row>
    <row r="178" spans="1:5" ht="102">
      <c r="A178" s="35" t="s">
        <v>57</v>
      </c>
      <c r="E178" s="40" t="s">
        <v>9217</v>
      </c>
    </row>
    <row r="179" spans="1:5" ht="12.75">
      <c r="A179" t="s">
        <v>58</v>
      </c>
      <c r="E179" s="39" t="s">
        <v>5761</v>
      </c>
    </row>
    <row r="180" spans="1:16" ht="12.75">
      <c r="A180" t="s">
        <v>49</v>
      </c>
      <c s="34" t="s">
        <v>926</v>
      </c>
      <c s="34" t="s">
        <v>9218</v>
      </c>
      <c s="35" t="s">
        <v>52</v>
      </c>
      <c s="6" t="s">
        <v>9219</v>
      </c>
      <c s="36" t="s">
        <v>75</v>
      </c>
      <c s="37">
        <v>11.831</v>
      </c>
      <c s="36">
        <v>2.50187</v>
      </c>
      <c s="36">
        <f>ROUND(G180*H180,6)</f>
      </c>
      <c r="L180" s="38">
        <v>0</v>
      </c>
      <c s="32">
        <f>ROUND(ROUND(L180,2)*ROUND(G180,3),2)</f>
      </c>
      <c s="36" t="s">
        <v>6619</v>
      </c>
      <c>
        <f>(M180*21)/100</f>
      </c>
      <c t="s">
        <v>28</v>
      </c>
    </row>
    <row r="181" spans="1:5" ht="25.5">
      <c r="A181" s="35" t="s">
        <v>56</v>
      </c>
      <c r="E181" s="39" t="s">
        <v>9220</v>
      </c>
    </row>
    <row r="182" spans="1:5" ht="51">
      <c r="A182" s="35" t="s">
        <v>57</v>
      </c>
      <c r="E182" s="40" t="s">
        <v>9221</v>
      </c>
    </row>
    <row r="183" spans="1:5" ht="12.75">
      <c r="A183" t="s">
        <v>58</v>
      </c>
      <c r="E183" s="39" t="s">
        <v>52</v>
      </c>
    </row>
    <row r="184" spans="1:16" ht="12.75">
      <c r="A184" t="s">
        <v>49</v>
      </c>
      <c s="34" t="s">
        <v>831</v>
      </c>
      <c s="34" t="s">
        <v>9222</v>
      </c>
      <c s="35" t="s">
        <v>52</v>
      </c>
      <c s="6" t="s">
        <v>9223</v>
      </c>
      <c s="36" t="s">
        <v>67</v>
      </c>
      <c s="37">
        <v>2</v>
      </c>
      <c s="36">
        <v>0.07826</v>
      </c>
      <c s="36">
        <f>ROUND(G184*H184,6)</f>
      </c>
      <c r="L184" s="38">
        <v>0</v>
      </c>
      <c s="32">
        <f>ROUND(ROUND(L184,2)*ROUND(G184,3),2)</f>
      </c>
      <c s="36" t="s">
        <v>6619</v>
      </c>
      <c>
        <f>(M184*21)/100</f>
      </c>
      <c t="s">
        <v>28</v>
      </c>
    </row>
    <row r="185" spans="1:5" ht="25.5">
      <c r="A185" s="35" t="s">
        <v>56</v>
      </c>
      <c r="E185" s="39" t="s">
        <v>9224</v>
      </c>
    </row>
    <row r="186" spans="1:5" ht="12.75">
      <c r="A186" s="35" t="s">
        <v>57</v>
      </c>
      <c r="E186" s="40" t="s">
        <v>9225</v>
      </c>
    </row>
    <row r="187" spans="1:5" ht="12.75">
      <c r="A187" t="s">
        <v>58</v>
      </c>
      <c r="E187" s="39" t="s">
        <v>52</v>
      </c>
    </row>
    <row r="188" spans="1:16" ht="25.5">
      <c r="A188" t="s">
        <v>49</v>
      </c>
      <c s="34" t="s">
        <v>188</v>
      </c>
      <c s="34" t="s">
        <v>9226</v>
      </c>
      <c s="35" t="s">
        <v>52</v>
      </c>
      <c s="6" t="s">
        <v>9227</v>
      </c>
      <c s="36" t="s">
        <v>67</v>
      </c>
      <c s="37">
        <v>2</v>
      </c>
      <c s="36">
        <v>0.10433</v>
      </c>
      <c s="36">
        <f>ROUND(G188*H188,6)</f>
      </c>
      <c r="L188" s="38">
        <v>0</v>
      </c>
      <c s="32">
        <f>ROUND(ROUND(L188,2)*ROUND(G188,3),2)</f>
      </c>
      <c s="36" t="s">
        <v>5186</v>
      </c>
      <c>
        <f>(M188*21)/100</f>
      </c>
      <c t="s">
        <v>28</v>
      </c>
    </row>
    <row r="189" spans="1:5" ht="12.75">
      <c r="A189" s="35" t="s">
        <v>56</v>
      </c>
      <c r="E189" s="39" t="s">
        <v>52</v>
      </c>
    </row>
    <row r="190" spans="1:5" ht="12.75">
      <c r="A190" s="35" t="s">
        <v>57</v>
      </c>
      <c r="E190" s="40" t="s">
        <v>9228</v>
      </c>
    </row>
    <row r="191" spans="1:5" ht="25.5">
      <c r="A191" t="s">
        <v>58</v>
      </c>
      <c r="E191" s="39" t="s">
        <v>9229</v>
      </c>
    </row>
    <row r="192" spans="1:16" ht="12.75">
      <c r="A192" t="s">
        <v>49</v>
      </c>
      <c s="34" t="s">
        <v>192</v>
      </c>
      <c s="34" t="s">
        <v>9230</v>
      </c>
      <c s="35" t="s">
        <v>52</v>
      </c>
      <c s="6" t="s">
        <v>9231</v>
      </c>
      <c s="36" t="s">
        <v>67</v>
      </c>
      <c s="37">
        <v>1</v>
      </c>
      <c s="36">
        <v>0.09431</v>
      </c>
      <c s="36">
        <f>ROUND(G192*H192,6)</f>
      </c>
      <c r="L192" s="38">
        <v>0</v>
      </c>
      <c s="32">
        <f>ROUND(ROUND(L192,2)*ROUND(G192,3),2)</f>
      </c>
      <c s="36" t="s">
        <v>6619</v>
      </c>
      <c>
        <f>(M192*21)/100</f>
      </c>
      <c t="s">
        <v>28</v>
      </c>
    </row>
    <row r="193" spans="1:5" ht="25.5">
      <c r="A193" s="35" t="s">
        <v>56</v>
      </c>
      <c r="E193" s="39" t="s">
        <v>9232</v>
      </c>
    </row>
    <row r="194" spans="1:5" ht="12.75">
      <c r="A194" s="35" t="s">
        <v>57</v>
      </c>
      <c r="E194" s="40" t="s">
        <v>9233</v>
      </c>
    </row>
    <row r="195" spans="1:5" ht="12.75">
      <c r="A195" t="s">
        <v>58</v>
      </c>
      <c r="E195" s="39" t="s">
        <v>52</v>
      </c>
    </row>
    <row r="196" spans="1:16" ht="25.5">
      <c r="A196" t="s">
        <v>49</v>
      </c>
      <c s="34" t="s">
        <v>196</v>
      </c>
      <c s="34" t="s">
        <v>9234</v>
      </c>
      <c s="35" t="s">
        <v>52</v>
      </c>
      <c s="6" t="s">
        <v>9235</v>
      </c>
      <c s="36" t="s">
        <v>67</v>
      </c>
      <c s="37">
        <v>3</v>
      </c>
      <c s="36">
        <v>0.12539</v>
      </c>
      <c s="36">
        <f>ROUND(G196*H196,6)</f>
      </c>
      <c r="L196" s="38">
        <v>0</v>
      </c>
      <c s="32">
        <f>ROUND(ROUND(L196,2)*ROUND(G196,3),2)</f>
      </c>
      <c s="36" t="s">
        <v>5186</v>
      </c>
      <c>
        <f>(M196*21)/100</f>
      </c>
      <c t="s">
        <v>28</v>
      </c>
    </row>
    <row r="197" spans="1:5" ht="12.75">
      <c r="A197" s="35" t="s">
        <v>56</v>
      </c>
      <c r="E197" s="39" t="s">
        <v>52</v>
      </c>
    </row>
    <row r="198" spans="1:5" ht="12.75">
      <c r="A198" s="35" t="s">
        <v>57</v>
      </c>
      <c r="E198" s="40" t="s">
        <v>9236</v>
      </c>
    </row>
    <row r="199" spans="1:5" ht="25.5">
      <c r="A199" t="s">
        <v>58</v>
      </c>
      <c r="E199" s="39" t="s">
        <v>9229</v>
      </c>
    </row>
    <row r="200" spans="1:16" ht="12.75">
      <c r="A200" t="s">
        <v>49</v>
      </c>
      <c s="34" t="s">
        <v>200</v>
      </c>
      <c s="34" t="s">
        <v>9237</v>
      </c>
      <c s="35" t="s">
        <v>52</v>
      </c>
      <c s="6" t="s">
        <v>9238</v>
      </c>
      <c s="36" t="s">
        <v>75</v>
      </c>
      <c s="37">
        <v>0.84</v>
      </c>
      <c s="36">
        <v>2.50188</v>
      </c>
      <c s="36">
        <f>ROUND(G200*H200,6)</f>
      </c>
      <c r="L200" s="38">
        <v>0</v>
      </c>
      <c s="32">
        <f>ROUND(ROUND(L200,2)*ROUND(G200,3),2)</f>
      </c>
      <c s="36" t="s">
        <v>6619</v>
      </c>
      <c>
        <f>(M200*21)/100</f>
      </c>
      <c t="s">
        <v>28</v>
      </c>
    </row>
    <row r="201" spans="1:5" ht="12.75">
      <c r="A201" s="35" t="s">
        <v>56</v>
      </c>
      <c r="E201" s="39" t="s">
        <v>9239</v>
      </c>
    </row>
    <row r="202" spans="1:5" ht="63.75">
      <c r="A202" s="35" t="s">
        <v>57</v>
      </c>
      <c r="E202" s="40" t="s">
        <v>9240</v>
      </c>
    </row>
    <row r="203" spans="1:5" ht="12.75">
      <c r="A203" t="s">
        <v>58</v>
      </c>
      <c r="E203" s="39" t="s">
        <v>52</v>
      </c>
    </row>
    <row r="204" spans="1:16" ht="38.25">
      <c r="A204" t="s">
        <v>49</v>
      </c>
      <c s="34" t="s">
        <v>204</v>
      </c>
      <c s="34" t="s">
        <v>9241</v>
      </c>
      <c s="35" t="s">
        <v>52</v>
      </c>
      <c s="6" t="s">
        <v>9242</v>
      </c>
      <c s="36" t="s">
        <v>54</v>
      </c>
      <c s="37">
        <v>2.8</v>
      </c>
      <c s="36">
        <v>0.01409</v>
      </c>
      <c s="36">
        <f>ROUND(G204*H204,6)</f>
      </c>
      <c r="L204" s="38">
        <v>0</v>
      </c>
      <c s="32">
        <f>ROUND(ROUND(L204,2)*ROUND(G204,3),2)</f>
      </c>
      <c s="36" t="s">
        <v>5186</v>
      </c>
      <c>
        <f>(M204*21)/100</f>
      </c>
      <c t="s">
        <v>28</v>
      </c>
    </row>
    <row r="205" spans="1:5" ht="12.75">
      <c r="A205" s="35" t="s">
        <v>56</v>
      </c>
      <c r="E205" s="39" t="s">
        <v>52</v>
      </c>
    </row>
    <row r="206" spans="1:5" ht="76.5">
      <c r="A206" s="35" t="s">
        <v>57</v>
      </c>
      <c r="E206" s="40" t="s">
        <v>9243</v>
      </c>
    </row>
    <row r="207" spans="1:5" ht="12.75">
      <c r="A207" t="s">
        <v>58</v>
      </c>
      <c r="E207" s="39" t="s">
        <v>5761</v>
      </c>
    </row>
    <row r="208" spans="1:16" ht="38.25">
      <c r="A208" t="s">
        <v>49</v>
      </c>
      <c s="34" t="s">
        <v>207</v>
      </c>
      <c s="34" t="s">
        <v>9244</v>
      </c>
      <c s="35" t="s">
        <v>52</v>
      </c>
      <c s="6" t="s">
        <v>9242</v>
      </c>
      <c s="36" t="s">
        <v>54</v>
      </c>
      <c s="37">
        <v>3.36</v>
      </c>
      <c s="36">
        <v>0</v>
      </c>
      <c s="36">
        <f>ROUND(G208*H208,6)</f>
      </c>
      <c r="L208" s="38">
        <v>0</v>
      </c>
      <c s="32">
        <f>ROUND(ROUND(L208,2)*ROUND(G208,3),2)</f>
      </c>
      <c s="36" t="s">
        <v>5186</v>
      </c>
      <c>
        <f>(M208*21)/100</f>
      </c>
      <c t="s">
        <v>28</v>
      </c>
    </row>
    <row r="209" spans="1:5" ht="12.75">
      <c r="A209" s="35" t="s">
        <v>56</v>
      </c>
      <c r="E209" s="39" t="s">
        <v>52</v>
      </c>
    </row>
    <row r="210" spans="1:5" ht="89.25">
      <c r="A210" s="35" t="s">
        <v>57</v>
      </c>
      <c r="E210" s="40" t="s">
        <v>9245</v>
      </c>
    </row>
    <row r="211" spans="1:5" ht="12.75">
      <c r="A211" t="s">
        <v>58</v>
      </c>
      <c r="E211" s="39" t="s">
        <v>5761</v>
      </c>
    </row>
    <row r="212" spans="1:16" ht="25.5">
      <c r="A212" t="s">
        <v>49</v>
      </c>
      <c s="34" t="s">
        <v>210</v>
      </c>
      <c s="34" t="s">
        <v>9246</v>
      </c>
      <c s="35" t="s">
        <v>52</v>
      </c>
      <c s="6" t="s">
        <v>9247</v>
      </c>
      <c s="36" t="s">
        <v>648</v>
      </c>
      <c s="37">
        <v>0.723</v>
      </c>
      <c s="36">
        <v>0.01221</v>
      </c>
      <c s="36">
        <f>ROUND(G212*H212,6)</f>
      </c>
      <c r="L212" s="38">
        <v>0</v>
      </c>
      <c s="32">
        <f>ROUND(ROUND(L212,2)*ROUND(G212,3),2)</f>
      </c>
      <c s="36" t="s">
        <v>5186</v>
      </c>
      <c>
        <f>(M212*21)/100</f>
      </c>
      <c t="s">
        <v>28</v>
      </c>
    </row>
    <row r="213" spans="1:5" ht="12.75">
      <c r="A213" s="35" t="s">
        <v>56</v>
      </c>
      <c r="E213" s="39" t="s">
        <v>52</v>
      </c>
    </row>
    <row r="214" spans="1:5" ht="89.25">
      <c r="A214" s="35" t="s">
        <v>57</v>
      </c>
      <c r="E214" s="40" t="s">
        <v>9248</v>
      </c>
    </row>
    <row r="215" spans="1:5" ht="51">
      <c r="A215" t="s">
        <v>58</v>
      </c>
      <c r="E215" s="39" t="s">
        <v>9249</v>
      </c>
    </row>
    <row r="216" spans="1:16" ht="25.5">
      <c r="A216" t="s">
        <v>49</v>
      </c>
      <c s="34" t="s">
        <v>214</v>
      </c>
      <c s="34" t="s">
        <v>9250</v>
      </c>
      <c s="35" t="s">
        <v>52</v>
      </c>
      <c s="6" t="s">
        <v>9251</v>
      </c>
      <c s="36" t="s">
        <v>54</v>
      </c>
      <c s="37">
        <v>42.798</v>
      </c>
      <c s="36">
        <v>0</v>
      </c>
      <c s="36">
        <f>ROUND(G216*H216,6)</f>
      </c>
      <c r="L216" s="38">
        <v>0</v>
      </c>
      <c s="32">
        <f>ROUND(ROUND(L216,2)*ROUND(G216,3),2)</f>
      </c>
      <c s="36" t="s">
        <v>6619</v>
      </c>
      <c>
        <f>(M216*21)/100</f>
      </c>
      <c t="s">
        <v>28</v>
      </c>
    </row>
    <row r="217" spans="1:5" ht="25.5">
      <c r="A217" s="35" t="s">
        <v>56</v>
      </c>
      <c r="E217" s="39" t="s">
        <v>9252</v>
      </c>
    </row>
    <row r="218" spans="1:5" ht="76.5">
      <c r="A218" s="35" t="s">
        <v>57</v>
      </c>
      <c r="E218" s="40" t="s">
        <v>9253</v>
      </c>
    </row>
    <row r="219" spans="1:5" ht="12.75">
      <c r="A219" t="s">
        <v>58</v>
      </c>
      <c r="E219" s="39" t="s">
        <v>52</v>
      </c>
    </row>
    <row r="220" spans="1:16" ht="25.5">
      <c r="A220" t="s">
        <v>49</v>
      </c>
      <c s="34" t="s">
        <v>218</v>
      </c>
      <c s="34" t="s">
        <v>6764</v>
      </c>
      <c s="35" t="s">
        <v>52</v>
      </c>
      <c s="6" t="s">
        <v>9254</v>
      </c>
      <c s="36" t="s">
        <v>54</v>
      </c>
      <c s="37">
        <v>21.75</v>
      </c>
      <c s="36">
        <v>0.06172</v>
      </c>
      <c s="36">
        <f>ROUND(G220*H220,6)</f>
      </c>
      <c r="L220" s="38">
        <v>0</v>
      </c>
      <c s="32">
        <f>ROUND(ROUND(L220,2)*ROUND(G220,3),2)</f>
      </c>
      <c s="36" t="s">
        <v>5186</v>
      </c>
      <c>
        <f>(M220*21)/100</f>
      </c>
      <c t="s">
        <v>28</v>
      </c>
    </row>
    <row r="221" spans="1:5" ht="12.75">
      <c r="A221" s="35" t="s">
        <v>56</v>
      </c>
      <c r="E221" s="39" t="s">
        <v>52</v>
      </c>
    </row>
    <row r="222" spans="1:5" ht="12.75">
      <c r="A222" s="35" t="s">
        <v>57</v>
      </c>
      <c r="E222" s="40" t="s">
        <v>9255</v>
      </c>
    </row>
    <row r="223" spans="1:5" ht="12.75">
      <c r="A223" t="s">
        <v>58</v>
      </c>
      <c r="E223" s="39" t="s">
        <v>5761</v>
      </c>
    </row>
    <row r="224" spans="1:16" ht="25.5">
      <c r="A224" t="s">
        <v>49</v>
      </c>
      <c s="34" t="s">
        <v>222</v>
      </c>
      <c s="34" t="s">
        <v>6767</v>
      </c>
      <c s="35" t="s">
        <v>52</v>
      </c>
      <c s="6" t="s">
        <v>9256</v>
      </c>
      <c s="36" t="s">
        <v>54</v>
      </c>
      <c s="37">
        <v>284.08</v>
      </c>
      <c s="36">
        <v>0.07921</v>
      </c>
      <c s="36">
        <f>ROUND(G224*H224,6)</f>
      </c>
      <c r="L224" s="38">
        <v>0</v>
      </c>
      <c s="32">
        <f>ROUND(ROUND(L224,2)*ROUND(G224,3),2)</f>
      </c>
      <c s="36" t="s">
        <v>5186</v>
      </c>
      <c>
        <f>(M224*21)/100</f>
      </c>
      <c t="s">
        <v>28</v>
      </c>
    </row>
    <row r="225" spans="1:5" ht="12.75">
      <c r="A225" s="35" t="s">
        <v>56</v>
      </c>
      <c r="E225" s="39" t="s">
        <v>52</v>
      </c>
    </row>
    <row r="226" spans="1:5" ht="51">
      <c r="A226" s="35" t="s">
        <v>57</v>
      </c>
      <c r="E226" s="40" t="s">
        <v>9257</v>
      </c>
    </row>
    <row r="227" spans="1:5" ht="12.75">
      <c r="A227" t="s">
        <v>58</v>
      </c>
      <c r="E227" s="39" t="s">
        <v>5761</v>
      </c>
    </row>
    <row r="228" spans="1:16" ht="12.75">
      <c r="A228" t="s">
        <v>49</v>
      </c>
      <c s="34" t="s">
        <v>226</v>
      </c>
      <c s="34" t="s">
        <v>6770</v>
      </c>
      <c s="35" t="s">
        <v>52</v>
      </c>
      <c s="6" t="s">
        <v>9258</v>
      </c>
      <c s="36" t="s">
        <v>105</v>
      </c>
      <c s="37">
        <v>8.65</v>
      </c>
      <c s="36">
        <v>8E-05</v>
      </c>
      <c s="36">
        <f>ROUND(G228*H228,6)</f>
      </c>
      <c r="L228" s="38">
        <v>0</v>
      </c>
      <c s="32">
        <f>ROUND(ROUND(L228,2)*ROUND(G228,3),2)</f>
      </c>
      <c s="36" t="s">
        <v>5186</v>
      </c>
      <c>
        <f>(M228*21)/100</f>
      </c>
      <c t="s">
        <v>28</v>
      </c>
    </row>
    <row r="229" spans="1:5" ht="12.75">
      <c r="A229" s="35" t="s">
        <v>56</v>
      </c>
      <c r="E229" s="39" t="s">
        <v>52</v>
      </c>
    </row>
    <row r="230" spans="1:5" ht="12.75">
      <c r="A230" s="35" t="s">
        <v>57</v>
      </c>
      <c r="E230" s="40" t="s">
        <v>9259</v>
      </c>
    </row>
    <row r="231" spans="1:5" ht="63.75">
      <c r="A231" t="s">
        <v>58</v>
      </c>
      <c r="E231" s="39" t="s">
        <v>9260</v>
      </c>
    </row>
    <row r="232" spans="1:16" ht="12.75">
      <c r="A232" t="s">
        <v>49</v>
      </c>
      <c s="34" t="s">
        <v>230</v>
      </c>
      <c s="34" t="s">
        <v>6773</v>
      </c>
      <c s="35" t="s">
        <v>52</v>
      </c>
      <c s="6" t="s">
        <v>9261</v>
      </c>
      <c s="36" t="s">
        <v>105</v>
      </c>
      <c s="37">
        <v>92.44</v>
      </c>
      <c s="36">
        <v>0.00012</v>
      </c>
      <c s="36">
        <f>ROUND(G232*H232,6)</f>
      </c>
      <c r="L232" s="38">
        <v>0</v>
      </c>
      <c s="32">
        <f>ROUND(ROUND(L232,2)*ROUND(G232,3),2)</f>
      </c>
      <c s="36" t="s">
        <v>5186</v>
      </c>
      <c>
        <f>(M232*21)/100</f>
      </c>
      <c t="s">
        <v>28</v>
      </c>
    </row>
    <row r="233" spans="1:5" ht="12.75">
      <c r="A233" s="35" t="s">
        <v>56</v>
      </c>
      <c r="E233" s="39" t="s">
        <v>52</v>
      </c>
    </row>
    <row r="234" spans="1:5" ht="12.75">
      <c r="A234" s="35" t="s">
        <v>57</v>
      </c>
      <c r="E234" s="40" t="s">
        <v>9262</v>
      </c>
    </row>
    <row r="235" spans="1:5" ht="63.75">
      <c r="A235" t="s">
        <v>58</v>
      </c>
      <c r="E235" s="39" t="s">
        <v>9260</v>
      </c>
    </row>
    <row r="236" spans="1:16" ht="12.75">
      <c r="A236" t="s">
        <v>49</v>
      </c>
      <c s="34" t="s">
        <v>234</v>
      </c>
      <c s="34" t="s">
        <v>9263</v>
      </c>
      <c s="35" t="s">
        <v>52</v>
      </c>
      <c s="6" t="s">
        <v>9264</v>
      </c>
      <c s="36" t="s">
        <v>105</v>
      </c>
      <c s="37">
        <v>54.6</v>
      </c>
      <c s="36">
        <v>0.00013</v>
      </c>
      <c s="36">
        <f>ROUND(G236*H236,6)</f>
      </c>
      <c r="L236" s="38">
        <v>0</v>
      </c>
      <c s="32">
        <f>ROUND(ROUND(L236,2)*ROUND(G236,3),2)</f>
      </c>
      <c s="36" t="s">
        <v>5186</v>
      </c>
      <c>
        <f>(M236*21)/100</f>
      </c>
      <c t="s">
        <v>28</v>
      </c>
    </row>
    <row r="237" spans="1:5" ht="12.75">
      <c r="A237" s="35" t="s">
        <v>56</v>
      </c>
      <c r="E237" s="39" t="s">
        <v>52</v>
      </c>
    </row>
    <row r="238" spans="1:5" ht="38.25">
      <c r="A238" s="35" t="s">
        <v>57</v>
      </c>
      <c r="E238" s="40" t="s">
        <v>9265</v>
      </c>
    </row>
    <row r="239" spans="1:5" ht="63.75">
      <c r="A239" t="s">
        <v>58</v>
      </c>
      <c r="E239" s="39" t="s">
        <v>9260</v>
      </c>
    </row>
    <row r="240" spans="1:16" ht="12.75">
      <c r="A240" t="s">
        <v>49</v>
      </c>
      <c s="34" t="s">
        <v>238</v>
      </c>
      <c s="34" t="s">
        <v>9266</v>
      </c>
      <c s="35" t="s">
        <v>52</v>
      </c>
      <c s="6" t="s">
        <v>9267</v>
      </c>
      <c s="36" t="s">
        <v>54</v>
      </c>
      <c s="37">
        <v>2.775</v>
      </c>
      <c s="36">
        <v>0.06452</v>
      </c>
      <c s="36">
        <f>ROUND(G240*H240,6)</f>
      </c>
      <c r="L240" s="38">
        <v>0</v>
      </c>
      <c s="32">
        <f>ROUND(ROUND(L240,2)*ROUND(G240,3),2)</f>
      </c>
      <c s="36" t="s">
        <v>6619</v>
      </c>
      <c>
        <f>(M240*21)/100</f>
      </c>
      <c t="s">
        <v>28</v>
      </c>
    </row>
    <row r="241" spans="1:5" ht="25.5">
      <c r="A241" s="35" t="s">
        <v>56</v>
      </c>
      <c r="E241" s="39" t="s">
        <v>9268</v>
      </c>
    </row>
    <row r="242" spans="1:5" ht="25.5">
      <c r="A242" s="35" t="s">
        <v>57</v>
      </c>
      <c r="E242" s="40" t="s">
        <v>9269</v>
      </c>
    </row>
    <row r="243" spans="1:5" ht="12.75">
      <c r="A243" t="s">
        <v>58</v>
      </c>
      <c r="E243" s="39" t="s">
        <v>52</v>
      </c>
    </row>
    <row r="244" spans="1:16" ht="25.5">
      <c r="A244" t="s">
        <v>49</v>
      </c>
      <c s="34" t="s">
        <v>242</v>
      </c>
      <c s="34" t="s">
        <v>9270</v>
      </c>
      <c s="35" t="s">
        <v>52</v>
      </c>
      <c s="6" t="s">
        <v>9271</v>
      </c>
      <c s="36" t="s">
        <v>54</v>
      </c>
      <c s="37">
        <v>100.51</v>
      </c>
      <c s="36">
        <v>0.08341</v>
      </c>
      <c s="36">
        <f>ROUND(G244*H244,6)</f>
      </c>
      <c r="L244" s="38">
        <v>0</v>
      </c>
      <c s="32">
        <f>ROUND(ROUND(L244,2)*ROUND(G244,3),2)</f>
      </c>
      <c s="36" t="s">
        <v>5186</v>
      </c>
      <c>
        <f>(M244*21)/100</f>
      </c>
      <c t="s">
        <v>28</v>
      </c>
    </row>
    <row r="245" spans="1:5" ht="12.75">
      <c r="A245" s="35" t="s">
        <v>56</v>
      </c>
      <c r="E245" s="39" t="s">
        <v>52</v>
      </c>
    </row>
    <row r="246" spans="1:5" ht="102">
      <c r="A246" s="35" t="s">
        <v>57</v>
      </c>
      <c r="E246" s="40" t="s">
        <v>9272</v>
      </c>
    </row>
    <row r="247" spans="1:5" ht="12.75">
      <c r="A247" t="s">
        <v>58</v>
      </c>
      <c r="E247" s="39" t="s">
        <v>5761</v>
      </c>
    </row>
    <row r="248" spans="1:16" ht="25.5">
      <c r="A248" t="s">
        <v>49</v>
      </c>
      <c s="34" t="s">
        <v>246</v>
      </c>
      <c s="34" t="s">
        <v>9273</v>
      </c>
      <c s="35" t="s">
        <v>52</v>
      </c>
      <c s="6" t="s">
        <v>9274</v>
      </c>
      <c s="36" t="s">
        <v>7598</v>
      </c>
      <c s="37">
        <v>1</v>
      </c>
      <c s="36">
        <v>0</v>
      </c>
      <c s="36">
        <f>ROUND(G248*H248,6)</f>
      </c>
      <c r="L248" s="38">
        <v>0</v>
      </c>
      <c s="32">
        <f>ROUND(ROUND(L248,2)*ROUND(G248,3),2)</f>
      </c>
      <c s="36" t="s">
        <v>5186</v>
      </c>
      <c>
        <f>(M248*21)/100</f>
      </c>
      <c t="s">
        <v>28</v>
      </c>
    </row>
    <row r="249" spans="1:5" ht="12.75">
      <c r="A249" s="35" t="s">
        <v>56</v>
      </c>
      <c r="E249" s="39" t="s">
        <v>52</v>
      </c>
    </row>
    <row r="250" spans="1:5" ht="12.75">
      <c r="A250" s="35" t="s">
        <v>57</v>
      </c>
      <c r="E250" s="40" t="s">
        <v>52</v>
      </c>
    </row>
    <row r="251" spans="1:5" ht="12.75">
      <c r="A251" t="s">
        <v>58</v>
      </c>
      <c r="E251" s="39" t="s">
        <v>5761</v>
      </c>
    </row>
    <row r="252" spans="1:16" ht="25.5">
      <c r="A252" t="s">
        <v>49</v>
      </c>
      <c s="34" t="s">
        <v>249</v>
      </c>
      <c s="34" t="s">
        <v>9275</v>
      </c>
      <c s="35" t="s">
        <v>52</v>
      </c>
      <c s="6" t="s">
        <v>9276</v>
      </c>
      <c s="36" t="s">
        <v>7598</v>
      </c>
      <c s="37">
        <v>1</v>
      </c>
      <c s="36">
        <v>0</v>
      </c>
      <c s="36">
        <f>ROUND(G252*H252,6)</f>
      </c>
      <c r="L252" s="38">
        <v>0</v>
      </c>
      <c s="32">
        <f>ROUND(ROUND(L252,2)*ROUND(G252,3),2)</f>
      </c>
      <c s="36" t="s">
        <v>5186</v>
      </c>
      <c>
        <f>(M252*21)/100</f>
      </c>
      <c t="s">
        <v>28</v>
      </c>
    </row>
    <row r="253" spans="1:5" ht="12.75">
      <c r="A253" s="35" t="s">
        <v>56</v>
      </c>
      <c r="E253" s="39" t="s">
        <v>52</v>
      </c>
    </row>
    <row r="254" spans="1:5" ht="12.75">
      <c r="A254" s="35" t="s">
        <v>57</v>
      </c>
      <c r="E254" s="40" t="s">
        <v>52</v>
      </c>
    </row>
    <row r="255" spans="1:5" ht="12.75">
      <c r="A255" t="s">
        <v>58</v>
      </c>
      <c r="E255" s="39" t="s">
        <v>5761</v>
      </c>
    </row>
    <row r="256" spans="1:16" ht="12.75">
      <c r="A256" t="s">
        <v>49</v>
      </c>
      <c s="34" t="s">
        <v>253</v>
      </c>
      <c s="34" t="s">
        <v>9277</v>
      </c>
      <c s="35" t="s">
        <v>52</v>
      </c>
      <c s="6" t="s">
        <v>9278</v>
      </c>
      <c s="36" t="s">
        <v>7598</v>
      </c>
      <c s="37">
        <v>1</v>
      </c>
      <c s="36">
        <v>0</v>
      </c>
      <c s="36">
        <f>ROUND(G256*H256,6)</f>
      </c>
      <c r="L256" s="38">
        <v>0</v>
      </c>
      <c s="32">
        <f>ROUND(ROUND(L256,2)*ROUND(G256,3),2)</f>
      </c>
      <c s="36" t="s">
        <v>5186</v>
      </c>
      <c>
        <f>(M256*21)/100</f>
      </c>
      <c t="s">
        <v>28</v>
      </c>
    </row>
    <row r="257" spans="1:5" ht="12.75">
      <c r="A257" s="35" t="s">
        <v>56</v>
      </c>
      <c r="E257" s="39" t="s">
        <v>52</v>
      </c>
    </row>
    <row r="258" spans="1:5" ht="12.75">
      <c r="A258" s="35" t="s">
        <v>57</v>
      </c>
      <c r="E258" s="40" t="s">
        <v>52</v>
      </c>
    </row>
    <row r="259" spans="1:5" ht="12.75">
      <c r="A259" t="s">
        <v>58</v>
      </c>
      <c r="E259" s="39" t="s">
        <v>5761</v>
      </c>
    </row>
    <row r="260" spans="1:16" ht="25.5">
      <c r="A260" t="s">
        <v>49</v>
      </c>
      <c s="34" t="s">
        <v>257</v>
      </c>
      <c s="34" t="s">
        <v>9279</v>
      </c>
      <c s="35" t="s">
        <v>52</v>
      </c>
      <c s="6" t="s">
        <v>9280</v>
      </c>
      <c s="36" t="s">
        <v>54</v>
      </c>
      <c s="37">
        <v>7.191</v>
      </c>
      <c s="36">
        <v>0.0279</v>
      </c>
      <c s="36">
        <f>ROUND(G260*H260,6)</f>
      </c>
      <c r="L260" s="38">
        <v>0</v>
      </c>
      <c s="32">
        <f>ROUND(ROUND(L260,2)*ROUND(G260,3),2)</f>
      </c>
      <c s="36" t="s">
        <v>6619</v>
      </c>
      <c>
        <f>(M260*21)/100</f>
      </c>
      <c t="s">
        <v>28</v>
      </c>
    </row>
    <row r="261" spans="1:5" ht="25.5">
      <c r="A261" s="35" t="s">
        <v>56</v>
      </c>
      <c r="E261" s="39" t="s">
        <v>9281</v>
      </c>
    </row>
    <row r="262" spans="1:5" ht="38.25">
      <c r="A262" s="35" t="s">
        <v>57</v>
      </c>
      <c r="E262" s="40" t="s">
        <v>9282</v>
      </c>
    </row>
    <row r="263" spans="1:5" ht="12.75">
      <c r="A263" t="s">
        <v>58</v>
      </c>
      <c r="E263" s="39" t="s">
        <v>52</v>
      </c>
    </row>
    <row r="264" spans="1:16" ht="25.5">
      <c r="A264" t="s">
        <v>49</v>
      </c>
      <c s="34" t="s">
        <v>261</v>
      </c>
      <c s="34" t="s">
        <v>9283</v>
      </c>
      <c s="35" t="s">
        <v>52</v>
      </c>
      <c s="6" t="s">
        <v>9284</v>
      </c>
      <c s="36" t="s">
        <v>54</v>
      </c>
      <c s="37">
        <v>35.607</v>
      </c>
      <c s="36">
        <v>0.0323</v>
      </c>
      <c s="36">
        <f>ROUND(G264*H264,6)</f>
      </c>
      <c r="L264" s="38">
        <v>0</v>
      </c>
      <c s="32">
        <f>ROUND(ROUND(L264,2)*ROUND(G264,3),2)</f>
      </c>
      <c s="36" t="s">
        <v>6619</v>
      </c>
      <c>
        <f>(M264*21)/100</f>
      </c>
      <c t="s">
        <v>28</v>
      </c>
    </row>
    <row r="265" spans="1:5" ht="12.75">
      <c r="A265" s="35" t="s">
        <v>56</v>
      </c>
      <c r="E265" s="39" t="s">
        <v>52</v>
      </c>
    </row>
    <row r="266" spans="1:5" ht="51">
      <c r="A266" s="35" t="s">
        <v>57</v>
      </c>
      <c r="E266" s="40" t="s">
        <v>9285</v>
      </c>
    </row>
    <row r="267" spans="1:5" ht="12.75">
      <c r="A267" t="s">
        <v>58</v>
      </c>
      <c r="E267" s="39" t="s">
        <v>52</v>
      </c>
    </row>
    <row r="268" spans="1:16" ht="25.5">
      <c r="A268" t="s">
        <v>49</v>
      </c>
      <c s="34" t="s">
        <v>265</v>
      </c>
      <c s="34" t="s">
        <v>9286</v>
      </c>
      <c s="35" t="s">
        <v>52</v>
      </c>
      <c s="6" t="s">
        <v>9287</v>
      </c>
      <c s="36" t="s">
        <v>54</v>
      </c>
      <c s="37">
        <v>2.4</v>
      </c>
      <c s="36">
        <v>0.029558</v>
      </c>
      <c s="36">
        <f>ROUND(G268*H268,6)</f>
      </c>
      <c r="L268" s="38">
        <v>0</v>
      </c>
      <c s="32">
        <f>ROUND(ROUND(L268,2)*ROUND(G268,3),2)</f>
      </c>
      <c s="36" t="s">
        <v>1063</v>
      </c>
      <c>
        <f>(M268*21)/100</f>
      </c>
      <c t="s">
        <v>28</v>
      </c>
    </row>
    <row r="269" spans="1:5" ht="25.5">
      <c r="A269" s="35" t="s">
        <v>56</v>
      </c>
      <c r="E269" s="39" t="s">
        <v>9271</v>
      </c>
    </row>
    <row r="270" spans="1:5" ht="12.75">
      <c r="A270" s="35" t="s">
        <v>57</v>
      </c>
      <c r="E270" s="40" t="s">
        <v>9288</v>
      </c>
    </row>
    <row r="271" spans="1:5" ht="12.75">
      <c r="A271" t="s">
        <v>58</v>
      </c>
      <c r="E271" s="39" t="s">
        <v>5761</v>
      </c>
    </row>
    <row r="272" spans="1:13" ht="12.75">
      <c r="A272" t="s">
        <v>47</v>
      </c>
      <c r="C272" s="31" t="s">
        <v>94</v>
      </c>
      <c r="E272" s="33" t="s">
        <v>3585</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9289</v>
      </c>
      <c s="35" t="s">
        <v>52</v>
      </c>
      <c s="6" t="s">
        <v>9290</v>
      </c>
      <c s="36" t="s">
        <v>648</v>
      </c>
      <c s="37">
        <v>0.284</v>
      </c>
      <c s="36">
        <v>1</v>
      </c>
      <c s="36">
        <f>ROUND(G273*H273,6)</f>
      </c>
      <c r="L273" s="38">
        <v>0</v>
      </c>
      <c s="32">
        <f>ROUND(ROUND(L273,2)*ROUND(G273,3),2)</f>
      </c>
      <c s="36" t="s">
        <v>6619</v>
      </c>
      <c>
        <f>(M273*21)/100</f>
      </c>
      <c t="s">
        <v>28</v>
      </c>
    </row>
    <row r="274" spans="1:5" ht="12.75">
      <c r="A274" s="35" t="s">
        <v>56</v>
      </c>
      <c r="E274" s="39" t="s">
        <v>52</v>
      </c>
    </row>
    <row r="275" spans="1:5" ht="51">
      <c r="A275" s="35" t="s">
        <v>57</v>
      </c>
      <c r="E275" s="40" t="s">
        <v>9291</v>
      </c>
    </row>
    <row r="276" spans="1:5" ht="12.75">
      <c r="A276" t="s">
        <v>58</v>
      </c>
      <c r="E276" s="39" t="s">
        <v>52</v>
      </c>
    </row>
    <row r="277" spans="1:16" ht="12.75">
      <c r="A277" t="s">
        <v>49</v>
      </c>
      <c s="34" t="s">
        <v>273</v>
      </c>
      <c s="34" t="s">
        <v>9292</v>
      </c>
      <c s="35" t="s">
        <v>52</v>
      </c>
      <c s="6" t="s">
        <v>9293</v>
      </c>
      <c s="36" t="s">
        <v>648</v>
      </c>
      <c s="37">
        <v>0.27</v>
      </c>
      <c s="36">
        <v>1</v>
      </c>
      <c s="36">
        <f>ROUND(G277*H277,6)</f>
      </c>
      <c r="L277" s="38">
        <v>0</v>
      </c>
      <c s="32">
        <f>ROUND(ROUND(L277,2)*ROUND(G277,3),2)</f>
      </c>
      <c s="36" t="s">
        <v>6619</v>
      </c>
      <c>
        <f>(M277*21)/100</f>
      </c>
      <c t="s">
        <v>28</v>
      </c>
    </row>
    <row r="278" spans="1:5" ht="12.75">
      <c r="A278" s="35" t="s">
        <v>56</v>
      </c>
      <c r="E278" s="39" t="s">
        <v>52</v>
      </c>
    </row>
    <row r="279" spans="1:5" ht="25.5">
      <c r="A279" s="35" t="s">
        <v>57</v>
      </c>
      <c r="E279" s="40" t="s">
        <v>9294</v>
      </c>
    </row>
    <row r="280" spans="1:5" ht="12.75">
      <c r="A280" t="s">
        <v>58</v>
      </c>
      <c r="E280" s="39" t="s">
        <v>52</v>
      </c>
    </row>
    <row r="281" spans="1:16" ht="12.75">
      <c r="A281" t="s">
        <v>49</v>
      </c>
      <c s="34" t="s">
        <v>277</v>
      </c>
      <c s="34" t="s">
        <v>9197</v>
      </c>
      <c s="35" t="s">
        <v>52</v>
      </c>
      <c s="6" t="s">
        <v>9198</v>
      </c>
      <c s="36" t="s">
        <v>648</v>
      </c>
      <c s="37">
        <v>0.552</v>
      </c>
      <c s="36">
        <v>1</v>
      </c>
      <c s="36">
        <f>ROUND(G281*H281,6)</f>
      </c>
      <c r="L281" s="38">
        <v>0</v>
      </c>
      <c s="32">
        <f>ROUND(ROUND(L281,2)*ROUND(G281,3),2)</f>
      </c>
      <c s="36" t="s">
        <v>6619</v>
      </c>
      <c>
        <f>(M281*21)/100</f>
      </c>
      <c t="s">
        <v>28</v>
      </c>
    </row>
    <row r="282" spans="1:5" ht="12.75">
      <c r="A282" s="35" t="s">
        <v>56</v>
      </c>
      <c r="E282" s="39" t="s">
        <v>52</v>
      </c>
    </row>
    <row r="283" spans="1:5" ht="51">
      <c r="A283" s="35" t="s">
        <v>57</v>
      </c>
      <c r="E283" s="40" t="s">
        <v>9295</v>
      </c>
    </row>
    <row r="284" spans="1:5" ht="12.75">
      <c r="A284" t="s">
        <v>58</v>
      </c>
      <c r="E284" s="39" t="s">
        <v>52</v>
      </c>
    </row>
    <row r="285" spans="1:16" ht="12.75">
      <c r="A285" t="s">
        <v>49</v>
      </c>
      <c s="34" t="s">
        <v>281</v>
      </c>
      <c s="34" t="s">
        <v>9296</v>
      </c>
      <c s="35" t="s">
        <v>52</v>
      </c>
      <c s="6" t="s">
        <v>9297</v>
      </c>
      <c s="36" t="s">
        <v>648</v>
      </c>
      <c s="37">
        <v>0.251</v>
      </c>
      <c s="36">
        <v>1</v>
      </c>
      <c s="36">
        <f>ROUND(G285*H285,6)</f>
      </c>
      <c r="L285" s="38">
        <v>0</v>
      </c>
      <c s="32">
        <f>ROUND(ROUND(L285,2)*ROUND(G285,3),2)</f>
      </c>
      <c s="36" t="s">
        <v>6619</v>
      </c>
      <c>
        <f>(M285*21)/100</f>
      </c>
      <c t="s">
        <v>28</v>
      </c>
    </row>
    <row r="286" spans="1:5" ht="12.75">
      <c r="A286" s="35" t="s">
        <v>56</v>
      </c>
      <c r="E286" s="39" t="s">
        <v>52</v>
      </c>
    </row>
    <row r="287" spans="1:5" ht="25.5">
      <c r="A287" s="35" t="s">
        <v>57</v>
      </c>
      <c r="E287" s="40" t="s">
        <v>9298</v>
      </c>
    </row>
    <row r="288" spans="1:5" ht="12.75">
      <c r="A288" t="s">
        <v>58</v>
      </c>
      <c r="E288" s="39" t="s">
        <v>52</v>
      </c>
    </row>
    <row r="289" spans="1:16" ht="12.75">
      <c r="A289" t="s">
        <v>49</v>
      </c>
      <c s="34" t="s">
        <v>285</v>
      </c>
      <c s="34" t="s">
        <v>9299</v>
      </c>
      <c s="35" t="s">
        <v>52</v>
      </c>
      <c s="6" t="s">
        <v>9300</v>
      </c>
      <c s="36" t="s">
        <v>648</v>
      </c>
      <c s="37">
        <v>3.602</v>
      </c>
      <c s="36">
        <v>1</v>
      </c>
      <c s="36">
        <f>ROUND(G289*H289,6)</f>
      </c>
      <c r="L289" s="38">
        <v>0</v>
      </c>
      <c s="32">
        <f>ROUND(ROUND(L289,2)*ROUND(G289,3),2)</f>
      </c>
      <c s="36" t="s">
        <v>6619</v>
      </c>
      <c>
        <f>(M289*21)/100</f>
      </c>
      <c t="s">
        <v>28</v>
      </c>
    </row>
    <row r="290" spans="1:5" ht="12.75">
      <c r="A290" s="35" t="s">
        <v>56</v>
      </c>
      <c r="E290" s="39" t="s">
        <v>52</v>
      </c>
    </row>
    <row r="291" spans="1:5" ht="51">
      <c r="A291" s="35" t="s">
        <v>57</v>
      </c>
      <c r="E291" s="40" t="s">
        <v>9301</v>
      </c>
    </row>
    <row r="292" spans="1:5" ht="12.75">
      <c r="A292" t="s">
        <v>58</v>
      </c>
      <c r="E292" s="39" t="s">
        <v>52</v>
      </c>
    </row>
    <row r="293" spans="1:16" ht="12.75">
      <c r="A293" t="s">
        <v>49</v>
      </c>
      <c s="34" t="s">
        <v>290</v>
      </c>
      <c s="34" t="s">
        <v>9302</v>
      </c>
      <c s="35" t="s">
        <v>52</v>
      </c>
      <c s="6" t="s">
        <v>9303</v>
      </c>
      <c s="36" t="s">
        <v>648</v>
      </c>
      <c s="37">
        <v>1.183</v>
      </c>
      <c s="36">
        <v>1</v>
      </c>
      <c s="36">
        <f>ROUND(G293*H293,6)</f>
      </c>
      <c r="L293" s="38">
        <v>0</v>
      </c>
      <c s="32">
        <f>ROUND(ROUND(L293,2)*ROUND(G293,3),2)</f>
      </c>
      <c s="36" t="s">
        <v>6619</v>
      </c>
      <c>
        <f>(M293*21)/100</f>
      </c>
      <c t="s">
        <v>28</v>
      </c>
    </row>
    <row r="294" spans="1:5" ht="12.75">
      <c r="A294" s="35" t="s">
        <v>56</v>
      </c>
      <c r="E294" s="39" t="s">
        <v>52</v>
      </c>
    </row>
    <row r="295" spans="1:5" ht="25.5">
      <c r="A295" s="35" t="s">
        <v>57</v>
      </c>
      <c r="E295" s="40" t="s">
        <v>9304</v>
      </c>
    </row>
    <row r="296" spans="1:5" ht="12.75">
      <c r="A296" t="s">
        <v>58</v>
      </c>
      <c r="E296" s="39" t="s">
        <v>52</v>
      </c>
    </row>
    <row r="297" spans="1:16" ht="12.75">
      <c r="A297" t="s">
        <v>49</v>
      </c>
      <c s="34" t="s">
        <v>294</v>
      </c>
      <c s="34" t="s">
        <v>9305</v>
      </c>
      <c s="35" t="s">
        <v>52</v>
      </c>
      <c s="6" t="s">
        <v>9306</v>
      </c>
      <c s="36" t="s">
        <v>648</v>
      </c>
      <c s="37">
        <v>3.731</v>
      </c>
      <c s="36">
        <v>1</v>
      </c>
      <c s="36">
        <f>ROUND(G297*H297,6)</f>
      </c>
      <c r="L297" s="38">
        <v>0</v>
      </c>
      <c s="32">
        <f>ROUND(ROUND(L297,2)*ROUND(G297,3),2)</f>
      </c>
      <c s="36" t="s">
        <v>6619</v>
      </c>
      <c>
        <f>(M297*21)/100</f>
      </c>
      <c t="s">
        <v>28</v>
      </c>
    </row>
    <row r="298" spans="1:5" ht="12.75">
      <c r="A298" s="35" t="s">
        <v>56</v>
      </c>
      <c r="E298" s="39" t="s">
        <v>52</v>
      </c>
    </row>
    <row r="299" spans="1:5" ht="51">
      <c r="A299" s="35" t="s">
        <v>57</v>
      </c>
      <c r="E299" s="40" t="s">
        <v>9307</v>
      </c>
    </row>
    <row r="300" spans="1:5" ht="12.75">
      <c r="A300" t="s">
        <v>58</v>
      </c>
      <c r="E300" s="39" t="s">
        <v>52</v>
      </c>
    </row>
    <row r="301" spans="1:16" ht="12.75">
      <c r="A301" t="s">
        <v>49</v>
      </c>
      <c s="34" t="s">
        <v>298</v>
      </c>
      <c s="34" t="s">
        <v>9308</v>
      </c>
      <c s="35" t="s">
        <v>52</v>
      </c>
      <c s="6" t="s">
        <v>9309</v>
      </c>
      <c s="36" t="s">
        <v>648</v>
      </c>
      <c s="37">
        <v>1.541</v>
      </c>
      <c s="36">
        <v>1</v>
      </c>
      <c s="36">
        <f>ROUND(G301*H301,6)</f>
      </c>
      <c r="L301" s="38">
        <v>0</v>
      </c>
      <c s="32">
        <f>ROUND(ROUND(L301,2)*ROUND(G301,3),2)</f>
      </c>
      <c s="36" t="s">
        <v>6619</v>
      </c>
      <c>
        <f>(M301*21)/100</f>
      </c>
      <c t="s">
        <v>28</v>
      </c>
    </row>
    <row r="302" spans="1:5" ht="12.75">
      <c r="A302" s="35" t="s">
        <v>56</v>
      </c>
      <c r="E302" s="39" t="s">
        <v>52</v>
      </c>
    </row>
    <row r="303" spans="1:5" ht="25.5">
      <c r="A303" s="35" t="s">
        <v>57</v>
      </c>
      <c r="E303" s="40" t="s">
        <v>9310</v>
      </c>
    </row>
    <row r="304" spans="1:5" ht="12.75">
      <c r="A304" t="s">
        <v>58</v>
      </c>
      <c r="E304" s="39" t="s">
        <v>52</v>
      </c>
    </row>
    <row r="305" spans="1:16" ht="12.75">
      <c r="A305" t="s">
        <v>49</v>
      </c>
      <c s="34" t="s">
        <v>302</v>
      </c>
      <c s="34" t="s">
        <v>9311</v>
      </c>
      <c s="35" t="s">
        <v>52</v>
      </c>
      <c s="6" t="s">
        <v>9312</v>
      </c>
      <c s="36" t="s">
        <v>648</v>
      </c>
      <c s="37">
        <v>1.7</v>
      </c>
      <c s="36">
        <v>1</v>
      </c>
      <c s="36">
        <f>ROUND(G305*H305,6)</f>
      </c>
      <c r="L305" s="38">
        <v>0</v>
      </c>
      <c s="32">
        <f>ROUND(ROUND(L305,2)*ROUND(G305,3),2)</f>
      </c>
      <c s="36" t="s">
        <v>6619</v>
      </c>
      <c>
        <f>(M305*21)/100</f>
      </c>
      <c t="s">
        <v>28</v>
      </c>
    </row>
    <row r="306" spans="1:5" ht="12.75">
      <c r="A306" s="35" t="s">
        <v>56</v>
      </c>
      <c r="E306" s="39" t="s">
        <v>52</v>
      </c>
    </row>
    <row r="307" spans="1:5" ht="25.5">
      <c r="A307" s="35" t="s">
        <v>57</v>
      </c>
      <c r="E307" s="40" t="s">
        <v>9313</v>
      </c>
    </row>
    <row r="308" spans="1:5" ht="12.75">
      <c r="A308" t="s">
        <v>58</v>
      </c>
      <c r="E308" s="39" t="s">
        <v>52</v>
      </c>
    </row>
    <row r="309" spans="1:16" ht="12.75">
      <c r="A309" t="s">
        <v>49</v>
      </c>
      <c s="34" t="s">
        <v>306</v>
      </c>
      <c s="34" t="s">
        <v>9314</v>
      </c>
      <c s="35" t="s">
        <v>52</v>
      </c>
      <c s="6" t="s">
        <v>9315</v>
      </c>
      <c s="36" t="s">
        <v>648</v>
      </c>
      <c s="37">
        <v>0.139</v>
      </c>
      <c s="36">
        <v>1</v>
      </c>
      <c s="36">
        <f>ROUND(G309*H309,6)</f>
      </c>
      <c r="L309" s="38">
        <v>0</v>
      </c>
      <c s="32">
        <f>ROUND(ROUND(L309,2)*ROUND(G309,3),2)</f>
      </c>
      <c s="36" t="s">
        <v>6619</v>
      </c>
      <c>
        <f>(M309*21)/100</f>
      </c>
      <c t="s">
        <v>28</v>
      </c>
    </row>
    <row r="310" spans="1:5" ht="12.75">
      <c r="A310" s="35" t="s">
        <v>56</v>
      </c>
      <c r="E310" s="39" t="s">
        <v>52</v>
      </c>
    </row>
    <row r="311" spans="1:5" ht="51">
      <c r="A311" s="35" t="s">
        <v>57</v>
      </c>
      <c r="E311" s="40" t="s">
        <v>9316</v>
      </c>
    </row>
    <row r="312" spans="1:5" ht="12.75">
      <c r="A312" t="s">
        <v>58</v>
      </c>
      <c r="E312" s="39" t="s">
        <v>52</v>
      </c>
    </row>
    <row r="313" spans="1:16" ht="12.75">
      <c r="A313" t="s">
        <v>49</v>
      </c>
      <c s="34" t="s">
        <v>310</v>
      </c>
      <c s="34" t="s">
        <v>9317</v>
      </c>
      <c s="35" t="s">
        <v>52</v>
      </c>
      <c s="6" t="s">
        <v>9318</v>
      </c>
      <c s="36" t="s">
        <v>648</v>
      </c>
      <c s="37">
        <v>0.205</v>
      </c>
      <c s="36">
        <v>1</v>
      </c>
      <c s="36">
        <f>ROUND(G313*H313,6)</f>
      </c>
      <c r="L313" s="38">
        <v>0</v>
      </c>
      <c s="32">
        <f>ROUND(ROUND(L313,2)*ROUND(G313,3),2)</f>
      </c>
      <c s="36" t="s">
        <v>6619</v>
      </c>
      <c>
        <f>(M313*21)/100</f>
      </c>
      <c t="s">
        <v>28</v>
      </c>
    </row>
    <row r="314" spans="1:5" ht="12.75">
      <c r="A314" s="35" t="s">
        <v>56</v>
      </c>
      <c r="E314" s="39" t="s">
        <v>52</v>
      </c>
    </row>
    <row r="315" spans="1:5" ht="25.5">
      <c r="A315" s="35" t="s">
        <v>57</v>
      </c>
      <c r="E315" s="40" t="s">
        <v>9319</v>
      </c>
    </row>
    <row r="316" spans="1:5" ht="12.75">
      <c r="A316" t="s">
        <v>58</v>
      </c>
      <c r="E316" s="39" t="s">
        <v>52</v>
      </c>
    </row>
    <row r="317" spans="1:16" ht="12.75">
      <c r="A317" t="s">
        <v>49</v>
      </c>
      <c s="34" t="s">
        <v>314</v>
      </c>
      <c s="34" t="s">
        <v>6845</v>
      </c>
      <c s="35" t="s">
        <v>52</v>
      </c>
      <c s="6" t="s">
        <v>6846</v>
      </c>
      <c s="36" t="s">
        <v>105</v>
      </c>
      <c s="37">
        <v>2</v>
      </c>
      <c s="36">
        <v>0.0025</v>
      </c>
      <c s="36">
        <f>ROUND(G317*H317,6)</f>
      </c>
      <c r="L317" s="38">
        <v>0</v>
      </c>
      <c s="32">
        <f>ROUND(ROUND(L317,2)*ROUND(G317,3),2)</f>
      </c>
      <c s="36" t="s">
        <v>6619</v>
      </c>
      <c>
        <f>(M317*21)/100</f>
      </c>
      <c t="s">
        <v>28</v>
      </c>
    </row>
    <row r="318" spans="1:5" ht="12.75">
      <c r="A318" s="35" t="s">
        <v>56</v>
      </c>
      <c r="E318" s="39" t="s">
        <v>52</v>
      </c>
    </row>
    <row r="319" spans="1:5" ht="12.75">
      <c r="A319" s="35" t="s">
        <v>57</v>
      </c>
      <c r="E319" s="40" t="s">
        <v>9320</v>
      </c>
    </row>
    <row r="320" spans="1:5" ht="12.75">
      <c r="A320" t="s">
        <v>58</v>
      </c>
      <c r="E320" s="39" t="s">
        <v>52</v>
      </c>
    </row>
    <row r="321" spans="1:16" ht="12.75">
      <c r="A321" t="s">
        <v>49</v>
      </c>
      <c s="34" t="s">
        <v>318</v>
      </c>
      <c s="34" t="s">
        <v>9321</v>
      </c>
      <c s="35" t="s">
        <v>52</v>
      </c>
      <c s="6" t="s">
        <v>9322</v>
      </c>
      <c s="36" t="s">
        <v>105</v>
      </c>
      <c s="37">
        <v>6</v>
      </c>
      <c s="36">
        <v>0.0055</v>
      </c>
      <c s="36">
        <f>ROUND(G321*H321,6)</f>
      </c>
      <c r="L321" s="38">
        <v>0</v>
      </c>
      <c s="32">
        <f>ROUND(ROUND(L321,2)*ROUND(G321,3),2)</f>
      </c>
      <c s="36" t="s">
        <v>6619</v>
      </c>
      <c>
        <f>(M321*21)/100</f>
      </c>
      <c t="s">
        <v>28</v>
      </c>
    </row>
    <row r="322" spans="1:5" ht="12.75">
      <c r="A322" s="35" t="s">
        <v>56</v>
      </c>
      <c r="E322" s="39" t="s">
        <v>52</v>
      </c>
    </row>
    <row r="323" spans="1:5" ht="12.75">
      <c r="A323" s="35" t="s">
        <v>57</v>
      </c>
      <c r="E323" s="40" t="s">
        <v>9323</v>
      </c>
    </row>
    <row r="324" spans="1:5" ht="12.75">
      <c r="A324" t="s">
        <v>58</v>
      </c>
      <c r="E324" s="39" t="s">
        <v>52</v>
      </c>
    </row>
    <row r="325" spans="1:16" ht="25.5">
      <c r="A325" t="s">
        <v>49</v>
      </c>
      <c s="34" t="s">
        <v>322</v>
      </c>
      <c s="34" t="s">
        <v>9324</v>
      </c>
      <c s="35" t="s">
        <v>52</v>
      </c>
      <c s="6" t="s">
        <v>9325</v>
      </c>
      <c s="36" t="s">
        <v>75</v>
      </c>
      <c s="37">
        <v>2.25</v>
      </c>
      <c s="36">
        <v>2.50201</v>
      </c>
      <c s="36">
        <f>ROUND(G325*H325,6)</f>
      </c>
      <c r="L325" s="38">
        <v>0</v>
      </c>
      <c s="32">
        <f>ROUND(ROUND(L325,2)*ROUND(G325,3),2)</f>
      </c>
      <c s="36" t="s">
        <v>5186</v>
      </c>
      <c>
        <f>(M325*21)/100</f>
      </c>
      <c t="s">
        <v>28</v>
      </c>
    </row>
    <row r="326" spans="1:5" ht="12.75">
      <c r="A326" s="35" t="s">
        <v>56</v>
      </c>
      <c r="E326" s="39" t="s">
        <v>52</v>
      </c>
    </row>
    <row r="327" spans="1:5" ht="38.25">
      <c r="A327" s="35" t="s">
        <v>57</v>
      </c>
      <c r="E327" s="40" t="s">
        <v>9326</v>
      </c>
    </row>
    <row r="328" spans="1:5" ht="38.25">
      <c r="A328" t="s">
        <v>58</v>
      </c>
      <c r="E328" s="39" t="s">
        <v>9327</v>
      </c>
    </row>
    <row r="329" spans="1:16" ht="25.5">
      <c r="A329" t="s">
        <v>49</v>
      </c>
      <c s="34" t="s">
        <v>327</v>
      </c>
      <c s="34" t="s">
        <v>9328</v>
      </c>
      <c s="35" t="s">
        <v>52</v>
      </c>
      <c s="6" t="s">
        <v>9329</v>
      </c>
      <c s="36" t="s">
        <v>54</v>
      </c>
      <c s="37">
        <v>18.752</v>
      </c>
      <c s="36">
        <v>0.00973</v>
      </c>
      <c s="36">
        <f>ROUND(G329*H329,6)</f>
      </c>
      <c r="L329" s="38">
        <v>0</v>
      </c>
      <c s="32">
        <f>ROUND(ROUND(L329,2)*ROUND(G329,3),2)</f>
      </c>
      <c s="36" t="s">
        <v>5186</v>
      </c>
      <c>
        <f>(M329*21)/100</f>
      </c>
      <c t="s">
        <v>28</v>
      </c>
    </row>
    <row r="330" spans="1:5" ht="12.75">
      <c r="A330" s="35" t="s">
        <v>56</v>
      </c>
      <c r="E330" s="39" t="s">
        <v>52</v>
      </c>
    </row>
    <row r="331" spans="1:5" ht="25.5">
      <c r="A331" s="35" t="s">
        <v>57</v>
      </c>
      <c r="E331" s="40" t="s">
        <v>9330</v>
      </c>
    </row>
    <row r="332" spans="1:5" ht="51">
      <c r="A332" t="s">
        <v>58</v>
      </c>
      <c r="E332" s="39" t="s">
        <v>9331</v>
      </c>
    </row>
    <row r="333" spans="1:16" ht="25.5">
      <c r="A333" t="s">
        <v>49</v>
      </c>
      <c s="34" t="s">
        <v>331</v>
      </c>
      <c s="34" t="s">
        <v>9332</v>
      </c>
      <c s="35" t="s">
        <v>52</v>
      </c>
      <c s="6" t="s">
        <v>9333</v>
      </c>
      <c s="36" t="s">
        <v>54</v>
      </c>
      <c s="37">
        <v>2</v>
      </c>
      <c s="36">
        <v>0.00088</v>
      </c>
      <c s="36">
        <f>ROUND(G333*H333,6)</f>
      </c>
      <c r="L333" s="38">
        <v>0</v>
      </c>
      <c s="32">
        <f>ROUND(ROUND(L333,2)*ROUND(G333,3),2)</f>
      </c>
      <c s="36" t="s">
        <v>5186</v>
      </c>
      <c>
        <f>(M333*21)/100</f>
      </c>
      <c t="s">
        <v>28</v>
      </c>
    </row>
    <row r="334" spans="1:5" ht="12.75">
      <c r="A334" s="35" t="s">
        <v>56</v>
      </c>
      <c r="E334" s="39" t="s">
        <v>52</v>
      </c>
    </row>
    <row r="335" spans="1:5" ht="12.75">
      <c r="A335" s="35" t="s">
        <v>57</v>
      </c>
      <c r="E335" s="40" t="s">
        <v>52</v>
      </c>
    </row>
    <row r="336" spans="1:5" ht="12.75">
      <c r="A336" t="s">
        <v>58</v>
      </c>
      <c r="E336" s="39" t="s">
        <v>9334</v>
      </c>
    </row>
    <row r="337" spans="1:16" ht="25.5">
      <c r="A337" t="s">
        <v>49</v>
      </c>
      <c s="34" t="s">
        <v>335</v>
      </c>
      <c s="34" t="s">
        <v>9335</v>
      </c>
      <c s="35" t="s">
        <v>52</v>
      </c>
      <c s="6" t="s">
        <v>9336</v>
      </c>
      <c s="36" t="s">
        <v>54</v>
      </c>
      <c s="37">
        <v>2</v>
      </c>
      <c s="36">
        <v>0</v>
      </c>
      <c s="36">
        <f>ROUND(G337*H337,6)</f>
      </c>
      <c r="L337" s="38">
        <v>0</v>
      </c>
      <c s="32">
        <f>ROUND(ROUND(L337,2)*ROUND(G337,3),2)</f>
      </c>
      <c s="36" t="s">
        <v>5186</v>
      </c>
      <c>
        <f>(M337*21)/100</f>
      </c>
      <c t="s">
        <v>28</v>
      </c>
    </row>
    <row r="338" spans="1:5" ht="12.75">
      <c r="A338" s="35" t="s">
        <v>56</v>
      </c>
      <c r="E338" s="39" t="s">
        <v>52</v>
      </c>
    </row>
    <row r="339" spans="1:5" ht="12.75">
      <c r="A339" s="35" t="s">
        <v>57</v>
      </c>
      <c r="E339" s="40" t="s">
        <v>52</v>
      </c>
    </row>
    <row r="340" spans="1:5" ht="12.75">
      <c r="A340" t="s">
        <v>58</v>
      </c>
      <c r="E340" s="39" t="s">
        <v>9334</v>
      </c>
    </row>
    <row r="341" spans="1:16" ht="25.5">
      <c r="A341" t="s">
        <v>49</v>
      </c>
      <c s="34" t="s">
        <v>339</v>
      </c>
      <c s="34" t="s">
        <v>9337</v>
      </c>
      <c s="35" t="s">
        <v>52</v>
      </c>
      <c s="6" t="s">
        <v>9338</v>
      </c>
      <c s="36" t="s">
        <v>648</v>
      </c>
      <c s="37">
        <v>0.092</v>
      </c>
      <c s="36">
        <v>1.06277</v>
      </c>
      <c s="36">
        <f>ROUND(G341*H341,6)</f>
      </c>
      <c r="L341" s="38">
        <v>0</v>
      </c>
      <c s="32">
        <f>ROUND(ROUND(L341,2)*ROUND(G341,3),2)</f>
      </c>
      <c s="36" t="s">
        <v>5186</v>
      </c>
      <c>
        <f>(M341*21)/100</f>
      </c>
      <c t="s">
        <v>28</v>
      </c>
    </row>
    <row r="342" spans="1:5" ht="12.75">
      <c r="A342" s="35" t="s">
        <v>56</v>
      </c>
      <c r="E342" s="39" t="s">
        <v>52</v>
      </c>
    </row>
    <row r="343" spans="1:5" ht="25.5">
      <c r="A343" s="35" t="s">
        <v>57</v>
      </c>
      <c r="E343" s="40" t="s">
        <v>9339</v>
      </c>
    </row>
    <row r="344" spans="1:5" ht="12.75">
      <c r="A344" t="s">
        <v>58</v>
      </c>
      <c r="E344" s="39" t="s">
        <v>5761</v>
      </c>
    </row>
    <row r="345" spans="1:16" ht="12.75">
      <c r="A345" t="s">
        <v>49</v>
      </c>
      <c s="34" t="s">
        <v>343</v>
      </c>
      <c s="34" t="s">
        <v>9340</v>
      </c>
      <c s="35" t="s">
        <v>52</v>
      </c>
      <c s="6" t="s">
        <v>9341</v>
      </c>
      <c s="36" t="s">
        <v>75</v>
      </c>
      <c s="37">
        <v>0.4</v>
      </c>
      <c s="36">
        <v>2.50198</v>
      </c>
      <c s="36">
        <f>ROUND(G345*H345,6)</f>
      </c>
      <c r="L345" s="38">
        <v>0</v>
      </c>
      <c s="32">
        <f>ROUND(ROUND(L345,2)*ROUND(G345,3),2)</f>
      </c>
      <c s="36" t="s">
        <v>5186</v>
      </c>
      <c>
        <f>(M345*21)/100</f>
      </c>
      <c t="s">
        <v>28</v>
      </c>
    </row>
    <row r="346" spans="1:5" ht="12.75">
      <c r="A346" s="35" t="s">
        <v>56</v>
      </c>
      <c r="E346" s="39" t="s">
        <v>52</v>
      </c>
    </row>
    <row r="347" spans="1:5" ht="25.5">
      <c r="A347" s="35" t="s">
        <v>57</v>
      </c>
      <c r="E347" s="40" t="s">
        <v>9342</v>
      </c>
    </row>
    <row r="348" spans="1:5" ht="12.75">
      <c r="A348" t="s">
        <v>58</v>
      </c>
      <c r="E348" s="39" t="s">
        <v>5761</v>
      </c>
    </row>
    <row r="349" spans="1:16" ht="12.75">
      <c r="A349" t="s">
        <v>49</v>
      </c>
      <c s="34" t="s">
        <v>347</v>
      </c>
      <c s="34" t="s">
        <v>6866</v>
      </c>
      <c s="35" t="s">
        <v>52</v>
      </c>
      <c s="6" t="s">
        <v>9343</v>
      </c>
      <c s="36" t="s">
        <v>54</v>
      </c>
      <c s="37">
        <v>3.2</v>
      </c>
      <c s="36">
        <v>0.00842</v>
      </c>
      <c s="36">
        <f>ROUND(G349*H349,6)</f>
      </c>
      <c r="L349" s="38">
        <v>0</v>
      </c>
      <c s="32">
        <f>ROUND(ROUND(L349,2)*ROUND(G349,3),2)</f>
      </c>
      <c s="36" t="s">
        <v>5186</v>
      </c>
      <c>
        <f>(M349*21)/100</f>
      </c>
      <c t="s">
        <v>28</v>
      </c>
    </row>
    <row r="350" spans="1:5" ht="12.75">
      <c r="A350" s="35" t="s">
        <v>56</v>
      </c>
      <c r="E350" s="39" t="s">
        <v>52</v>
      </c>
    </row>
    <row r="351" spans="1:5" ht="25.5">
      <c r="A351" s="35" t="s">
        <v>57</v>
      </c>
      <c r="E351" s="40" t="s">
        <v>9344</v>
      </c>
    </row>
    <row r="352" spans="1:5" ht="12.75">
      <c r="A352" t="s">
        <v>58</v>
      </c>
      <c r="E352" s="39" t="s">
        <v>5761</v>
      </c>
    </row>
    <row r="353" spans="1:16" ht="12.75">
      <c r="A353" t="s">
        <v>49</v>
      </c>
      <c s="34" t="s">
        <v>351</v>
      </c>
      <c s="34" t="s">
        <v>6869</v>
      </c>
      <c s="35" t="s">
        <v>52</v>
      </c>
      <c s="6" t="s">
        <v>9345</v>
      </c>
      <c s="36" t="s">
        <v>54</v>
      </c>
      <c s="37">
        <v>3.2</v>
      </c>
      <c s="36">
        <v>0</v>
      </c>
      <c s="36">
        <f>ROUND(G353*H353,6)</f>
      </c>
      <c r="L353" s="38">
        <v>0</v>
      </c>
      <c s="32">
        <f>ROUND(ROUND(L353,2)*ROUND(G353,3),2)</f>
      </c>
      <c s="36" t="s">
        <v>5186</v>
      </c>
      <c>
        <f>(M353*21)/100</f>
      </c>
      <c t="s">
        <v>28</v>
      </c>
    </row>
    <row r="354" spans="1:5" ht="12.75">
      <c r="A354" s="35" t="s">
        <v>56</v>
      </c>
      <c r="E354" s="39" t="s">
        <v>52</v>
      </c>
    </row>
    <row r="355" spans="1:5" ht="25.5">
      <c r="A355" s="35" t="s">
        <v>57</v>
      </c>
      <c r="E355" s="40" t="s">
        <v>9344</v>
      </c>
    </row>
    <row r="356" spans="1:5" ht="12.75">
      <c r="A356" t="s">
        <v>58</v>
      </c>
      <c r="E356" s="39" t="s">
        <v>5761</v>
      </c>
    </row>
    <row r="357" spans="1:16" ht="12.75">
      <c r="A357" t="s">
        <v>49</v>
      </c>
      <c s="34" t="s">
        <v>355</v>
      </c>
      <c s="34" t="s">
        <v>6871</v>
      </c>
      <c s="35" t="s">
        <v>52</v>
      </c>
      <c s="6" t="s">
        <v>9346</v>
      </c>
      <c s="36" t="s">
        <v>648</v>
      </c>
      <c s="37">
        <v>0.028</v>
      </c>
      <c s="36">
        <v>1.05291</v>
      </c>
      <c s="36">
        <f>ROUND(G357*H357,6)</f>
      </c>
      <c r="L357" s="38">
        <v>0</v>
      </c>
      <c s="32">
        <f>ROUND(ROUND(L357,2)*ROUND(G357,3),2)</f>
      </c>
      <c s="36" t="s">
        <v>5186</v>
      </c>
      <c>
        <f>(M357*21)/100</f>
      </c>
      <c t="s">
        <v>28</v>
      </c>
    </row>
    <row r="358" spans="1:5" ht="12.75">
      <c r="A358" s="35" t="s">
        <v>56</v>
      </c>
      <c r="E358" s="39" t="s">
        <v>52</v>
      </c>
    </row>
    <row r="359" spans="1:5" ht="38.25">
      <c r="A359" s="35" t="s">
        <v>57</v>
      </c>
      <c r="E359" s="40" t="s">
        <v>9347</v>
      </c>
    </row>
    <row r="360" spans="1:5" ht="12.75">
      <c r="A360" t="s">
        <v>58</v>
      </c>
      <c r="E360" s="39" t="s">
        <v>5761</v>
      </c>
    </row>
    <row r="361" spans="1:16" ht="25.5">
      <c r="A361" t="s">
        <v>49</v>
      </c>
      <c s="34" t="s">
        <v>359</v>
      </c>
      <c s="34" t="s">
        <v>6874</v>
      </c>
      <c s="35" t="s">
        <v>52</v>
      </c>
      <c s="6" t="s">
        <v>6875</v>
      </c>
      <c s="36" t="s">
        <v>648</v>
      </c>
      <c s="37">
        <v>12.697</v>
      </c>
      <c s="36">
        <v>0</v>
      </c>
      <c s="36">
        <f>ROUND(G361*H361,6)</f>
      </c>
      <c r="L361" s="38">
        <v>0</v>
      </c>
      <c s="32">
        <f>ROUND(ROUND(L361,2)*ROUND(G361,3),2)</f>
      </c>
      <c s="36" t="s">
        <v>6619</v>
      </c>
      <c>
        <f>(M361*21)/100</f>
      </c>
      <c t="s">
        <v>28</v>
      </c>
    </row>
    <row r="362" spans="1:5" ht="25.5">
      <c r="A362" s="35" t="s">
        <v>56</v>
      </c>
      <c r="E362" s="39" t="s">
        <v>9348</v>
      </c>
    </row>
    <row r="363" spans="1:5" ht="12.75">
      <c r="A363" s="35" t="s">
        <v>57</v>
      </c>
      <c r="E363" s="40" t="s">
        <v>9349</v>
      </c>
    </row>
    <row r="364" spans="1:5" ht="12.75">
      <c r="A364" t="s">
        <v>58</v>
      </c>
      <c r="E364" s="39" t="s">
        <v>52</v>
      </c>
    </row>
    <row r="365" spans="1:16" ht="25.5">
      <c r="A365" t="s">
        <v>49</v>
      </c>
      <c s="34" t="s">
        <v>363</v>
      </c>
      <c s="34" t="s">
        <v>9350</v>
      </c>
      <c s="35" t="s">
        <v>52</v>
      </c>
      <c s="6" t="s">
        <v>9351</v>
      </c>
      <c s="36" t="s">
        <v>54</v>
      </c>
      <c s="37">
        <v>343.7</v>
      </c>
      <c s="36">
        <v>0</v>
      </c>
      <c s="36">
        <f>ROUND(G365*H365,6)</f>
      </c>
      <c r="L365" s="38">
        <v>0</v>
      </c>
      <c s="32">
        <f>ROUND(ROUND(L365,2)*ROUND(G365,3),2)</f>
      </c>
      <c s="36" t="s">
        <v>6619</v>
      </c>
      <c>
        <f>(M365*21)/100</f>
      </c>
      <c t="s">
        <v>28</v>
      </c>
    </row>
    <row r="366" spans="1:5" ht="25.5">
      <c r="A366" s="35" t="s">
        <v>56</v>
      </c>
      <c r="E366" s="39" t="s">
        <v>9352</v>
      </c>
    </row>
    <row r="367" spans="1:5" ht="12.75">
      <c r="A367" s="35" t="s">
        <v>57</v>
      </c>
      <c r="E367" s="40" t="s">
        <v>9353</v>
      </c>
    </row>
    <row r="368" spans="1:5" ht="12.75">
      <c r="A368" t="s">
        <v>58</v>
      </c>
      <c r="E368" s="39" t="s">
        <v>52</v>
      </c>
    </row>
    <row r="369" spans="1:16" ht="12.75">
      <c r="A369" t="s">
        <v>49</v>
      </c>
      <c s="34" t="s">
        <v>367</v>
      </c>
      <c s="34" t="s">
        <v>9354</v>
      </c>
      <c s="35" t="s">
        <v>52</v>
      </c>
      <c s="6" t="s">
        <v>9355</v>
      </c>
      <c s="36" t="s">
        <v>75</v>
      </c>
      <c s="37">
        <v>0.48</v>
      </c>
      <c s="36">
        <v>0</v>
      </c>
      <c s="36">
        <f>ROUND(G369*H369,6)</f>
      </c>
      <c r="L369" s="38">
        <v>0</v>
      </c>
      <c s="32">
        <f>ROUND(ROUND(L369,2)*ROUND(G369,3),2)</f>
      </c>
      <c s="36" t="s">
        <v>6619</v>
      </c>
      <c>
        <f>(M369*21)/100</f>
      </c>
      <c t="s">
        <v>28</v>
      </c>
    </row>
    <row r="370" spans="1:5" ht="25.5">
      <c r="A370" s="35" t="s">
        <v>56</v>
      </c>
      <c r="E370" s="39" t="s">
        <v>9356</v>
      </c>
    </row>
    <row r="371" spans="1:5" ht="12.75">
      <c r="A371" s="35" t="s">
        <v>57</v>
      </c>
      <c r="E371" s="40" t="s">
        <v>9357</v>
      </c>
    </row>
    <row r="372" spans="1:5" ht="12.75">
      <c r="A372" t="s">
        <v>58</v>
      </c>
      <c r="E372" s="39" t="s">
        <v>52</v>
      </c>
    </row>
    <row r="373" spans="1:16" ht="25.5">
      <c r="A373" t="s">
        <v>49</v>
      </c>
      <c s="34" t="s">
        <v>371</v>
      </c>
      <c s="34" t="s">
        <v>9358</v>
      </c>
      <c s="35" t="s">
        <v>52</v>
      </c>
      <c s="6" t="s">
        <v>9359</v>
      </c>
      <c s="36" t="s">
        <v>54</v>
      </c>
      <c s="37">
        <v>343.7</v>
      </c>
      <c s="36">
        <v>0.0256</v>
      </c>
      <c s="36">
        <f>ROUND(G373*H373,6)</f>
      </c>
      <c r="L373" s="38">
        <v>0</v>
      </c>
      <c s="32">
        <f>ROUND(ROUND(L373,2)*ROUND(G373,3),2)</f>
      </c>
      <c s="36" t="s">
        <v>1063</v>
      </c>
      <c>
        <f>(M373*21)/100</f>
      </c>
      <c t="s">
        <v>28</v>
      </c>
    </row>
    <row r="374" spans="1:5" ht="25.5">
      <c r="A374" s="35" t="s">
        <v>56</v>
      </c>
      <c r="E374" s="39" t="s">
        <v>9360</v>
      </c>
    </row>
    <row r="375" spans="1:5" ht="12.75">
      <c r="A375" s="35" t="s">
        <v>57</v>
      </c>
      <c r="E375" s="40" t="s">
        <v>52</v>
      </c>
    </row>
    <row r="376" spans="1:5" ht="12.75">
      <c r="A376" t="s">
        <v>58</v>
      </c>
      <c r="E376" s="39" t="s">
        <v>52</v>
      </c>
    </row>
    <row r="377" spans="1:16" ht="12.75">
      <c r="A377" t="s">
        <v>49</v>
      </c>
      <c s="34" t="s">
        <v>375</v>
      </c>
      <c s="34" t="s">
        <v>6885</v>
      </c>
      <c s="35" t="s">
        <v>52</v>
      </c>
      <c s="6" t="s">
        <v>9361</v>
      </c>
      <c s="36" t="s">
        <v>2207</v>
      </c>
      <c s="37">
        <v>12607</v>
      </c>
      <c s="36">
        <v>0</v>
      </c>
      <c s="36">
        <f>ROUND(G377*H377,6)</f>
      </c>
      <c r="L377" s="38">
        <v>0</v>
      </c>
      <c s="32">
        <f>ROUND(ROUND(L377,2)*ROUND(G377,3),2)</f>
      </c>
      <c s="36" t="s">
        <v>1063</v>
      </c>
      <c>
        <f>(M377*21)/100</f>
      </c>
      <c t="s">
        <v>28</v>
      </c>
    </row>
    <row r="378" spans="1:5" ht="12.75">
      <c r="A378" s="35" t="s">
        <v>56</v>
      </c>
      <c r="E378" s="39" t="s">
        <v>6886</v>
      </c>
    </row>
    <row r="379" spans="1:5" ht="12.75">
      <c r="A379" s="35" t="s">
        <v>57</v>
      </c>
      <c r="E379" s="40" t="s">
        <v>9362</v>
      </c>
    </row>
    <row r="380" spans="1:5" ht="12.75">
      <c r="A380" t="s">
        <v>58</v>
      </c>
      <c r="E380" s="39" t="s">
        <v>52</v>
      </c>
    </row>
    <row r="381" spans="1:13" ht="12.75">
      <c r="A381" t="s">
        <v>47</v>
      </c>
      <c r="C381" s="31" t="s">
        <v>100</v>
      </c>
      <c r="E381" s="33" t="s">
        <v>6888</v>
      </c>
      <c r="J381" s="32">
        <f>0</f>
      </c>
      <c s="32">
        <f>0</f>
      </c>
      <c s="32">
        <f>0+L382+L386+L390+L394+L398+L402+L406+L410+L414+L418+L422+L426+L430+L434+L438+L442</f>
      </c>
      <c s="32">
        <f>0+M382+M386+M390+M394+M398+M402+M406+M410+M414+M418+M422+M426+M430+M434+M438+M442</f>
      </c>
    </row>
    <row r="382" spans="1:16" ht="12.75">
      <c r="A382" t="s">
        <v>49</v>
      </c>
      <c s="34" t="s">
        <v>379</v>
      </c>
      <c s="34" t="s">
        <v>9363</v>
      </c>
      <c s="35" t="s">
        <v>52</v>
      </c>
      <c s="6" t="s">
        <v>9364</v>
      </c>
      <c s="36" t="s">
        <v>54</v>
      </c>
      <c s="37">
        <v>28.4</v>
      </c>
      <c s="36">
        <v>0</v>
      </c>
      <c s="36">
        <f>ROUND(G382*H382,6)</f>
      </c>
      <c r="L382" s="38">
        <v>0</v>
      </c>
      <c s="32">
        <f>ROUND(ROUND(L382,2)*ROUND(G382,3),2)</f>
      </c>
      <c s="36" t="s">
        <v>6619</v>
      </c>
      <c>
        <f>(M382*21)/100</f>
      </c>
      <c t="s">
        <v>28</v>
      </c>
    </row>
    <row r="383" spans="1:5" ht="25.5">
      <c r="A383" s="35" t="s">
        <v>56</v>
      </c>
      <c r="E383" s="39" t="s">
        <v>9365</v>
      </c>
    </row>
    <row r="384" spans="1:5" ht="12.75">
      <c r="A384" s="35" t="s">
        <v>57</v>
      </c>
      <c r="E384" s="40" t="s">
        <v>9366</v>
      </c>
    </row>
    <row r="385" spans="1:5" ht="12.75">
      <c r="A385" t="s">
        <v>58</v>
      </c>
      <c r="E385" s="39" t="s">
        <v>52</v>
      </c>
    </row>
    <row r="386" spans="1:16" ht="12.75">
      <c r="A386" t="s">
        <v>49</v>
      </c>
      <c s="34" t="s">
        <v>383</v>
      </c>
      <c s="34" t="s">
        <v>9367</v>
      </c>
      <c s="35" t="s">
        <v>52</v>
      </c>
      <c s="6" t="s">
        <v>9368</v>
      </c>
      <c s="36" t="s">
        <v>54</v>
      </c>
      <c s="37">
        <v>137.782</v>
      </c>
      <c s="36">
        <v>0</v>
      </c>
      <c s="36">
        <f>ROUND(G386*H386,6)</f>
      </c>
      <c r="L386" s="38">
        <v>0</v>
      </c>
      <c s="32">
        <f>ROUND(ROUND(L386,2)*ROUND(G386,3),2)</f>
      </c>
      <c s="36" t="s">
        <v>6619</v>
      </c>
      <c>
        <f>(M386*21)/100</f>
      </c>
      <c t="s">
        <v>28</v>
      </c>
    </row>
    <row r="387" spans="1:5" ht="25.5">
      <c r="A387" s="35" t="s">
        <v>56</v>
      </c>
      <c r="E387" s="39" t="s">
        <v>9369</v>
      </c>
    </row>
    <row r="388" spans="1:5" ht="63.75">
      <c r="A388" s="35" t="s">
        <v>57</v>
      </c>
      <c r="E388" s="40" t="s">
        <v>9370</v>
      </c>
    </row>
    <row r="389" spans="1:5" ht="12.75">
      <c r="A389" t="s">
        <v>58</v>
      </c>
      <c r="E389" s="39" t="s">
        <v>52</v>
      </c>
    </row>
    <row r="390" spans="1:16" ht="12.75">
      <c r="A390" t="s">
        <v>49</v>
      </c>
      <c s="34" t="s">
        <v>387</v>
      </c>
      <c s="34" t="s">
        <v>9371</v>
      </c>
      <c s="35" t="s">
        <v>52</v>
      </c>
      <c s="6" t="s">
        <v>9372</v>
      </c>
      <c s="36" t="s">
        <v>54</v>
      </c>
      <c s="37">
        <v>104</v>
      </c>
      <c s="36">
        <v>0</v>
      </c>
      <c s="36">
        <f>ROUND(G390*H390,6)</f>
      </c>
      <c r="L390" s="38">
        <v>0</v>
      </c>
      <c s="32">
        <f>ROUND(ROUND(L390,2)*ROUND(G390,3),2)</f>
      </c>
      <c s="36" t="s">
        <v>6619</v>
      </c>
      <c>
        <f>(M390*21)/100</f>
      </c>
      <c t="s">
        <v>28</v>
      </c>
    </row>
    <row r="391" spans="1:5" ht="25.5">
      <c r="A391" s="35" t="s">
        <v>56</v>
      </c>
      <c r="E391" s="39" t="s">
        <v>9373</v>
      </c>
    </row>
    <row r="392" spans="1:5" ht="38.25">
      <c r="A392" s="35" t="s">
        <v>57</v>
      </c>
      <c r="E392" s="40" t="s">
        <v>9374</v>
      </c>
    </row>
    <row r="393" spans="1:5" ht="12.75">
      <c r="A393" t="s">
        <v>58</v>
      </c>
      <c r="E393" s="39" t="s">
        <v>52</v>
      </c>
    </row>
    <row r="394" spans="1:16" ht="12.75">
      <c r="A394" t="s">
        <v>49</v>
      </c>
      <c s="34" t="s">
        <v>391</v>
      </c>
      <c s="34" t="s">
        <v>9375</v>
      </c>
      <c s="35" t="s">
        <v>52</v>
      </c>
      <c s="6" t="s">
        <v>9376</v>
      </c>
      <c s="36" t="s">
        <v>54</v>
      </c>
      <c s="37">
        <v>33.782</v>
      </c>
      <c s="36">
        <v>0</v>
      </c>
      <c s="36">
        <f>ROUND(G394*H394,6)</f>
      </c>
      <c r="L394" s="38">
        <v>0</v>
      </c>
      <c s="32">
        <f>ROUND(ROUND(L394,2)*ROUND(G394,3),2)</f>
      </c>
      <c s="36" t="s">
        <v>6619</v>
      </c>
      <c>
        <f>(M394*21)/100</f>
      </c>
      <c t="s">
        <v>28</v>
      </c>
    </row>
    <row r="395" spans="1:5" ht="25.5">
      <c r="A395" s="35" t="s">
        <v>56</v>
      </c>
      <c r="E395" s="39" t="s">
        <v>9377</v>
      </c>
    </row>
    <row r="396" spans="1:5" ht="38.25">
      <c r="A396" s="35" t="s">
        <v>57</v>
      </c>
      <c r="E396" s="40" t="s">
        <v>9378</v>
      </c>
    </row>
    <row r="397" spans="1:5" ht="12.75">
      <c r="A397" t="s">
        <v>58</v>
      </c>
      <c r="E397" s="39" t="s">
        <v>52</v>
      </c>
    </row>
    <row r="398" spans="1:16" ht="12.75">
      <c r="A398" t="s">
        <v>49</v>
      </c>
      <c s="34" t="s">
        <v>395</v>
      </c>
      <c s="34" t="s">
        <v>9379</v>
      </c>
      <c s="35" t="s">
        <v>52</v>
      </c>
      <c s="6" t="s">
        <v>9380</v>
      </c>
      <c s="36" t="s">
        <v>54</v>
      </c>
      <c s="37">
        <v>264.38</v>
      </c>
      <c s="36">
        <v>0</v>
      </c>
      <c s="36">
        <f>ROUND(G398*H398,6)</f>
      </c>
      <c r="L398" s="38">
        <v>0</v>
      </c>
      <c s="32">
        <f>ROUND(ROUND(L398,2)*ROUND(G398,3),2)</f>
      </c>
      <c s="36" t="s">
        <v>6619</v>
      </c>
      <c>
        <f>(M398*21)/100</f>
      </c>
      <c t="s">
        <v>28</v>
      </c>
    </row>
    <row r="399" spans="1:5" ht="25.5">
      <c r="A399" s="35" t="s">
        <v>56</v>
      </c>
      <c r="E399" s="39" t="s">
        <v>9381</v>
      </c>
    </row>
    <row r="400" spans="1:5" ht="63.75">
      <c r="A400" s="35" t="s">
        <v>57</v>
      </c>
      <c r="E400" s="40" t="s">
        <v>9382</v>
      </c>
    </row>
    <row r="401" spans="1:5" ht="12.75">
      <c r="A401" t="s">
        <v>58</v>
      </c>
      <c r="E401" s="39" t="s">
        <v>52</v>
      </c>
    </row>
    <row r="402" spans="1:16" ht="25.5">
      <c r="A402" t="s">
        <v>49</v>
      </c>
      <c s="34" t="s">
        <v>399</v>
      </c>
      <c s="34" t="s">
        <v>9383</v>
      </c>
      <c s="35" t="s">
        <v>52</v>
      </c>
      <c s="6" t="s">
        <v>9384</v>
      </c>
      <c s="36" t="s">
        <v>54</v>
      </c>
      <c s="37">
        <v>242.19</v>
      </c>
      <c s="36">
        <v>0</v>
      </c>
      <c s="36">
        <f>ROUND(G402*H402,6)</f>
      </c>
      <c r="L402" s="38">
        <v>0</v>
      </c>
      <c s="32">
        <f>ROUND(ROUND(L402,2)*ROUND(G402,3),2)</f>
      </c>
      <c s="36" t="s">
        <v>6619</v>
      </c>
      <c>
        <f>(M402*21)/100</f>
      </c>
      <c t="s">
        <v>28</v>
      </c>
    </row>
    <row r="403" spans="1:5" ht="25.5">
      <c r="A403" s="35" t="s">
        <v>56</v>
      </c>
      <c r="E403" s="39" t="s">
        <v>9385</v>
      </c>
    </row>
    <row r="404" spans="1:5" ht="63.75">
      <c r="A404" s="35" t="s">
        <v>57</v>
      </c>
      <c r="E404" s="40" t="s">
        <v>9386</v>
      </c>
    </row>
    <row r="405" spans="1:5" ht="12.75">
      <c r="A405" t="s">
        <v>58</v>
      </c>
      <c r="E405" s="39" t="s">
        <v>52</v>
      </c>
    </row>
    <row r="406" spans="1:16" ht="12.75">
      <c r="A406" t="s">
        <v>49</v>
      </c>
      <c s="34" t="s">
        <v>403</v>
      </c>
      <c s="34" t="s">
        <v>9387</v>
      </c>
      <c s="35" t="s">
        <v>52</v>
      </c>
      <c s="6" t="s">
        <v>9388</v>
      </c>
      <c s="36" t="s">
        <v>54</v>
      </c>
      <c s="37">
        <v>236.19</v>
      </c>
      <c s="36">
        <v>0</v>
      </c>
      <c s="36">
        <f>ROUND(G406*H406,6)</f>
      </c>
      <c r="L406" s="38">
        <v>0</v>
      </c>
      <c s="32">
        <f>ROUND(ROUND(L406,2)*ROUND(G406,3),2)</f>
      </c>
      <c s="36" t="s">
        <v>6619</v>
      </c>
      <c>
        <f>(M406*21)/100</f>
      </c>
      <c t="s">
        <v>28</v>
      </c>
    </row>
    <row r="407" spans="1:5" ht="25.5">
      <c r="A407" s="35" t="s">
        <v>56</v>
      </c>
      <c r="E407" s="39" t="s">
        <v>9389</v>
      </c>
    </row>
    <row r="408" spans="1:5" ht="51">
      <c r="A408" s="35" t="s">
        <v>57</v>
      </c>
      <c r="E408" s="40" t="s">
        <v>9390</v>
      </c>
    </row>
    <row r="409" spans="1:5" ht="12.75">
      <c r="A409" t="s">
        <v>58</v>
      </c>
      <c r="E409" s="39" t="s">
        <v>52</v>
      </c>
    </row>
    <row r="410" spans="1:16" ht="12.75">
      <c r="A410" t="s">
        <v>49</v>
      </c>
      <c s="34" t="s">
        <v>407</v>
      </c>
      <c s="34" t="s">
        <v>9391</v>
      </c>
      <c s="35" t="s">
        <v>52</v>
      </c>
      <c s="6" t="s">
        <v>9392</v>
      </c>
      <c s="36" t="s">
        <v>54</v>
      </c>
      <c s="37">
        <v>242.19</v>
      </c>
      <c s="36">
        <v>0</v>
      </c>
      <c s="36">
        <f>ROUND(G410*H410,6)</f>
      </c>
      <c r="L410" s="38">
        <v>0</v>
      </c>
      <c s="32">
        <f>ROUND(ROUND(L410,2)*ROUND(G410,3),2)</f>
      </c>
      <c s="36" t="s">
        <v>6619</v>
      </c>
      <c>
        <f>(M410*21)/100</f>
      </c>
      <c t="s">
        <v>28</v>
      </c>
    </row>
    <row r="411" spans="1:5" ht="25.5">
      <c r="A411" s="35" t="s">
        <v>56</v>
      </c>
      <c r="E411" s="39" t="s">
        <v>9393</v>
      </c>
    </row>
    <row r="412" spans="1:5" ht="89.25">
      <c r="A412" s="35" t="s">
        <v>57</v>
      </c>
      <c r="E412" s="40" t="s">
        <v>9394</v>
      </c>
    </row>
    <row r="413" spans="1:5" ht="12.75">
      <c r="A413" t="s">
        <v>58</v>
      </c>
      <c r="E413" s="39" t="s">
        <v>52</v>
      </c>
    </row>
    <row r="414" spans="1:16" ht="25.5">
      <c r="A414" t="s">
        <v>49</v>
      </c>
      <c s="34" t="s">
        <v>411</v>
      </c>
      <c s="34" t="s">
        <v>9395</v>
      </c>
      <c s="35" t="s">
        <v>52</v>
      </c>
      <c s="6" t="s">
        <v>9396</v>
      </c>
      <c s="36" t="s">
        <v>54</v>
      </c>
      <c s="37">
        <v>242.19</v>
      </c>
      <c s="36">
        <v>0</v>
      </c>
      <c s="36">
        <f>ROUND(G414*H414,6)</f>
      </c>
      <c r="L414" s="38">
        <v>0</v>
      </c>
      <c s="32">
        <f>ROUND(ROUND(L414,2)*ROUND(G414,3),2)</f>
      </c>
      <c s="36" t="s">
        <v>6619</v>
      </c>
      <c>
        <f>(M414*21)/100</f>
      </c>
      <c t="s">
        <v>28</v>
      </c>
    </row>
    <row r="415" spans="1:5" ht="25.5">
      <c r="A415" s="35" t="s">
        <v>56</v>
      </c>
      <c r="E415" s="39" t="s">
        <v>9397</v>
      </c>
    </row>
    <row r="416" spans="1:5" ht="63.75">
      <c r="A416" s="35" t="s">
        <v>57</v>
      </c>
      <c r="E416" s="40" t="s">
        <v>9386</v>
      </c>
    </row>
    <row r="417" spans="1:5" ht="12.75">
      <c r="A417" t="s">
        <v>58</v>
      </c>
      <c r="E417" s="39" t="s">
        <v>52</v>
      </c>
    </row>
    <row r="418" spans="1:16" ht="12.75">
      <c r="A418" t="s">
        <v>49</v>
      </c>
      <c s="34" t="s">
        <v>415</v>
      </c>
      <c s="34" t="s">
        <v>6662</v>
      </c>
      <c s="35" t="s">
        <v>52</v>
      </c>
      <c s="6" t="s">
        <v>6663</v>
      </c>
      <c s="36" t="s">
        <v>648</v>
      </c>
      <c s="37">
        <v>48.28</v>
      </c>
      <c s="36">
        <v>0</v>
      </c>
      <c s="36">
        <f>ROUND(G418*H418,6)</f>
      </c>
      <c r="L418" s="38">
        <v>0</v>
      </c>
      <c s="32">
        <f>ROUND(ROUND(L418,2)*ROUND(G418,3),2)</f>
      </c>
      <c s="36" t="s">
        <v>6619</v>
      </c>
      <c>
        <f>(M418*21)/100</f>
      </c>
      <c t="s">
        <v>28</v>
      </c>
    </row>
    <row r="419" spans="1:5" ht="12.75">
      <c r="A419" s="35" t="s">
        <v>56</v>
      </c>
      <c r="E419" s="39" t="s">
        <v>52</v>
      </c>
    </row>
    <row r="420" spans="1:5" ht="12.75">
      <c r="A420" s="35" t="s">
        <v>57</v>
      </c>
      <c r="E420" s="40" t="s">
        <v>9398</v>
      </c>
    </row>
    <row r="421" spans="1:5" ht="12.75">
      <c r="A421" t="s">
        <v>58</v>
      </c>
      <c r="E421" s="39" t="s">
        <v>52</v>
      </c>
    </row>
    <row r="422" spans="1:16" ht="12.75">
      <c r="A422" t="s">
        <v>49</v>
      </c>
      <c s="34" t="s">
        <v>419</v>
      </c>
      <c s="34" t="s">
        <v>9399</v>
      </c>
      <c s="35" t="s">
        <v>52</v>
      </c>
      <c s="6" t="s">
        <v>9400</v>
      </c>
      <c s="36" t="s">
        <v>54</v>
      </c>
      <c s="37">
        <v>5.543</v>
      </c>
      <c s="36">
        <v>0.153</v>
      </c>
      <c s="36">
        <f>ROUND(G422*H422,6)</f>
      </c>
      <c r="L422" s="38">
        <v>0</v>
      </c>
      <c s="32">
        <f>ROUND(ROUND(L422,2)*ROUND(G422,3),2)</f>
      </c>
      <c s="36" t="s">
        <v>6619</v>
      </c>
      <c>
        <f>(M422*21)/100</f>
      </c>
      <c t="s">
        <v>28</v>
      </c>
    </row>
    <row r="423" spans="1:5" ht="12.75">
      <c r="A423" s="35" t="s">
        <v>56</v>
      </c>
      <c r="E423" s="39" t="s">
        <v>52</v>
      </c>
    </row>
    <row r="424" spans="1:5" ht="12.75">
      <c r="A424" s="35" t="s">
        <v>57</v>
      </c>
      <c r="E424" s="40" t="s">
        <v>9401</v>
      </c>
    </row>
    <row r="425" spans="1:5" ht="12.75">
      <c r="A425" t="s">
        <v>58</v>
      </c>
      <c r="E425" s="39" t="s">
        <v>52</v>
      </c>
    </row>
    <row r="426" spans="1:16" ht="12.75">
      <c r="A426" t="s">
        <v>49</v>
      </c>
      <c s="34" t="s">
        <v>423</v>
      </c>
      <c s="34" t="s">
        <v>9402</v>
      </c>
      <c s="35" t="s">
        <v>52</v>
      </c>
      <c s="6" t="s">
        <v>9403</v>
      </c>
      <c s="36" t="s">
        <v>54</v>
      </c>
      <c s="37">
        <v>29.905</v>
      </c>
      <c s="36">
        <v>0.21</v>
      </c>
      <c s="36">
        <f>ROUND(G426*H426,6)</f>
      </c>
      <c r="L426" s="38">
        <v>0</v>
      </c>
      <c s="32">
        <f>ROUND(ROUND(L426,2)*ROUND(G426,3),2)</f>
      </c>
      <c s="36" t="s">
        <v>6619</v>
      </c>
      <c>
        <f>(M426*21)/100</f>
      </c>
      <c t="s">
        <v>28</v>
      </c>
    </row>
    <row r="427" spans="1:5" ht="12.75">
      <c r="A427" s="35" t="s">
        <v>56</v>
      </c>
      <c r="E427" s="39" t="s">
        <v>52</v>
      </c>
    </row>
    <row r="428" spans="1:5" ht="12.75">
      <c r="A428" s="35" t="s">
        <v>57</v>
      </c>
      <c r="E428" s="40" t="s">
        <v>9404</v>
      </c>
    </row>
    <row r="429" spans="1:5" ht="12.75">
      <c r="A429" t="s">
        <v>58</v>
      </c>
      <c r="E429" s="39" t="s">
        <v>52</v>
      </c>
    </row>
    <row r="430" spans="1:16" ht="25.5">
      <c r="A430" t="s">
        <v>49</v>
      </c>
      <c s="34" t="s">
        <v>427</v>
      </c>
      <c s="34" t="s">
        <v>9405</v>
      </c>
      <c s="35" t="s">
        <v>52</v>
      </c>
      <c s="6" t="s">
        <v>9406</v>
      </c>
      <c s="36" t="s">
        <v>54</v>
      </c>
      <c s="37">
        <v>5.382</v>
      </c>
      <c s="36">
        <v>0.11162</v>
      </c>
      <c s="36">
        <f>ROUND(G430*H430,6)</f>
      </c>
      <c r="L430" s="38">
        <v>0</v>
      </c>
      <c s="32">
        <f>ROUND(ROUND(L430,2)*ROUND(G430,3),2)</f>
      </c>
      <c s="36" t="s">
        <v>6619</v>
      </c>
      <c>
        <f>(M430*21)/100</f>
      </c>
      <c t="s">
        <v>28</v>
      </c>
    </row>
    <row r="431" spans="1:5" ht="51">
      <c r="A431" s="35" t="s">
        <v>56</v>
      </c>
      <c r="E431" s="39" t="s">
        <v>9407</v>
      </c>
    </row>
    <row r="432" spans="1:5" ht="12.75">
      <c r="A432" s="35" t="s">
        <v>57</v>
      </c>
      <c r="E432" s="40" t="s">
        <v>9408</v>
      </c>
    </row>
    <row r="433" spans="1:5" ht="12.75">
      <c r="A433" t="s">
        <v>58</v>
      </c>
      <c r="E433" s="39" t="s">
        <v>52</v>
      </c>
    </row>
    <row r="434" spans="1:16" ht="25.5">
      <c r="A434" t="s">
        <v>49</v>
      </c>
      <c s="34" t="s">
        <v>431</v>
      </c>
      <c s="34" t="s">
        <v>9409</v>
      </c>
      <c s="35" t="s">
        <v>52</v>
      </c>
      <c s="6" t="s">
        <v>9410</v>
      </c>
      <c s="36" t="s">
        <v>54</v>
      </c>
      <c s="37">
        <v>28.4</v>
      </c>
      <c s="36">
        <v>0.0888</v>
      </c>
      <c s="36">
        <f>ROUND(G434*H434,6)</f>
      </c>
      <c r="L434" s="38">
        <v>0</v>
      </c>
      <c s="32">
        <f>ROUND(ROUND(L434,2)*ROUND(G434,3),2)</f>
      </c>
      <c s="36" t="s">
        <v>6619</v>
      </c>
      <c>
        <f>(M434*21)/100</f>
      </c>
      <c t="s">
        <v>28</v>
      </c>
    </row>
    <row r="435" spans="1:5" ht="51">
      <c r="A435" s="35" t="s">
        <v>56</v>
      </c>
      <c r="E435" s="39" t="s">
        <v>9411</v>
      </c>
    </row>
    <row r="436" spans="1:5" ht="12.75">
      <c r="A436" s="35" t="s">
        <v>57</v>
      </c>
      <c r="E436" s="40" t="s">
        <v>9366</v>
      </c>
    </row>
    <row r="437" spans="1:5" ht="12.75">
      <c r="A437" t="s">
        <v>58</v>
      </c>
      <c r="E437" s="39" t="s">
        <v>52</v>
      </c>
    </row>
    <row r="438" spans="1:16" ht="25.5">
      <c r="A438" t="s">
        <v>49</v>
      </c>
      <c s="34" t="s">
        <v>435</v>
      </c>
      <c s="34" t="s">
        <v>9412</v>
      </c>
      <c s="35" t="s">
        <v>52</v>
      </c>
      <c s="6" t="s">
        <v>9413</v>
      </c>
      <c s="36" t="s">
        <v>648</v>
      </c>
      <c s="37">
        <v>6.144</v>
      </c>
      <c s="36">
        <v>0</v>
      </c>
      <c s="36">
        <f>ROUND(G438*H438,6)</f>
      </c>
      <c r="L438" s="38">
        <v>0</v>
      </c>
      <c s="32">
        <f>ROUND(ROUND(L438,2)*ROUND(G438,3),2)</f>
      </c>
      <c s="36" t="s">
        <v>6619</v>
      </c>
      <c>
        <f>(M438*21)/100</f>
      </c>
      <c t="s">
        <v>28</v>
      </c>
    </row>
    <row r="439" spans="1:5" ht="25.5">
      <c r="A439" s="35" t="s">
        <v>56</v>
      </c>
      <c r="E439" s="39" t="s">
        <v>9414</v>
      </c>
    </row>
    <row r="440" spans="1:5" ht="12.75">
      <c r="A440" s="35" t="s">
        <v>57</v>
      </c>
      <c r="E440" s="40" t="s">
        <v>52</v>
      </c>
    </row>
    <row r="441" spans="1:5" ht="12.75">
      <c r="A441" t="s">
        <v>58</v>
      </c>
      <c r="E441" s="39" t="s">
        <v>52</v>
      </c>
    </row>
    <row r="442" spans="1:16" ht="12.75">
      <c r="A442" t="s">
        <v>49</v>
      </c>
      <c s="34" t="s">
        <v>439</v>
      </c>
      <c s="34" t="s">
        <v>9415</v>
      </c>
      <c s="35" t="s">
        <v>52</v>
      </c>
      <c s="6" t="s">
        <v>9416</v>
      </c>
      <c s="36" t="s">
        <v>105</v>
      </c>
      <c s="37">
        <v>30.2</v>
      </c>
      <c s="36">
        <v>4E-05</v>
      </c>
      <c s="36">
        <f>ROUND(G442*H442,6)</f>
      </c>
      <c r="L442" s="38">
        <v>0</v>
      </c>
      <c s="32">
        <f>ROUND(ROUND(L442,2)*ROUND(G442,3),2)</f>
      </c>
      <c s="36" t="s">
        <v>1063</v>
      </c>
      <c>
        <f>(M442*21)/100</f>
      </c>
      <c t="s">
        <v>28</v>
      </c>
    </row>
    <row r="443" spans="1:5" ht="12.75">
      <c r="A443" s="35" t="s">
        <v>56</v>
      </c>
      <c r="E443" s="39" t="s">
        <v>52</v>
      </c>
    </row>
    <row r="444" spans="1:5" ht="25.5">
      <c r="A444" s="35" t="s">
        <v>57</v>
      </c>
      <c r="E444" s="40" t="s">
        <v>9417</v>
      </c>
    </row>
    <row r="445" spans="1:5" ht="12.75">
      <c r="A445" t="s">
        <v>58</v>
      </c>
      <c r="E445" s="39" t="s">
        <v>52</v>
      </c>
    </row>
    <row r="446" spans="1:13" ht="12.75">
      <c r="A446" t="s">
        <v>47</v>
      </c>
      <c r="C446" s="31" t="s">
        <v>27</v>
      </c>
      <c r="E446" s="33" t="s">
        <v>6918</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6928</v>
      </c>
      <c s="35" t="s">
        <v>52</v>
      </c>
      <c s="6" t="s">
        <v>6929</v>
      </c>
      <c s="36" t="s">
        <v>67</v>
      </c>
      <c s="37">
        <v>2</v>
      </c>
      <c s="36">
        <v>0.01225</v>
      </c>
      <c s="36">
        <f>ROUND(G447*H447,6)</f>
      </c>
      <c r="L447" s="38">
        <v>0</v>
      </c>
      <c s="32">
        <f>ROUND(ROUND(L447,2)*ROUND(G447,3),2)</f>
      </c>
      <c s="36" t="s">
        <v>6619</v>
      </c>
      <c>
        <f>(M447*21)/100</f>
      </c>
      <c t="s">
        <v>28</v>
      </c>
    </row>
    <row r="448" spans="1:5" ht="12.75">
      <c r="A448" s="35" t="s">
        <v>56</v>
      </c>
      <c r="E448" s="39" t="s">
        <v>52</v>
      </c>
    </row>
    <row r="449" spans="1:5" ht="12.75">
      <c r="A449" s="35" t="s">
        <v>57</v>
      </c>
      <c r="E449" s="40" t="s">
        <v>9418</v>
      </c>
    </row>
    <row r="450" spans="1:5" ht="12.75">
      <c r="A450" t="s">
        <v>58</v>
      </c>
      <c r="E450" s="39" t="s">
        <v>52</v>
      </c>
    </row>
    <row r="451" spans="1:16" ht="25.5">
      <c r="A451" t="s">
        <v>49</v>
      </c>
      <c s="34" t="s">
        <v>447</v>
      </c>
      <c s="34" t="s">
        <v>9419</v>
      </c>
      <c s="35" t="s">
        <v>52</v>
      </c>
      <c s="6" t="s">
        <v>9420</v>
      </c>
      <c s="36" t="s">
        <v>67</v>
      </c>
      <c s="37">
        <v>1</v>
      </c>
      <c s="36">
        <v>0.01249</v>
      </c>
      <c s="36">
        <f>ROUND(G451*H451,6)</f>
      </c>
      <c r="L451" s="38">
        <v>0</v>
      </c>
      <c s="32">
        <f>ROUND(ROUND(L451,2)*ROUND(G451,3),2)</f>
      </c>
      <c s="36" t="s">
        <v>6619</v>
      </c>
      <c>
        <f>(M451*21)/100</f>
      </c>
      <c t="s">
        <v>28</v>
      </c>
    </row>
    <row r="452" spans="1:5" ht="12.75">
      <c r="A452" s="35" t="s">
        <v>56</v>
      </c>
      <c r="E452" s="39" t="s">
        <v>52</v>
      </c>
    </row>
    <row r="453" spans="1:5" ht="12.75">
      <c r="A453" s="35" t="s">
        <v>57</v>
      </c>
      <c r="E453" s="40" t="s">
        <v>9421</v>
      </c>
    </row>
    <row r="454" spans="1:5" ht="12.75">
      <c r="A454" t="s">
        <v>58</v>
      </c>
      <c r="E454" s="39" t="s">
        <v>52</v>
      </c>
    </row>
    <row r="455" spans="1:16" ht="25.5">
      <c r="A455" t="s">
        <v>49</v>
      </c>
      <c s="34" t="s">
        <v>451</v>
      </c>
      <c s="34" t="s">
        <v>9422</v>
      </c>
      <c s="35" t="s">
        <v>52</v>
      </c>
      <c s="6" t="s">
        <v>9423</v>
      </c>
      <c s="36" t="s">
        <v>67</v>
      </c>
      <c s="37">
        <v>1</v>
      </c>
      <c s="36">
        <v>0.01489</v>
      </c>
      <c s="36">
        <f>ROUND(G455*H455,6)</f>
      </c>
      <c r="L455" s="38">
        <v>0</v>
      </c>
      <c s="32">
        <f>ROUND(ROUND(L455,2)*ROUND(G455,3),2)</f>
      </c>
      <c s="36" t="s">
        <v>6619</v>
      </c>
      <c>
        <f>(M455*21)/100</f>
      </c>
      <c t="s">
        <v>28</v>
      </c>
    </row>
    <row r="456" spans="1:5" ht="12.75">
      <c r="A456" s="35" t="s">
        <v>56</v>
      </c>
      <c r="E456" s="39" t="s">
        <v>52</v>
      </c>
    </row>
    <row r="457" spans="1:5" ht="12.75">
      <c r="A457" s="35" t="s">
        <v>57</v>
      </c>
      <c r="E457" s="40" t="s">
        <v>9424</v>
      </c>
    </row>
    <row r="458" spans="1:5" ht="12.75">
      <c r="A458" t="s">
        <v>58</v>
      </c>
      <c r="E458" s="39" t="s">
        <v>52</v>
      </c>
    </row>
    <row r="459" spans="1:16" ht="25.5">
      <c r="A459" t="s">
        <v>49</v>
      </c>
      <c s="34" t="s">
        <v>455</v>
      </c>
      <c s="34" t="s">
        <v>6931</v>
      </c>
      <c s="35" t="s">
        <v>52</v>
      </c>
      <c s="6" t="s">
        <v>6932</v>
      </c>
      <c s="36" t="s">
        <v>67</v>
      </c>
      <c s="37">
        <v>6</v>
      </c>
      <c s="36">
        <v>0.01521</v>
      </c>
      <c s="36">
        <f>ROUND(G459*H459,6)</f>
      </c>
      <c r="L459" s="38">
        <v>0</v>
      </c>
      <c s="32">
        <f>ROUND(ROUND(L459,2)*ROUND(G459,3),2)</f>
      </c>
      <c s="36" t="s">
        <v>6619</v>
      </c>
      <c>
        <f>(M459*21)/100</f>
      </c>
      <c t="s">
        <v>28</v>
      </c>
    </row>
    <row r="460" spans="1:5" ht="12.75">
      <c r="A460" s="35" t="s">
        <v>56</v>
      </c>
      <c r="E460" s="39" t="s">
        <v>52</v>
      </c>
    </row>
    <row r="461" spans="1:5" ht="38.25">
      <c r="A461" s="35" t="s">
        <v>57</v>
      </c>
      <c r="E461" s="40" t="s">
        <v>9425</v>
      </c>
    </row>
    <row r="462" spans="1:5" ht="12.75">
      <c r="A462" t="s">
        <v>58</v>
      </c>
      <c r="E462" s="39" t="s">
        <v>52</v>
      </c>
    </row>
    <row r="463" spans="1:16" ht="12.75">
      <c r="A463" t="s">
        <v>49</v>
      </c>
      <c s="34" t="s">
        <v>459</v>
      </c>
      <c s="34" t="s">
        <v>9426</v>
      </c>
      <c s="35" t="s">
        <v>52</v>
      </c>
      <c s="6" t="s">
        <v>9427</v>
      </c>
      <c s="36" t="s">
        <v>105</v>
      </c>
      <c s="37">
        <v>82.018</v>
      </c>
      <c s="36">
        <v>0.0001</v>
      </c>
      <c s="36">
        <f>ROUND(G463*H463,6)</f>
      </c>
      <c r="L463" s="38">
        <v>0</v>
      </c>
      <c s="32">
        <f>ROUND(ROUND(L463,2)*ROUND(G463,3),2)</f>
      </c>
      <c s="36" t="s">
        <v>6619</v>
      </c>
      <c>
        <f>(M463*21)/100</f>
      </c>
      <c t="s">
        <v>28</v>
      </c>
    </row>
    <row r="464" spans="1:5" ht="12.75">
      <c r="A464" s="35" t="s">
        <v>56</v>
      </c>
      <c r="E464" s="39" t="s">
        <v>52</v>
      </c>
    </row>
    <row r="465" spans="1:5" ht="12.75">
      <c r="A465" s="35" t="s">
        <v>57</v>
      </c>
      <c r="E465" s="40" t="s">
        <v>9428</v>
      </c>
    </row>
    <row r="466" spans="1:5" ht="12.75">
      <c r="A466" t="s">
        <v>58</v>
      </c>
      <c r="E466" s="39" t="s">
        <v>52</v>
      </c>
    </row>
    <row r="467" spans="1:16" ht="12.75">
      <c r="A467" t="s">
        <v>49</v>
      </c>
      <c s="34" t="s">
        <v>463</v>
      </c>
      <c s="34" t="s">
        <v>6946</v>
      </c>
      <c s="35" t="s">
        <v>52</v>
      </c>
      <c s="6" t="s">
        <v>6947</v>
      </c>
      <c s="36" t="s">
        <v>54</v>
      </c>
      <c s="37">
        <v>759.179</v>
      </c>
      <c s="36">
        <v>0.00026</v>
      </c>
      <c s="36">
        <f>ROUND(G467*H467,6)</f>
      </c>
      <c r="L467" s="38">
        <v>0</v>
      </c>
      <c s="32">
        <f>ROUND(ROUND(L467,2)*ROUND(G467,3),2)</f>
      </c>
      <c s="36" t="s">
        <v>6619</v>
      </c>
      <c>
        <f>(M467*21)/100</f>
      </c>
      <c t="s">
        <v>28</v>
      </c>
    </row>
    <row r="468" spans="1:5" ht="25.5">
      <c r="A468" s="35" t="s">
        <v>56</v>
      </c>
      <c r="E468" s="39" t="s">
        <v>9429</v>
      </c>
    </row>
    <row r="469" spans="1:5" ht="242.25">
      <c r="A469" s="35" t="s">
        <v>57</v>
      </c>
      <c r="E469" s="40" t="s">
        <v>9430</v>
      </c>
    </row>
    <row r="470" spans="1:5" ht="12.75">
      <c r="A470" t="s">
        <v>58</v>
      </c>
      <c r="E470" s="39" t="s">
        <v>52</v>
      </c>
    </row>
    <row r="471" spans="1:16" ht="25.5">
      <c r="A471" t="s">
        <v>49</v>
      </c>
      <c s="34" t="s">
        <v>467</v>
      </c>
      <c s="34" t="s">
        <v>9431</v>
      </c>
      <c s="35" t="s">
        <v>52</v>
      </c>
      <c s="6" t="s">
        <v>9432</v>
      </c>
      <c s="36" t="s">
        <v>54</v>
      </c>
      <c s="37">
        <v>25</v>
      </c>
      <c s="36">
        <v>0.00438</v>
      </c>
      <c s="36">
        <f>ROUND(G471*H471,6)</f>
      </c>
      <c r="L471" s="38">
        <v>0</v>
      </c>
      <c s="32">
        <f>ROUND(ROUND(L471,2)*ROUND(G471,3),2)</f>
      </c>
      <c s="36" t="s">
        <v>5186</v>
      </c>
      <c>
        <f>(M471*21)/100</f>
      </c>
      <c t="s">
        <v>28</v>
      </c>
    </row>
    <row r="472" spans="1:5" ht="12.75">
      <c r="A472" s="35" t="s">
        <v>56</v>
      </c>
      <c r="E472" s="39" t="s">
        <v>52</v>
      </c>
    </row>
    <row r="473" spans="1:5" ht="12.75">
      <c r="A473" s="35" t="s">
        <v>57</v>
      </c>
      <c r="E473" s="40" t="s">
        <v>9433</v>
      </c>
    </row>
    <row r="474" spans="1:5" ht="12.75">
      <c r="A474" t="s">
        <v>58</v>
      </c>
      <c r="E474" s="39" t="s">
        <v>9434</v>
      </c>
    </row>
    <row r="475" spans="1:16" ht="12.75">
      <c r="A475" t="s">
        <v>49</v>
      </c>
      <c s="34" t="s">
        <v>471</v>
      </c>
      <c s="34" t="s">
        <v>6949</v>
      </c>
      <c s="35" t="s">
        <v>52</v>
      </c>
      <c s="6" t="s">
        <v>6950</v>
      </c>
      <c s="36" t="s">
        <v>54</v>
      </c>
      <c s="37">
        <v>759.179</v>
      </c>
      <c s="36">
        <v>0.0136</v>
      </c>
      <c s="36">
        <f>ROUND(G475*H475,6)</f>
      </c>
      <c r="L475" s="38">
        <v>0</v>
      </c>
      <c s="32">
        <f>ROUND(ROUND(L475,2)*ROUND(G475,3),2)</f>
      </c>
      <c s="36" t="s">
        <v>6619</v>
      </c>
      <c>
        <f>(M475*21)/100</f>
      </c>
      <c t="s">
        <v>28</v>
      </c>
    </row>
    <row r="476" spans="1:5" ht="25.5">
      <c r="A476" s="35" t="s">
        <v>56</v>
      </c>
      <c r="E476" s="39" t="s">
        <v>9435</v>
      </c>
    </row>
    <row r="477" spans="1:5" ht="242.25">
      <c r="A477" s="35" t="s">
        <v>57</v>
      </c>
      <c r="E477" s="40" t="s">
        <v>9430</v>
      </c>
    </row>
    <row r="478" spans="1:5" ht="12.75">
      <c r="A478" t="s">
        <v>58</v>
      </c>
      <c r="E478" s="39" t="s">
        <v>52</v>
      </c>
    </row>
    <row r="479" spans="1:16" ht="12.75">
      <c r="A479" t="s">
        <v>49</v>
      </c>
      <c s="34" t="s">
        <v>475</v>
      </c>
      <c s="34" t="s">
        <v>9436</v>
      </c>
      <c s="35" t="s">
        <v>52</v>
      </c>
      <c s="6" t="s">
        <v>9437</v>
      </c>
      <c s="36" t="s">
        <v>54</v>
      </c>
      <c s="37">
        <v>9.065</v>
      </c>
      <c s="36">
        <v>0.03045</v>
      </c>
      <c s="36">
        <f>ROUND(G479*H479,6)</f>
      </c>
      <c r="L479" s="38">
        <v>0</v>
      </c>
      <c s="32">
        <f>ROUND(ROUND(L479,2)*ROUND(G479,3),2)</f>
      </c>
      <c s="36" t="s">
        <v>6619</v>
      </c>
      <c>
        <f>(M479*21)/100</f>
      </c>
      <c t="s">
        <v>28</v>
      </c>
    </row>
    <row r="480" spans="1:5" ht="12.75">
      <c r="A480" s="35" t="s">
        <v>56</v>
      </c>
      <c r="E480" s="39" t="s">
        <v>9438</v>
      </c>
    </row>
    <row r="481" spans="1:5" ht="76.5">
      <c r="A481" s="35" t="s">
        <v>57</v>
      </c>
      <c r="E481" s="40" t="s">
        <v>9439</v>
      </c>
    </row>
    <row r="482" spans="1:5" ht="12.75">
      <c r="A482" t="s">
        <v>58</v>
      </c>
      <c r="E482" s="39" t="s">
        <v>52</v>
      </c>
    </row>
    <row r="483" spans="1:16" ht="25.5">
      <c r="A483" t="s">
        <v>49</v>
      </c>
      <c s="34" t="s">
        <v>479</v>
      </c>
      <c s="34" t="s">
        <v>9440</v>
      </c>
      <c s="35" t="s">
        <v>52</v>
      </c>
      <c s="6" t="s">
        <v>9441</v>
      </c>
      <c s="36" t="s">
        <v>105</v>
      </c>
      <c s="37">
        <v>16.01</v>
      </c>
      <c s="36">
        <v>0</v>
      </c>
      <c s="36">
        <f>ROUND(G483*H483,6)</f>
      </c>
      <c r="L483" s="38">
        <v>0</v>
      </c>
      <c s="32">
        <f>ROUND(ROUND(L483,2)*ROUND(G483,3),2)</f>
      </c>
      <c s="36" t="s">
        <v>5186</v>
      </c>
      <c>
        <f>(M483*21)/100</f>
      </c>
      <c t="s">
        <v>28</v>
      </c>
    </row>
    <row r="484" spans="1:5" ht="12.75">
      <c r="A484" s="35" t="s">
        <v>56</v>
      </c>
      <c r="E484" s="39" t="s">
        <v>52</v>
      </c>
    </row>
    <row r="485" spans="1:5" ht="76.5">
      <c r="A485" s="35" t="s">
        <v>57</v>
      </c>
      <c r="E485" s="40" t="s">
        <v>9442</v>
      </c>
    </row>
    <row r="486" spans="1:5" ht="51">
      <c r="A486" t="s">
        <v>58</v>
      </c>
      <c r="E486" s="39" t="s">
        <v>9443</v>
      </c>
    </row>
    <row r="487" spans="1:16" ht="12.75">
      <c r="A487" t="s">
        <v>49</v>
      </c>
      <c s="34" t="s">
        <v>792</v>
      </c>
      <c s="34" t="s">
        <v>6952</v>
      </c>
      <c s="35" t="s">
        <v>52</v>
      </c>
      <c s="6" t="s">
        <v>6953</v>
      </c>
      <c s="36" t="s">
        <v>54</v>
      </c>
      <c s="37">
        <v>118.362</v>
      </c>
      <c s="36">
        <v>0.00026</v>
      </c>
      <c s="36">
        <f>ROUND(G487*H487,6)</f>
      </c>
      <c r="L487" s="38">
        <v>0</v>
      </c>
      <c s="32">
        <f>ROUND(ROUND(L487,2)*ROUND(G487,3),2)</f>
      </c>
      <c s="36" t="s">
        <v>6619</v>
      </c>
      <c>
        <f>(M487*21)/100</f>
      </c>
      <c t="s">
        <v>28</v>
      </c>
    </row>
    <row r="488" spans="1:5" ht="25.5">
      <c r="A488" s="35" t="s">
        <v>56</v>
      </c>
      <c r="E488" s="39" t="s">
        <v>9444</v>
      </c>
    </row>
    <row r="489" spans="1:5" ht="63.75">
      <c r="A489" s="35" t="s">
        <v>57</v>
      </c>
      <c r="E489" s="40" t="s">
        <v>9445</v>
      </c>
    </row>
    <row r="490" spans="1:5" ht="12.75">
      <c r="A490" t="s">
        <v>58</v>
      </c>
      <c r="E490" s="39" t="s">
        <v>52</v>
      </c>
    </row>
    <row r="491" spans="1:16" ht="12.75">
      <c r="A491" t="s">
        <v>49</v>
      </c>
      <c s="34" t="s">
        <v>794</v>
      </c>
      <c s="34" t="s">
        <v>6955</v>
      </c>
      <c s="35" t="s">
        <v>52</v>
      </c>
      <c s="6" t="s">
        <v>6956</v>
      </c>
      <c s="36" t="s">
        <v>105</v>
      </c>
      <c s="37">
        <v>78.112</v>
      </c>
      <c s="36">
        <v>0</v>
      </c>
      <c s="36">
        <f>ROUND(G491*H491,6)</f>
      </c>
      <c r="L491" s="38">
        <v>0</v>
      </c>
      <c s="32">
        <f>ROUND(ROUND(L491,2)*ROUND(G491,3),2)</f>
      </c>
      <c s="36" t="s">
        <v>6619</v>
      </c>
      <c>
        <f>(M491*21)/100</f>
      </c>
      <c t="s">
        <v>28</v>
      </c>
    </row>
    <row r="492" spans="1:5" ht="25.5">
      <c r="A492" s="35" t="s">
        <v>56</v>
      </c>
      <c r="E492" s="39" t="s">
        <v>9446</v>
      </c>
    </row>
    <row r="493" spans="1:5" ht="165.75">
      <c r="A493" s="35" t="s">
        <v>57</v>
      </c>
      <c r="E493" s="40" t="s">
        <v>9447</v>
      </c>
    </row>
    <row r="494" spans="1:5" ht="12.75">
      <c r="A494" t="s">
        <v>58</v>
      </c>
      <c r="E494" s="39" t="s">
        <v>52</v>
      </c>
    </row>
    <row r="495" spans="1:16" ht="25.5">
      <c r="A495" t="s">
        <v>49</v>
      </c>
      <c s="34" t="s">
        <v>483</v>
      </c>
      <c s="34" t="s">
        <v>9448</v>
      </c>
      <c s="35" t="s">
        <v>52</v>
      </c>
      <c s="6" t="s">
        <v>9449</v>
      </c>
      <c s="36" t="s">
        <v>54</v>
      </c>
      <c s="37">
        <v>118.362</v>
      </c>
      <c s="36">
        <v>0.01175</v>
      </c>
      <c s="36">
        <f>ROUND(G495*H495,6)</f>
      </c>
      <c r="L495" s="38">
        <v>0</v>
      </c>
      <c s="32">
        <f>ROUND(ROUND(L495,2)*ROUND(G495,3),2)</f>
      </c>
      <c s="36" t="s">
        <v>6619</v>
      </c>
      <c>
        <f>(M495*21)/100</f>
      </c>
      <c t="s">
        <v>28</v>
      </c>
    </row>
    <row r="496" spans="1:5" ht="38.25">
      <c r="A496" s="35" t="s">
        <v>56</v>
      </c>
      <c r="E496" s="39" t="s">
        <v>9450</v>
      </c>
    </row>
    <row r="497" spans="1:5" ht="63.75">
      <c r="A497" s="35" t="s">
        <v>57</v>
      </c>
      <c r="E497" s="40" t="s">
        <v>9445</v>
      </c>
    </row>
    <row r="498" spans="1:5" ht="12.75">
      <c r="A498" t="s">
        <v>58</v>
      </c>
      <c r="E498" s="39" t="s">
        <v>52</v>
      </c>
    </row>
    <row r="499" spans="1:16" ht="25.5">
      <c r="A499" t="s">
        <v>49</v>
      </c>
      <c s="34" t="s">
        <v>488</v>
      </c>
      <c s="34" t="s">
        <v>9451</v>
      </c>
      <c s="35" t="s">
        <v>52</v>
      </c>
      <c s="6" t="s">
        <v>9452</v>
      </c>
      <c s="36" t="s">
        <v>105</v>
      </c>
      <c s="37">
        <v>9.432</v>
      </c>
      <c s="36">
        <v>0.00176</v>
      </c>
      <c s="36">
        <f>ROUND(G499*H499,6)</f>
      </c>
      <c r="L499" s="38">
        <v>0</v>
      </c>
      <c s="32">
        <f>ROUND(ROUND(L499,2)*ROUND(G499,3),2)</f>
      </c>
      <c s="36" t="s">
        <v>6619</v>
      </c>
      <c>
        <f>(M499*21)/100</f>
      </c>
      <c t="s">
        <v>28</v>
      </c>
    </row>
    <row r="500" spans="1:5" ht="38.25">
      <c r="A500" s="35" t="s">
        <v>56</v>
      </c>
      <c r="E500" s="39" t="s">
        <v>9453</v>
      </c>
    </row>
    <row r="501" spans="1:5" ht="89.25">
      <c r="A501" s="35" t="s">
        <v>57</v>
      </c>
      <c r="E501" s="40" t="s">
        <v>9454</v>
      </c>
    </row>
    <row r="502" spans="1:5" ht="12.75">
      <c r="A502" t="s">
        <v>58</v>
      </c>
      <c r="E502" s="39" t="s">
        <v>52</v>
      </c>
    </row>
    <row r="503" spans="1:16" ht="12.75">
      <c r="A503" t="s">
        <v>49</v>
      </c>
      <c s="34" t="s">
        <v>492</v>
      </c>
      <c s="34" t="s">
        <v>9455</v>
      </c>
      <c s="35" t="s">
        <v>52</v>
      </c>
      <c s="6" t="s">
        <v>9456</v>
      </c>
      <c s="36" t="s">
        <v>54</v>
      </c>
      <c s="37">
        <v>126.098</v>
      </c>
      <c s="36">
        <v>0.0105</v>
      </c>
      <c s="36">
        <f>ROUND(G503*H503,6)</f>
      </c>
      <c r="L503" s="38">
        <v>0</v>
      </c>
      <c s="32">
        <f>ROUND(ROUND(L503,2)*ROUND(G503,3),2)</f>
      </c>
      <c s="36" t="s">
        <v>6619</v>
      </c>
      <c>
        <f>(M503*21)/100</f>
      </c>
      <c t="s">
        <v>28</v>
      </c>
    </row>
    <row r="504" spans="1:5" ht="25.5">
      <c r="A504" s="35" t="s">
        <v>56</v>
      </c>
      <c r="E504" s="39" t="s">
        <v>9457</v>
      </c>
    </row>
    <row r="505" spans="1:5" ht="140.25">
      <c r="A505" s="35" t="s">
        <v>57</v>
      </c>
      <c r="E505" s="40" t="s">
        <v>9458</v>
      </c>
    </row>
    <row r="506" spans="1:5" ht="12.75">
      <c r="A506" t="s">
        <v>58</v>
      </c>
      <c r="E506" s="39" t="s">
        <v>52</v>
      </c>
    </row>
    <row r="507" spans="1:16" ht="25.5">
      <c r="A507" t="s">
        <v>49</v>
      </c>
      <c s="34" t="s">
        <v>496</v>
      </c>
      <c s="34" t="s">
        <v>9459</v>
      </c>
      <c s="35" t="s">
        <v>52</v>
      </c>
      <c s="6" t="s">
        <v>9460</v>
      </c>
      <c s="36" t="s">
        <v>54</v>
      </c>
      <c s="37">
        <v>21.26</v>
      </c>
      <c s="36">
        <v>0</v>
      </c>
      <c s="36">
        <f>ROUND(G507*H507,6)</f>
      </c>
      <c r="L507" s="38">
        <v>0</v>
      </c>
      <c s="32">
        <f>ROUND(ROUND(L507,2)*ROUND(G507,3),2)</f>
      </c>
      <c s="36" t="s">
        <v>5186</v>
      </c>
      <c>
        <f>(M507*21)/100</f>
      </c>
      <c t="s">
        <v>28</v>
      </c>
    </row>
    <row r="508" spans="1:5" ht="12.75">
      <c r="A508" s="35" t="s">
        <v>56</v>
      </c>
      <c r="E508" s="39" t="s">
        <v>52</v>
      </c>
    </row>
    <row r="509" spans="1:5" ht="76.5">
      <c r="A509" s="35" t="s">
        <v>57</v>
      </c>
      <c r="E509" s="40" t="s">
        <v>9461</v>
      </c>
    </row>
    <row r="510" spans="1:5" ht="25.5">
      <c r="A510" t="s">
        <v>58</v>
      </c>
      <c r="E510" s="39" t="s">
        <v>9462</v>
      </c>
    </row>
    <row r="511" spans="1:16" ht="12.75">
      <c r="A511" t="s">
        <v>49</v>
      </c>
      <c s="34" t="s">
        <v>500</v>
      </c>
      <c s="34" t="s">
        <v>9463</v>
      </c>
      <c s="35" t="s">
        <v>52</v>
      </c>
      <c s="6" t="s">
        <v>9464</v>
      </c>
      <c s="36" t="s">
        <v>1044</v>
      </c>
      <c s="37">
        <v>1</v>
      </c>
      <c s="36">
        <v>0</v>
      </c>
      <c s="36">
        <f>ROUND(G511*H511,6)</f>
      </c>
      <c r="L511" s="38">
        <v>0</v>
      </c>
      <c s="32">
        <f>ROUND(ROUND(L511,2)*ROUND(G511,3),2)</f>
      </c>
      <c s="36" t="s">
        <v>5186</v>
      </c>
      <c>
        <f>(M511*21)/100</f>
      </c>
      <c t="s">
        <v>28</v>
      </c>
    </row>
    <row r="512" spans="1:5" ht="12.75">
      <c r="A512" s="35" t="s">
        <v>56</v>
      </c>
      <c r="E512" s="39" t="s">
        <v>52</v>
      </c>
    </row>
    <row r="513" spans="1:5" ht="12.75">
      <c r="A513" s="35" t="s">
        <v>57</v>
      </c>
      <c r="E513" s="40" t="s">
        <v>52</v>
      </c>
    </row>
    <row r="514" spans="1:5" ht="12.75">
      <c r="A514" t="s">
        <v>58</v>
      </c>
      <c r="E514" s="39" t="s">
        <v>5761</v>
      </c>
    </row>
    <row r="515" spans="1:16" ht="25.5">
      <c r="A515" t="s">
        <v>49</v>
      </c>
      <c s="34" t="s">
        <v>504</v>
      </c>
      <c s="34" t="s">
        <v>9465</v>
      </c>
      <c s="35" t="s">
        <v>52</v>
      </c>
      <c s="6" t="s">
        <v>9466</v>
      </c>
      <c s="36" t="s">
        <v>75</v>
      </c>
      <c s="37">
        <v>23.243</v>
      </c>
      <c s="36">
        <v>0</v>
      </c>
      <c s="36">
        <f>ROUND(G515*H515,6)</f>
      </c>
      <c r="L515" s="38">
        <v>0</v>
      </c>
      <c s="32">
        <f>ROUND(ROUND(L515,2)*ROUND(G515,3),2)</f>
      </c>
      <c s="36" t="s">
        <v>6619</v>
      </c>
      <c>
        <f>(M515*21)/100</f>
      </c>
      <c t="s">
        <v>28</v>
      </c>
    </row>
    <row r="516" spans="1:5" ht="25.5">
      <c r="A516" s="35" t="s">
        <v>56</v>
      </c>
      <c r="E516" s="39" t="s">
        <v>9467</v>
      </c>
    </row>
    <row r="517" spans="1:5" ht="25.5">
      <c r="A517" s="35" t="s">
        <v>57</v>
      </c>
      <c r="E517" s="40" t="s">
        <v>9468</v>
      </c>
    </row>
    <row r="518" spans="1:5" ht="12.75">
      <c r="A518" t="s">
        <v>58</v>
      </c>
      <c r="E518" s="39" t="s">
        <v>52</v>
      </c>
    </row>
    <row r="519" spans="1:16" ht="12.75">
      <c r="A519" t="s">
        <v>49</v>
      </c>
      <c s="34" t="s">
        <v>508</v>
      </c>
      <c s="34" t="s">
        <v>9469</v>
      </c>
      <c s="35" t="s">
        <v>52</v>
      </c>
      <c s="6" t="s">
        <v>9470</v>
      </c>
      <c s="36" t="s">
        <v>648</v>
      </c>
      <c s="37">
        <v>1.419</v>
      </c>
      <c s="36">
        <v>1.06277</v>
      </c>
      <c s="36">
        <f>ROUND(G519*H519,6)</f>
      </c>
      <c r="L519" s="38">
        <v>0</v>
      </c>
      <c s="32">
        <f>ROUND(ROUND(L519,2)*ROUND(G519,3),2)</f>
      </c>
      <c s="36" t="s">
        <v>6619</v>
      </c>
      <c>
        <f>(M519*21)/100</f>
      </c>
      <c t="s">
        <v>28</v>
      </c>
    </row>
    <row r="520" spans="1:5" ht="12.75">
      <c r="A520" s="35" t="s">
        <v>56</v>
      </c>
      <c r="E520" s="39" t="s">
        <v>9471</v>
      </c>
    </row>
    <row r="521" spans="1:5" ht="25.5">
      <c r="A521" s="35" t="s">
        <v>57</v>
      </c>
      <c r="E521" s="40" t="s">
        <v>9472</v>
      </c>
    </row>
    <row r="522" spans="1:5" ht="12.75">
      <c r="A522" t="s">
        <v>58</v>
      </c>
      <c r="E522" s="39" t="s">
        <v>52</v>
      </c>
    </row>
    <row r="523" spans="1:16" ht="25.5">
      <c r="A523" t="s">
        <v>49</v>
      </c>
      <c s="34" t="s">
        <v>512</v>
      </c>
      <c s="34" t="s">
        <v>9473</v>
      </c>
      <c s="35" t="s">
        <v>52</v>
      </c>
      <c s="6" t="s">
        <v>9474</v>
      </c>
      <c s="36" t="s">
        <v>54</v>
      </c>
      <c s="37">
        <v>9.904</v>
      </c>
      <c s="36">
        <v>0.0048</v>
      </c>
      <c s="36">
        <f>ROUND(G523*H523,6)</f>
      </c>
      <c r="L523" s="38">
        <v>0</v>
      </c>
      <c s="32">
        <f>ROUND(ROUND(L523,2)*ROUND(G523,3),2)</f>
      </c>
      <c s="36" t="s">
        <v>6619</v>
      </c>
      <c>
        <f>(M523*21)/100</f>
      </c>
      <c t="s">
        <v>28</v>
      </c>
    </row>
    <row r="524" spans="1:5" ht="12.75">
      <c r="A524" s="35" t="s">
        <v>56</v>
      </c>
      <c r="E524" s="39" t="s">
        <v>52</v>
      </c>
    </row>
    <row r="525" spans="1:5" ht="102">
      <c r="A525" s="35" t="s">
        <v>57</v>
      </c>
      <c r="E525" s="40" t="s">
        <v>9475</v>
      </c>
    </row>
    <row r="526" spans="1:5" ht="12.75">
      <c r="A526" t="s">
        <v>58</v>
      </c>
      <c r="E526" s="39" t="s">
        <v>52</v>
      </c>
    </row>
    <row r="527" spans="1:16" ht="25.5">
      <c r="A527" t="s">
        <v>49</v>
      </c>
      <c s="34" t="s">
        <v>516</v>
      </c>
      <c s="34" t="s">
        <v>9476</v>
      </c>
      <c s="35" t="s">
        <v>52</v>
      </c>
      <c s="6" t="s">
        <v>9477</v>
      </c>
      <c s="36" t="s">
        <v>54</v>
      </c>
      <c s="37">
        <v>124.28</v>
      </c>
      <c s="36">
        <v>0.031</v>
      </c>
      <c s="36">
        <f>ROUND(G527*H527,6)</f>
      </c>
      <c r="L527" s="38">
        <v>0</v>
      </c>
      <c s="32">
        <f>ROUND(ROUND(L527,2)*ROUND(G527,3),2)</f>
      </c>
      <c s="36" t="s">
        <v>6619</v>
      </c>
      <c>
        <f>(M527*21)/100</f>
      </c>
      <c t="s">
        <v>28</v>
      </c>
    </row>
    <row r="528" spans="1:5" ht="12.75">
      <c r="A528" s="35" t="s">
        <v>56</v>
      </c>
      <c r="E528" s="39" t="s">
        <v>52</v>
      </c>
    </row>
    <row r="529" spans="1:5" ht="12.75">
      <c r="A529" s="35" t="s">
        <v>57</v>
      </c>
      <c r="E529" s="40" t="s">
        <v>9478</v>
      </c>
    </row>
    <row r="530" spans="1:5" ht="12.75">
      <c r="A530" t="s">
        <v>58</v>
      </c>
      <c r="E530" s="39" t="s">
        <v>52</v>
      </c>
    </row>
    <row r="531" spans="1:16" ht="12.75">
      <c r="A531" t="s">
        <v>49</v>
      </c>
      <c s="34" t="s">
        <v>520</v>
      </c>
      <c s="34" t="s">
        <v>9479</v>
      </c>
      <c s="35" t="s">
        <v>52</v>
      </c>
      <c s="6" t="s">
        <v>9480</v>
      </c>
      <c s="36" t="s">
        <v>54</v>
      </c>
      <c s="37">
        <v>290.533</v>
      </c>
      <c s="36">
        <v>0.11</v>
      </c>
      <c s="36">
        <f>ROUND(G531*H531,6)</f>
      </c>
      <c r="L531" s="38">
        <v>0</v>
      </c>
      <c s="32">
        <f>ROUND(ROUND(L531,2)*ROUND(G531,3),2)</f>
      </c>
      <c s="36" t="s">
        <v>6619</v>
      </c>
      <c>
        <f>(M531*21)/100</f>
      </c>
      <c t="s">
        <v>28</v>
      </c>
    </row>
    <row r="532" spans="1:5" ht="12.75">
      <c r="A532" s="35" t="s">
        <v>56</v>
      </c>
      <c r="E532" s="39" t="s">
        <v>9481</v>
      </c>
    </row>
    <row r="533" spans="1:5" ht="25.5">
      <c r="A533" s="35" t="s">
        <v>57</v>
      </c>
      <c r="E533" s="40" t="s">
        <v>9482</v>
      </c>
    </row>
    <row r="534" spans="1:5" ht="12.75">
      <c r="A534" t="s">
        <v>58</v>
      </c>
      <c r="E534" s="39" t="s">
        <v>52</v>
      </c>
    </row>
    <row r="535" spans="1:16" ht="25.5">
      <c r="A535" t="s">
        <v>49</v>
      </c>
      <c s="34" t="s">
        <v>523</v>
      </c>
      <c s="34" t="s">
        <v>9483</v>
      </c>
      <c s="35" t="s">
        <v>52</v>
      </c>
      <c s="6" t="s">
        <v>9484</v>
      </c>
      <c s="36" t="s">
        <v>54</v>
      </c>
      <c s="37">
        <v>1743.195</v>
      </c>
      <c s="36">
        <v>0.011</v>
      </c>
      <c s="36">
        <f>ROUND(G535*H535,6)</f>
      </c>
      <c r="L535" s="38">
        <v>0</v>
      </c>
      <c s="32">
        <f>ROUND(ROUND(L535,2)*ROUND(G535,3),2)</f>
      </c>
      <c s="36" t="s">
        <v>6619</v>
      </c>
      <c>
        <f>(M535*21)/100</f>
      </c>
      <c t="s">
        <v>28</v>
      </c>
    </row>
    <row r="536" spans="1:5" ht="25.5">
      <c r="A536" s="35" t="s">
        <v>56</v>
      </c>
      <c r="E536" s="39" t="s">
        <v>9485</v>
      </c>
    </row>
    <row r="537" spans="1:5" ht="25.5">
      <c r="A537" s="35" t="s">
        <v>57</v>
      </c>
      <c r="E537" s="40" t="s">
        <v>9486</v>
      </c>
    </row>
    <row r="538" spans="1:5" ht="12.75">
      <c r="A538" t="s">
        <v>58</v>
      </c>
      <c r="E538" s="39" t="s">
        <v>52</v>
      </c>
    </row>
    <row r="539" spans="1:16" ht="12.75">
      <c r="A539" t="s">
        <v>49</v>
      </c>
      <c s="34" t="s">
        <v>526</v>
      </c>
      <c s="34" t="s">
        <v>9487</v>
      </c>
      <c s="35" t="s">
        <v>52</v>
      </c>
      <c s="6" t="s">
        <v>9488</v>
      </c>
      <c s="36" t="s">
        <v>54</v>
      </c>
      <c s="37">
        <v>25.966</v>
      </c>
      <c s="36">
        <v>0.2756</v>
      </c>
      <c s="36">
        <f>ROUND(G539*H539,6)</f>
      </c>
      <c r="L539" s="38">
        <v>0</v>
      </c>
      <c s="32">
        <f>ROUND(ROUND(L539,2)*ROUND(G539,3),2)</f>
      </c>
      <c s="36" t="s">
        <v>6619</v>
      </c>
      <c>
        <f>(M539*21)/100</f>
      </c>
      <c t="s">
        <v>28</v>
      </c>
    </row>
    <row r="540" spans="1:5" ht="12.75">
      <c r="A540" s="35" t="s">
        <v>56</v>
      </c>
      <c r="E540" s="39" t="s">
        <v>9489</v>
      </c>
    </row>
    <row r="541" spans="1:5" ht="38.25">
      <c r="A541" s="35" t="s">
        <v>57</v>
      </c>
      <c r="E541" s="40" t="s">
        <v>9490</v>
      </c>
    </row>
    <row r="542" spans="1:5" ht="12.75">
      <c r="A542" t="s">
        <v>58</v>
      </c>
      <c r="E542" s="39" t="s">
        <v>52</v>
      </c>
    </row>
    <row r="543" spans="1:16" ht="25.5">
      <c r="A543" t="s">
        <v>49</v>
      </c>
      <c s="34" t="s">
        <v>530</v>
      </c>
      <c s="34" t="s">
        <v>9491</v>
      </c>
      <c s="35" t="s">
        <v>52</v>
      </c>
      <c s="6" t="s">
        <v>9492</v>
      </c>
      <c s="36" t="s">
        <v>67</v>
      </c>
      <c s="37">
        <v>12</v>
      </c>
      <c s="36">
        <v>0.01777</v>
      </c>
      <c s="36">
        <f>ROUND(G543*H543,6)</f>
      </c>
      <c r="L543" s="38">
        <v>0</v>
      </c>
      <c s="32">
        <f>ROUND(ROUND(L543,2)*ROUND(G543,3),2)</f>
      </c>
      <c s="36" t="s">
        <v>5186</v>
      </c>
      <c>
        <f>(M543*21)/100</f>
      </c>
      <c t="s">
        <v>28</v>
      </c>
    </row>
    <row r="544" spans="1:5" ht="12.75">
      <c r="A544" s="35" t="s">
        <v>56</v>
      </c>
      <c r="E544" s="39" t="s">
        <v>52</v>
      </c>
    </row>
    <row r="545" spans="1:5" ht="102">
      <c r="A545" s="35" t="s">
        <v>57</v>
      </c>
      <c r="E545" s="40" t="s">
        <v>9493</v>
      </c>
    </row>
    <row r="546" spans="1:5" ht="204">
      <c r="A546" t="s">
        <v>58</v>
      </c>
      <c r="E546" s="39" t="s">
        <v>9494</v>
      </c>
    </row>
    <row r="547" spans="1:16" ht="12.75">
      <c r="A547" t="s">
        <v>49</v>
      </c>
      <c s="34" t="s">
        <v>536</v>
      </c>
      <c s="34" t="s">
        <v>9495</v>
      </c>
      <c s="35" t="s">
        <v>52</v>
      </c>
      <c s="6" t="s">
        <v>9496</v>
      </c>
      <c s="36" t="s">
        <v>67</v>
      </c>
      <c s="37">
        <v>2</v>
      </c>
      <c s="36">
        <v>0.04684</v>
      </c>
      <c s="36">
        <f>ROUND(G547*H547,6)</f>
      </c>
      <c r="L547" s="38">
        <v>0</v>
      </c>
      <c s="32">
        <f>ROUND(ROUND(L547,2)*ROUND(G547,3),2)</f>
      </c>
      <c s="36" t="s">
        <v>6619</v>
      </c>
      <c>
        <f>(M547*21)/100</f>
      </c>
      <c t="s">
        <v>28</v>
      </c>
    </row>
    <row r="548" spans="1:5" ht="25.5">
      <c r="A548" s="35" t="s">
        <v>56</v>
      </c>
      <c r="E548" s="39" t="s">
        <v>9497</v>
      </c>
    </row>
    <row r="549" spans="1:5" ht="38.25">
      <c r="A549" s="35" t="s">
        <v>57</v>
      </c>
      <c r="E549" s="40" t="s">
        <v>9498</v>
      </c>
    </row>
    <row r="550" spans="1:5" ht="12.75">
      <c r="A550" t="s">
        <v>58</v>
      </c>
      <c r="E550" s="39" t="s">
        <v>52</v>
      </c>
    </row>
    <row r="551" spans="1:16" ht="12.75">
      <c r="A551" t="s">
        <v>49</v>
      </c>
      <c s="34" t="s">
        <v>540</v>
      </c>
      <c s="34" t="s">
        <v>9499</v>
      </c>
      <c s="35" t="s">
        <v>52</v>
      </c>
      <c s="6" t="s">
        <v>9500</v>
      </c>
      <c s="36" t="s">
        <v>67</v>
      </c>
      <c s="37">
        <v>1</v>
      </c>
      <c s="36">
        <v>0.01521</v>
      </c>
      <c s="36">
        <f>ROUND(G551*H551,6)</f>
      </c>
      <c r="L551" s="38">
        <v>0</v>
      </c>
      <c s="32">
        <f>ROUND(ROUND(L551,2)*ROUND(G551,3),2)</f>
      </c>
      <c s="36" t="s">
        <v>1063</v>
      </c>
      <c>
        <f>(M551*21)/100</f>
      </c>
      <c t="s">
        <v>28</v>
      </c>
    </row>
    <row r="552" spans="1:5" ht="12.75">
      <c r="A552" s="35" t="s">
        <v>56</v>
      </c>
      <c r="E552" s="39" t="s">
        <v>52</v>
      </c>
    </row>
    <row r="553" spans="1:5" ht="12.75">
      <c r="A553" s="35" t="s">
        <v>57</v>
      </c>
      <c r="E553" s="40" t="s">
        <v>9501</v>
      </c>
    </row>
    <row r="554" spans="1:5" ht="12.75">
      <c r="A554" t="s">
        <v>58</v>
      </c>
      <c r="E554" s="39" t="s">
        <v>52</v>
      </c>
    </row>
    <row r="555" spans="1:16" ht="25.5">
      <c r="A555" t="s">
        <v>49</v>
      </c>
      <c s="34" t="s">
        <v>543</v>
      </c>
      <c s="34" t="s">
        <v>9502</v>
      </c>
      <c s="35" t="s">
        <v>52</v>
      </c>
      <c s="6" t="s">
        <v>9503</v>
      </c>
      <c s="36" t="s">
        <v>67</v>
      </c>
      <c s="37">
        <v>1</v>
      </c>
      <c s="36">
        <v>0.02115</v>
      </c>
      <c s="36">
        <f>ROUND(G555*H555,6)</f>
      </c>
      <c r="L555" s="38">
        <v>0</v>
      </c>
      <c s="32">
        <f>ROUND(ROUND(L555,2)*ROUND(G555,3),2)</f>
      </c>
      <c s="36" t="s">
        <v>1063</v>
      </c>
      <c>
        <f>(M555*21)/100</f>
      </c>
      <c t="s">
        <v>28</v>
      </c>
    </row>
    <row r="556" spans="1:5" ht="12.75">
      <c r="A556" s="35" t="s">
        <v>56</v>
      </c>
      <c r="E556" s="39" t="s">
        <v>52</v>
      </c>
    </row>
    <row r="557" spans="1:5" ht="25.5">
      <c r="A557" s="35" t="s">
        <v>57</v>
      </c>
      <c r="E557" s="40" t="s">
        <v>9504</v>
      </c>
    </row>
    <row r="558" spans="1:5" ht="12.75">
      <c r="A558" t="s">
        <v>58</v>
      </c>
      <c r="E558" s="39" t="s">
        <v>52</v>
      </c>
    </row>
    <row r="559" spans="1:16" ht="12.75">
      <c r="A559" t="s">
        <v>49</v>
      </c>
      <c s="34" t="s">
        <v>546</v>
      </c>
      <c s="34" t="s">
        <v>9505</v>
      </c>
      <c s="35" t="s">
        <v>52</v>
      </c>
      <c s="6" t="s">
        <v>9506</v>
      </c>
      <c s="36" t="s">
        <v>67</v>
      </c>
      <c s="37">
        <v>1</v>
      </c>
      <c s="36">
        <v>0.01553</v>
      </c>
      <c s="36">
        <f>ROUND(G559*H559,6)</f>
      </c>
      <c r="L559" s="38">
        <v>0</v>
      </c>
      <c s="32">
        <f>ROUND(ROUND(L559,2)*ROUND(G559,3),2)</f>
      </c>
      <c s="36" t="s">
        <v>1063</v>
      </c>
      <c>
        <f>(M559*21)/100</f>
      </c>
      <c t="s">
        <v>28</v>
      </c>
    </row>
    <row r="560" spans="1:5" ht="12.75">
      <c r="A560" s="35" t="s">
        <v>56</v>
      </c>
      <c r="E560" s="39" t="s">
        <v>52</v>
      </c>
    </row>
    <row r="561" spans="1:5" ht="12.75">
      <c r="A561" s="35" t="s">
        <v>57</v>
      </c>
      <c r="E561" s="40" t="s">
        <v>9507</v>
      </c>
    </row>
    <row r="562" spans="1:5" ht="12.75">
      <c r="A562" t="s">
        <v>58</v>
      </c>
      <c r="E562" s="39" t="s">
        <v>52</v>
      </c>
    </row>
    <row r="563" spans="1:13" ht="12.75">
      <c r="A563" t="s">
        <v>47</v>
      </c>
      <c r="C563" s="31" t="s">
        <v>5079</v>
      </c>
      <c r="E563" s="33" t="s">
        <v>6994</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6995</v>
      </c>
      <c s="35" t="s">
        <v>52</v>
      </c>
      <c s="6" t="s">
        <v>6996</v>
      </c>
      <c s="36" t="s">
        <v>648</v>
      </c>
      <c s="37">
        <v>0.09</v>
      </c>
      <c s="36">
        <v>1</v>
      </c>
      <c s="36">
        <f>ROUND(G564*H564,6)</f>
      </c>
      <c r="L564" s="38">
        <v>0</v>
      </c>
      <c s="32">
        <f>ROUND(ROUND(L564,2)*ROUND(G564,3),2)</f>
      </c>
      <c s="36" t="s">
        <v>5186</v>
      </c>
      <c>
        <f>(M564*21)/100</f>
      </c>
      <c t="s">
        <v>28</v>
      </c>
    </row>
    <row r="565" spans="1:5" ht="12.75">
      <c r="A565" s="35" t="s">
        <v>56</v>
      </c>
      <c r="E565" s="39" t="s">
        <v>52</v>
      </c>
    </row>
    <row r="566" spans="1:5" ht="25.5">
      <c r="A566" s="35" t="s">
        <v>57</v>
      </c>
      <c r="E566" s="40" t="s">
        <v>9508</v>
      </c>
    </row>
    <row r="567" spans="1:5" ht="12.75">
      <c r="A567" t="s">
        <v>58</v>
      </c>
      <c r="E567" s="39" t="s">
        <v>5761</v>
      </c>
    </row>
    <row r="568" spans="1:16" ht="12.75">
      <c r="A568" t="s">
        <v>49</v>
      </c>
      <c s="34" t="s">
        <v>551</v>
      </c>
      <c s="34" t="s">
        <v>9509</v>
      </c>
      <c s="35" t="s">
        <v>52</v>
      </c>
      <c s="6" t="s">
        <v>6996</v>
      </c>
      <c s="36" t="s">
        <v>648</v>
      </c>
      <c s="37">
        <v>0.052</v>
      </c>
      <c s="36">
        <v>1</v>
      </c>
      <c s="36">
        <f>ROUND(G568*H568,6)</f>
      </c>
      <c r="L568" s="38">
        <v>0</v>
      </c>
      <c s="32">
        <f>ROUND(ROUND(L568,2)*ROUND(G568,3),2)</f>
      </c>
      <c s="36" t="s">
        <v>5186</v>
      </c>
      <c>
        <f>(M568*21)/100</f>
      </c>
      <c t="s">
        <v>28</v>
      </c>
    </row>
    <row r="569" spans="1:5" ht="12.75">
      <c r="A569" s="35" t="s">
        <v>56</v>
      </c>
      <c r="E569" s="39" t="s">
        <v>52</v>
      </c>
    </row>
    <row r="570" spans="1:5" ht="25.5">
      <c r="A570" s="35" t="s">
        <v>57</v>
      </c>
      <c r="E570" s="40" t="s">
        <v>9510</v>
      </c>
    </row>
    <row r="571" spans="1:5" ht="12.75">
      <c r="A571" t="s">
        <v>58</v>
      </c>
      <c r="E571" s="39" t="s">
        <v>5761</v>
      </c>
    </row>
    <row r="572" spans="1:16" ht="12.75">
      <c r="A572" t="s">
        <v>49</v>
      </c>
      <c s="34" t="s">
        <v>555</v>
      </c>
      <c s="34" t="s">
        <v>9511</v>
      </c>
      <c s="35" t="s">
        <v>52</v>
      </c>
      <c s="6" t="s">
        <v>9512</v>
      </c>
      <c s="36" t="s">
        <v>105</v>
      </c>
      <c s="37">
        <v>19.95</v>
      </c>
      <c s="36">
        <v>3E-05</v>
      </c>
      <c s="36">
        <f>ROUND(G572*H572,6)</f>
      </c>
      <c r="L572" s="38">
        <v>0</v>
      </c>
      <c s="32">
        <f>ROUND(ROUND(L572,2)*ROUND(G572,3),2)</f>
      </c>
      <c s="36" t="s">
        <v>5186</v>
      </c>
      <c>
        <f>(M572*21)/100</f>
      </c>
      <c t="s">
        <v>28</v>
      </c>
    </row>
    <row r="573" spans="1:5" ht="12.75">
      <c r="A573" s="35" t="s">
        <v>56</v>
      </c>
      <c r="E573" s="39" t="s">
        <v>52</v>
      </c>
    </row>
    <row r="574" spans="1:5" ht="12.75">
      <c r="A574" s="35" t="s">
        <v>57</v>
      </c>
      <c r="E574" s="40" t="s">
        <v>52</v>
      </c>
    </row>
    <row r="575" spans="1:5" ht="12.75">
      <c r="A575" t="s">
        <v>58</v>
      </c>
      <c r="E575" s="39" t="s">
        <v>5761</v>
      </c>
    </row>
    <row r="576" spans="1:16" ht="25.5">
      <c r="A576" t="s">
        <v>49</v>
      </c>
      <c s="34" t="s">
        <v>559</v>
      </c>
      <c s="34" t="s">
        <v>9513</v>
      </c>
      <c s="35" t="s">
        <v>52</v>
      </c>
      <c s="6" t="s">
        <v>9514</v>
      </c>
      <c s="36" t="s">
        <v>54</v>
      </c>
      <c s="37">
        <v>178.162</v>
      </c>
      <c s="36">
        <v>0.0054</v>
      </c>
      <c s="36">
        <f>ROUND(G576*H576,6)</f>
      </c>
      <c r="L576" s="38">
        <v>0</v>
      </c>
      <c s="32">
        <f>ROUND(ROUND(L576,2)*ROUND(G576,3),2)</f>
      </c>
      <c s="36" t="s">
        <v>5186</v>
      </c>
      <c>
        <f>(M576*21)/100</f>
      </c>
      <c t="s">
        <v>28</v>
      </c>
    </row>
    <row r="577" spans="1:5" ht="12.75">
      <c r="A577" s="35" t="s">
        <v>56</v>
      </c>
      <c r="E577" s="39" t="s">
        <v>52</v>
      </c>
    </row>
    <row r="578" spans="1:5" ht="12.75">
      <c r="A578" s="35" t="s">
        <v>57</v>
      </c>
      <c r="E578" s="40" t="s">
        <v>9515</v>
      </c>
    </row>
    <row r="579" spans="1:5" ht="12.75">
      <c r="A579" t="s">
        <v>58</v>
      </c>
      <c r="E579" s="39" t="s">
        <v>5761</v>
      </c>
    </row>
    <row r="580" spans="1:16" ht="25.5">
      <c r="A580" t="s">
        <v>49</v>
      </c>
      <c s="34" t="s">
        <v>563</v>
      </c>
      <c s="34" t="s">
        <v>9516</v>
      </c>
      <c s="35" t="s">
        <v>52</v>
      </c>
      <c s="6" t="s">
        <v>9514</v>
      </c>
      <c s="36" t="s">
        <v>54</v>
      </c>
      <c s="37">
        <v>345.394</v>
      </c>
      <c s="36">
        <v>0.0054</v>
      </c>
      <c s="36">
        <f>ROUND(G580*H580,6)</f>
      </c>
      <c r="L580" s="38">
        <v>0</v>
      </c>
      <c s="32">
        <f>ROUND(ROUND(L580,2)*ROUND(G580,3),2)</f>
      </c>
      <c s="36" t="s">
        <v>5186</v>
      </c>
      <c>
        <f>(M580*21)/100</f>
      </c>
      <c t="s">
        <v>28</v>
      </c>
    </row>
    <row r="581" spans="1:5" ht="12.75">
      <c r="A581" s="35" t="s">
        <v>56</v>
      </c>
      <c r="E581" s="39" t="s">
        <v>52</v>
      </c>
    </row>
    <row r="582" spans="1:5" ht="12.75">
      <c r="A582" s="35" t="s">
        <v>57</v>
      </c>
      <c r="E582" s="40" t="s">
        <v>9517</v>
      </c>
    </row>
    <row r="583" spans="1:5" ht="12.75">
      <c r="A583" t="s">
        <v>58</v>
      </c>
      <c r="E583" s="39" t="s">
        <v>5761</v>
      </c>
    </row>
    <row r="584" spans="1:16" ht="12.75">
      <c r="A584" t="s">
        <v>49</v>
      </c>
      <c s="34" t="s">
        <v>566</v>
      </c>
      <c s="34" t="s">
        <v>9518</v>
      </c>
      <c s="35" t="s">
        <v>52</v>
      </c>
      <c s="6" t="s">
        <v>9519</v>
      </c>
      <c s="36" t="s">
        <v>54</v>
      </c>
      <c s="37">
        <v>128.927</v>
      </c>
      <c s="36">
        <v>0.0002</v>
      </c>
      <c s="36">
        <f>ROUND(G584*H584,6)</f>
      </c>
      <c r="L584" s="38">
        <v>0</v>
      </c>
      <c s="32">
        <f>ROUND(ROUND(L584,2)*ROUND(G584,3),2)</f>
      </c>
      <c s="36" t="s">
        <v>6619</v>
      </c>
      <c>
        <f>(M584*21)/100</f>
      </c>
      <c t="s">
        <v>28</v>
      </c>
    </row>
    <row r="585" spans="1:5" ht="12.75">
      <c r="A585" s="35" t="s">
        <v>56</v>
      </c>
      <c r="E585" s="39" t="s">
        <v>52</v>
      </c>
    </row>
    <row r="586" spans="1:5" ht="12.75">
      <c r="A586" s="35" t="s">
        <v>57</v>
      </c>
      <c r="E586" s="40" t="s">
        <v>9520</v>
      </c>
    </row>
    <row r="587" spans="1:5" ht="12.75">
      <c r="A587" t="s">
        <v>58</v>
      </c>
      <c r="E587" s="39" t="s">
        <v>52</v>
      </c>
    </row>
    <row r="588" spans="1:16" ht="12.75">
      <c r="A588" t="s">
        <v>49</v>
      </c>
      <c s="34" t="s">
        <v>569</v>
      </c>
      <c s="34" t="s">
        <v>9518</v>
      </c>
      <c s="35" t="s">
        <v>644</v>
      </c>
      <c s="6" t="s">
        <v>9519</v>
      </c>
      <c s="36" t="s">
        <v>54</v>
      </c>
      <c s="37">
        <v>283.458</v>
      </c>
      <c s="36">
        <v>0.0002</v>
      </c>
      <c s="36">
        <f>ROUND(G588*H588,6)</f>
      </c>
      <c r="L588" s="38">
        <v>0</v>
      </c>
      <c s="32">
        <f>ROUND(ROUND(L588,2)*ROUND(G588,3),2)</f>
      </c>
      <c s="36" t="s">
        <v>5186</v>
      </c>
      <c>
        <f>(M588*21)/100</f>
      </c>
      <c t="s">
        <v>28</v>
      </c>
    </row>
    <row r="589" spans="1:5" ht="12.75">
      <c r="A589" s="35" t="s">
        <v>56</v>
      </c>
      <c r="E589" s="39" t="s">
        <v>52</v>
      </c>
    </row>
    <row r="590" spans="1:5" ht="12.75">
      <c r="A590" s="35" t="s">
        <v>57</v>
      </c>
      <c r="E590" s="40" t="s">
        <v>52</v>
      </c>
    </row>
    <row r="591" spans="1:5" ht="12.75">
      <c r="A591" t="s">
        <v>58</v>
      </c>
      <c r="E591" s="39" t="s">
        <v>5761</v>
      </c>
    </row>
    <row r="592" spans="1:16" ht="12.75">
      <c r="A592" t="s">
        <v>49</v>
      </c>
      <c s="34" t="s">
        <v>572</v>
      </c>
      <c s="34" t="s">
        <v>9521</v>
      </c>
      <c s="35" t="s">
        <v>52</v>
      </c>
      <c s="6" t="s">
        <v>9522</v>
      </c>
      <c s="36" t="s">
        <v>54</v>
      </c>
      <c s="37">
        <v>100.685</v>
      </c>
      <c s="36">
        <v>0.0003</v>
      </c>
      <c s="36">
        <f>ROUND(G592*H592,6)</f>
      </c>
      <c r="L592" s="38">
        <v>0</v>
      </c>
      <c s="32">
        <f>ROUND(ROUND(L592,2)*ROUND(G592,3),2)</f>
      </c>
      <c s="36" t="s">
        <v>5186</v>
      </c>
      <c>
        <f>(M592*21)/100</f>
      </c>
      <c t="s">
        <v>28</v>
      </c>
    </row>
    <row r="593" spans="1:5" ht="12.75">
      <c r="A593" s="35" t="s">
        <v>56</v>
      </c>
      <c r="E593" s="39" t="s">
        <v>52</v>
      </c>
    </row>
    <row r="594" spans="1:5" ht="12.75">
      <c r="A594" s="35" t="s">
        <v>57</v>
      </c>
      <c r="E594" s="40" t="s">
        <v>52</v>
      </c>
    </row>
    <row r="595" spans="1:5" ht="12.75">
      <c r="A595" t="s">
        <v>58</v>
      </c>
      <c r="E595" s="39" t="s">
        <v>5761</v>
      </c>
    </row>
    <row r="596" spans="1:16" ht="25.5">
      <c r="A596" t="s">
        <v>49</v>
      </c>
      <c s="34" t="s">
        <v>576</v>
      </c>
      <c s="34" t="s">
        <v>7020</v>
      </c>
      <c s="35" t="s">
        <v>52</v>
      </c>
      <c s="6" t="s">
        <v>9523</v>
      </c>
      <c s="36" t="s">
        <v>54</v>
      </c>
      <c s="37">
        <v>300.343</v>
      </c>
      <c s="36">
        <v>0</v>
      </c>
      <c s="36">
        <f>ROUND(G596*H596,6)</f>
      </c>
      <c r="L596" s="38">
        <v>0</v>
      </c>
      <c s="32">
        <f>ROUND(ROUND(L596,2)*ROUND(G596,3),2)</f>
      </c>
      <c s="36" t="s">
        <v>5186</v>
      </c>
      <c>
        <f>(M596*21)/100</f>
      </c>
      <c t="s">
        <v>28</v>
      </c>
    </row>
    <row r="597" spans="1:5" ht="12.75">
      <c r="A597" s="35" t="s">
        <v>56</v>
      </c>
      <c r="E597" s="39" t="s">
        <v>52</v>
      </c>
    </row>
    <row r="598" spans="1:5" ht="63.75">
      <c r="A598" s="35" t="s">
        <v>57</v>
      </c>
      <c r="E598" s="40" t="s">
        <v>9524</v>
      </c>
    </row>
    <row r="599" spans="1:5" ht="25.5">
      <c r="A599" t="s">
        <v>58</v>
      </c>
      <c r="E599" s="39" t="s">
        <v>9525</v>
      </c>
    </row>
    <row r="600" spans="1:16" ht="25.5">
      <c r="A600" t="s">
        <v>49</v>
      </c>
      <c s="34" t="s">
        <v>577</v>
      </c>
      <c s="34" t="s">
        <v>7023</v>
      </c>
      <c s="35" t="s">
        <v>52</v>
      </c>
      <c s="6" t="s">
        <v>9526</v>
      </c>
      <c s="36" t="s">
        <v>54</v>
      </c>
      <c s="37">
        <v>148.468</v>
      </c>
      <c s="36">
        <v>0</v>
      </c>
      <c s="36">
        <f>ROUND(G600*H600,6)</f>
      </c>
      <c r="L600" s="38">
        <v>0</v>
      </c>
      <c s="32">
        <f>ROUND(ROUND(L600,2)*ROUND(G600,3),2)</f>
      </c>
      <c s="36" t="s">
        <v>5186</v>
      </c>
      <c>
        <f>(M600*21)/100</f>
      </c>
      <c t="s">
        <v>28</v>
      </c>
    </row>
    <row r="601" spans="1:5" ht="12.75">
      <c r="A601" s="35" t="s">
        <v>56</v>
      </c>
      <c r="E601" s="39" t="s">
        <v>52</v>
      </c>
    </row>
    <row r="602" spans="1:5" ht="63.75">
      <c r="A602" s="35" t="s">
        <v>57</v>
      </c>
      <c r="E602" s="40" t="s">
        <v>9527</v>
      </c>
    </row>
    <row r="603" spans="1:5" ht="25.5">
      <c r="A603" t="s">
        <v>58</v>
      </c>
      <c r="E603" s="39" t="s">
        <v>9525</v>
      </c>
    </row>
    <row r="604" spans="1:16" ht="12.75">
      <c r="A604" t="s">
        <v>49</v>
      </c>
      <c s="34" t="s">
        <v>581</v>
      </c>
      <c s="34" t="s">
        <v>7026</v>
      </c>
      <c s="35" t="s">
        <v>52</v>
      </c>
      <c s="6" t="s">
        <v>9528</v>
      </c>
      <c s="36" t="s">
        <v>54</v>
      </c>
      <c s="37">
        <v>300.343</v>
      </c>
      <c s="36">
        <v>0.0004</v>
      </c>
      <c s="36">
        <f>ROUND(G604*H604,6)</f>
      </c>
      <c r="L604" s="38">
        <v>0</v>
      </c>
      <c s="32">
        <f>ROUND(ROUND(L604,2)*ROUND(G604,3),2)</f>
      </c>
      <c s="36" t="s">
        <v>5186</v>
      </c>
      <c>
        <f>(M604*21)/100</f>
      </c>
      <c t="s">
        <v>28</v>
      </c>
    </row>
    <row r="605" spans="1:5" ht="12.75">
      <c r="A605" s="35" t="s">
        <v>56</v>
      </c>
      <c r="E605" s="39" t="s">
        <v>52</v>
      </c>
    </row>
    <row r="606" spans="1:5" ht="63.75">
      <c r="A606" s="35" t="s">
        <v>57</v>
      </c>
      <c r="E606" s="40" t="s">
        <v>9524</v>
      </c>
    </row>
    <row r="607" spans="1:5" ht="25.5">
      <c r="A607" t="s">
        <v>58</v>
      </c>
      <c r="E607" s="39" t="s">
        <v>9529</v>
      </c>
    </row>
    <row r="608" spans="1:16" ht="12.75">
      <c r="A608" t="s">
        <v>49</v>
      </c>
      <c s="34" t="s">
        <v>585</v>
      </c>
      <c s="34" t="s">
        <v>7028</v>
      </c>
      <c s="35" t="s">
        <v>52</v>
      </c>
      <c s="6" t="s">
        <v>9530</v>
      </c>
      <c s="36" t="s">
        <v>54</v>
      </c>
      <c s="37">
        <v>148.468</v>
      </c>
      <c s="36">
        <v>0.0004</v>
      </c>
      <c s="36">
        <f>ROUND(G608*H608,6)</f>
      </c>
      <c r="L608" s="38">
        <v>0</v>
      </c>
      <c s="32">
        <f>ROUND(ROUND(L608,2)*ROUND(G608,3),2)</f>
      </c>
      <c s="36" t="s">
        <v>5186</v>
      </c>
      <c>
        <f>(M608*21)/100</f>
      </c>
      <c t="s">
        <v>28</v>
      </c>
    </row>
    <row r="609" spans="1:5" ht="12.75">
      <c r="A609" s="35" t="s">
        <v>56</v>
      </c>
      <c r="E609" s="39" t="s">
        <v>52</v>
      </c>
    </row>
    <row r="610" spans="1:5" ht="63.75">
      <c r="A610" s="35" t="s">
        <v>57</v>
      </c>
      <c r="E610" s="40" t="s">
        <v>9527</v>
      </c>
    </row>
    <row r="611" spans="1:5" ht="25.5">
      <c r="A611" t="s">
        <v>58</v>
      </c>
      <c r="E611" s="39" t="s">
        <v>9529</v>
      </c>
    </row>
    <row r="612" spans="1:16" ht="25.5">
      <c r="A612" t="s">
        <v>49</v>
      </c>
      <c s="34" t="s">
        <v>589</v>
      </c>
      <c s="34" t="s">
        <v>9531</v>
      </c>
      <c s="35" t="s">
        <v>52</v>
      </c>
      <c s="6" t="s">
        <v>9532</v>
      </c>
      <c s="36" t="s">
        <v>54</v>
      </c>
      <c s="37">
        <v>95.89</v>
      </c>
      <c s="36">
        <v>0.0008</v>
      </c>
      <c s="36">
        <f>ROUND(G612*H612,6)</f>
      </c>
      <c r="L612" s="38">
        <v>0</v>
      </c>
      <c s="32">
        <f>ROUND(ROUND(L612,2)*ROUND(G612,3),2)</f>
      </c>
      <c s="36" t="s">
        <v>5186</v>
      </c>
      <c>
        <f>(M612*21)/100</f>
      </c>
      <c t="s">
        <v>28</v>
      </c>
    </row>
    <row r="613" spans="1:5" ht="12.75">
      <c r="A613" s="35" t="s">
        <v>56</v>
      </c>
      <c r="E613" s="39" t="s">
        <v>52</v>
      </c>
    </row>
    <row r="614" spans="1:5" ht="12.75">
      <c r="A614" s="35" t="s">
        <v>57</v>
      </c>
      <c r="E614" s="40" t="s">
        <v>52</v>
      </c>
    </row>
    <row r="615" spans="1:5" ht="12.75">
      <c r="A615" t="s">
        <v>58</v>
      </c>
      <c r="E615" s="39" t="s">
        <v>5761</v>
      </c>
    </row>
    <row r="616" spans="1:16" ht="25.5">
      <c r="A616" t="s">
        <v>49</v>
      </c>
      <c s="34" t="s">
        <v>593</v>
      </c>
      <c s="34" t="s">
        <v>9533</v>
      </c>
      <c s="35" t="s">
        <v>52</v>
      </c>
      <c s="6" t="s">
        <v>9534</v>
      </c>
      <c s="36" t="s">
        <v>105</v>
      </c>
      <c s="37">
        <v>50.2</v>
      </c>
      <c s="36">
        <v>0.00016</v>
      </c>
      <c s="36">
        <f>ROUND(G616*H616,6)</f>
      </c>
      <c r="L616" s="38">
        <v>0</v>
      </c>
      <c s="32">
        <f>ROUND(ROUND(L616,2)*ROUND(G616,3),2)</f>
      </c>
      <c s="36" t="s">
        <v>5186</v>
      </c>
      <c>
        <f>(M616*21)/100</f>
      </c>
      <c t="s">
        <v>28</v>
      </c>
    </row>
    <row r="617" spans="1:5" ht="12.75">
      <c r="A617" s="35" t="s">
        <v>56</v>
      </c>
      <c r="E617" s="39" t="s">
        <v>52</v>
      </c>
    </row>
    <row r="618" spans="1:5" ht="12.75">
      <c r="A618" s="35" t="s">
        <v>57</v>
      </c>
      <c r="E618" s="40" t="s">
        <v>52</v>
      </c>
    </row>
    <row r="619" spans="1:5" ht="12.75">
      <c r="A619" t="s">
        <v>58</v>
      </c>
      <c r="E619" s="39" t="s">
        <v>5761</v>
      </c>
    </row>
    <row r="620" spans="1:16" ht="12.75">
      <c r="A620" t="s">
        <v>49</v>
      </c>
      <c s="34" t="s">
        <v>597</v>
      </c>
      <c s="34" t="s">
        <v>9535</v>
      </c>
      <c s="35" t="s">
        <v>52</v>
      </c>
      <c s="6" t="s">
        <v>9536</v>
      </c>
      <c s="36" t="s">
        <v>54</v>
      </c>
      <c s="37">
        <v>112.11</v>
      </c>
      <c s="36">
        <v>0</v>
      </c>
      <c s="36">
        <f>ROUND(G620*H620,6)</f>
      </c>
      <c r="L620" s="38">
        <v>0</v>
      </c>
      <c s="32">
        <f>ROUND(ROUND(L620,2)*ROUND(G620,3),2)</f>
      </c>
      <c s="36" t="s">
        <v>5186</v>
      </c>
      <c>
        <f>(M620*21)/100</f>
      </c>
      <c t="s">
        <v>28</v>
      </c>
    </row>
    <row r="621" spans="1:5" ht="12.75">
      <c r="A621" s="35" t="s">
        <v>56</v>
      </c>
      <c r="E621" s="39" t="s">
        <v>52</v>
      </c>
    </row>
    <row r="622" spans="1:5" ht="127.5">
      <c r="A622" s="35" t="s">
        <v>57</v>
      </c>
      <c r="E622" s="40" t="s">
        <v>9537</v>
      </c>
    </row>
    <row r="623" spans="1:5" ht="25.5">
      <c r="A623" t="s">
        <v>58</v>
      </c>
      <c r="E623" s="39" t="s">
        <v>9538</v>
      </c>
    </row>
    <row r="624" spans="1:16" ht="12.75">
      <c r="A624" t="s">
        <v>49</v>
      </c>
      <c s="34" t="s">
        <v>601</v>
      </c>
      <c s="34" t="s">
        <v>9539</v>
      </c>
      <c s="35" t="s">
        <v>52</v>
      </c>
      <c s="6" t="s">
        <v>9540</v>
      </c>
      <c s="36" t="s">
        <v>54</v>
      </c>
      <c s="37">
        <v>95.89</v>
      </c>
      <c s="36">
        <v>0</v>
      </c>
      <c s="36">
        <f>ROUND(G624*H624,6)</f>
      </c>
      <c r="L624" s="38">
        <v>0</v>
      </c>
      <c s="32">
        <f>ROUND(ROUND(L624,2)*ROUND(G624,3),2)</f>
      </c>
      <c s="36" t="s">
        <v>5186</v>
      </c>
      <c>
        <f>(M624*21)/100</f>
      </c>
      <c t="s">
        <v>28</v>
      </c>
    </row>
    <row r="625" spans="1:5" ht="12.75">
      <c r="A625" s="35" t="s">
        <v>56</v>
      </c>
      <c r="E625" s="39" t="s">
        <v>52</v>
      </c>
    </row>
    <row r="626" spans="1:5" ht="12.75">
      <c r="A626" s="35" t="s">
        <v>57</v>
      </c>
      <c r="E626" s="40" t="s">
        <v>52</v>
      </c>
    </row>
    <row r="627" spans="1:5" ht="25.5">
      <c r="A627" t="s">
        <v>58</v>
      </c>
      <c r="E627" s="39" t="s">
        <v>9538</v>
      </c>
    </row>
    <row r="628" spans="1:16" ht="12.75">
      <c r="A628" t="s">
        <v>49</v>
      </c>
      <c s="34" t="s">
        <v>605</v>
      </c>
      <c s="34" t="s">
        <v>9541</v>
      </c>
      <c s="35" t="s">
        <v>52</v>
      </c>
      <c s="6" t="s">
        <v>9542</v>
      </c>
      <c s="36" t="s">
        <v>105</v>
      </c>
      <c s="37">
        <v>19</v>
      </c>
      <c s="36">
        <v>0.00017</v>
      </c>
      <c s="36">
        <f>ROUND(G628*H628,6)</f>
      </c>
      <c r="L628" s="38">
        <v>0</v>
      </c>
      <c s="32">
        <f>ROUND(ROUND(L628,2)*ROUND(G628,3),2)</f>
      </c>
      <c s="36" t="s">
        <v>5186</v>
      </c>
      <c>
        <f>(M628*21)/100</f>
      </c>
      <c t="s">
        <v>28</v>
      </c>
    </row>
    <row r="629" spans="1:5" ht="12.75">
      <c r="A629" s="35" t="s">
        <v>56</v>
      </c>
      <c r="E629" s="39" t="s">
        <v>52</v>
      </c>
    </row>
    <row r="630" spans="1:5" ht="12.75">
      <c r="A630" s="35" t="s">
        <v>57</v>
      </c>
      <c r="E630" s="40" t="s">
        <v>52</v>
      </c>
    </row>
    <row r="631" spans="1:5" ht="76.5">
      <c r="A631" t="s">
        <v>58</v>
      </c>
      <c r="E631" s="39" t="s">
        <v>9543</v>
      </c>
    </row>
    <row r="632" spans="1:16" ht="25.5">
      <c r="A632" t="s">
        <v>49</v>
      </c>
      <c s="34" t="s">
        <v>609</v>
      </c>
      <c s="34" t="s">
        <v>7048</v>
      </c>
      <c s="35" t="s">
        <v>52</v>
      </c>
      <c s="6" t="s">
        <v>9544</v>
      </c>
      <c s="36" t="s">
        <v>648</v>
      </c>
      <c s="37">
        <v>3.247</v>
      </c>
      <c s="36">
        <v>0</v>
      </c>
      <c s="36">
        <f>ROUND(G632*H632,6)</f>
      </c>
      <c r="L632" s="38">
        <v>0</v>
      </c>
      <c s="32">
        <f>ROUND(ROUND(L632,2)*ROUND(G632,3),2)</f>
      </c>
      <c s="36" t="s">
        <v>5186</v>
      </c>
      <c>
        <f>(M632*21)/100</f>
      </c>
      <c t="s">
        <v>28</v>
      </c>
    </row>
    <row r="633" spans="1:5" ht="12.75">
      <c r="A633" s="35" t="s">
        <v>56</v>
      </c>
      <c r="E633" s="39" t="s">
        <v>52</v>
      </c>
    </row>
    <row r="634" spans="1:5" ht="12.75">
      <c r="A634" s="35" t="s">
        <v>57</v>
      </c>
      <c r="E634" s="40" t="s">
        <v>52</v>
      </c>
    </row>
    <row r="635" spans="1:5" ht="127.5">
      <c r="A635" t="s">
        <v>58</v>
      </c>
      <c r="E635" s="39" t="s">
        <v>9545</v>
      </c>
    </row>
    <row r="636" spans="1:16" ht="12.75">
      <c r="A636" t="s">
        <v>49</v>
      </c>
      <c s="34" t="s">
        <v>613</v>
      </c>
      <c s="34" t="s">
        <v>7050</v>
      </c>
      <c s="35" t="s">
        <v>52</v>
      </c>
      <c s="6" t="s">
        <v>7051</v>
      </c>
      <c s="36" t="s">
        <v>648</v>
      </c>
      <c s="37">
        <v>3.247</v>
      </c>
      <c s="36">
        <v>0</v>
      </c>
      <c s="36">
        <f>ROUND(G636*H636,6)</f>
      </c>
      <c r="L636" s="38">
        <v>0</v>
      </c>
      <c s="32">
        <f>ROUND(ROUND(L636,2)*ROUND(G636,3),2)</f>
      </c>
      <c s="36" t="s">
        <v>6619</v>
      </c>
      <c>
        <f>(M636*21)/100</f>
      </c>
      <c t="s">
        <v>28</v>
      </c>
    </row>
    <row r="637" spans="1:5" ht="38.25">
      <c r="A637" s="35" t="s">
        <v>56</v>
      </c>
      <c r="E637" s="39" t="s">
        <v>9546</v>
      </c>
    </row>
    <row r="638" spans="1:5" ht="12.75">
      <c r="A638" s="35" t="s">
        <v>57</v>
      </c>
      <c r="E638" s="40" t="s">
        <v>52</v>
      </c>
    </row>
    <row r="639" spans="1:5" ht="12.75">
      <c r="A639" t="s">
        <v>58</v>
      </c>
      <c r="E639" s="39" t="s">
        <v>52</v>
      </c>
    </row>
    <row r="640" spans="1:13" ht="12.75">
      <c r="A640" t="s">
        <v>47</v>
      </c>
      <c r="C640" s="31" t="s">
        <v>7052</v>
      </c>
      <c r="E640" s="33" t="s">
        <v>7053</v>
      </c>
      <c r="J640" s="32">
        <f>0</f>
      </c>
      <c s="32">
        <f>0</f>
      </c>
      <c s="32">
        <f>0+L641+L645+L649+L653+L657</f>
      </c>
      <c s="32">
        <f>0+M641+M645+M649+M653+M657</f>
      </c>
    </row>
    <row r="641" spans="1:16" ht="25.5">
      <c r="A641" t="s">
        <v>49</v>
      </c>
      <c s="34" t="s">
        <v>617</v>
      </c>
      <c s="34" t="s">
        <v>9547</v>
      </c>
      <c s="35" t="s">
        <v>52</v>
      </c>
      <c s="6" t="s">
        <v>9548</v>
      </c>
      <c s="36" t="s">
        <v>67</v>
      </c>
      <c s="37">
        <v>3</v>
      </c>
      <c s="36">
        <v>0.0003</v>
      </c>
      <c s="36">
        <f>ROUND(G641*H641,6)</f>
      </c>
      <c r="L641" s="38">
        <v>0</v>
      </c>
      <c s="32">
        <f>ROUND(ROUND(L641,2)*ROUND(G641,3),2)</f>
      </c>
      <c s="36" t="s">
        <v>1063</v>
      </c>
      <c>
        <f>(M641*21)/100</f>
      </c>
      <c t="s">
        <v>28</v>
      </c>
    </row>
    <row r="642" spans="1:5" ht="25.5">
      <c r="A642" s="35" t="s">
        <v>56</v>
      </c>
      <c r="E642" s="39" t="s">
        <v>9549</v>
      </c>
    </row>
    <row r="643" spans="1:5" ht="12.75">
      <c r="A643" s="35" t="s">
        <v>57</v>
      </c>
      <c r="E643" s="40" t="s">
        <v>9550</v>
      </c>
    </row>
    <row r="644" spans="1:5" ht="12.75">
      <c r="A644" t="s">
        <v>58</v>
      </c>
      <c r="E644" s="39" t="s">
        <v>52</v>
      </c>
    </row>
    <row r="645" spans="1:16" ht="25.5">
      <c r="A645" t="s">
        <v>49</v>
      </c>
      <c s="34" t="s">
        <v>621</v>
      </c>
      <c s="34" t="s">
        <v>9551</v>
      </c>
      <c s="35" t="s">
        <v>52</v>
      </c>
      <c s="6" t="s">
        <v>9552</v>
      </c>
      <c s="36" t="s">
        <v>67</v>
      </c>
      <c s="37">
        <v>1</v>
      </c>
      <c s="36">
        <v>0.0003</v>
      </c>
      <c s="36">
        <f>ROUND(G645*H645,6)</f>
      </c>
      <c r="L645" s="38">
        <v>0</v>
      </c>
      <c s="32">
        <f>ROUND(ROUND(L645,2)*ROUND(G645,3),2)</f>
      </c>
      <c s="36" t="s">
        <v>1063</v>
      </c>
      <c>
        <f>(M645*21)/100</f>
      </c>
      <c t="s">
        <v>28</v>
      </c>
    </row>
    <row r="646" spans="1:5" ht="25.5">
      <c r="A646" s="35" t="s">
        <v>56</v>
      </c>
      <c r="E646" s="39" t="s">
        <v>9549</v>
      </c>
    </row>
    <row r="647" spans="1:5" ht="12.75">
      <c r="A647" s="35" t="s">
        <v>57</v>
      </c>
      <c r="E647" s="40" t="s">
        <v>9553</v>
      </c>
    </row>
    <row r="648" spans="1:5" ht="12.75">
      <c r="A648" t="s">
        <v>58</v>
      </c>
      <c r="E648" s="39" t="s">
        <v>52</v>
      </c>
    </row>
    <row r="649" spans="1:16" ht="25.5">
      <c r="A649" t="s">
        <v>49</v>
      </c>
      <c s="34" t="s">
        <v>625</v>
      </c>
      <c s="34" t="s">
        <v>7086</v>
      </c>
      <c s="35" t="s">
        <v>52</v>
      </c>
      <c s="6" t="s">
        <v>7087</v>
      </c>
      <c s="36" t="s">
        <v>67</v>
      </c>
      <c s="37">
        <v>4</v>
      </c>
      <c s="36">
        <v>0.0075</v>
      </c>
      <c s="36">
        <f>ROUND(G649*H649,6)</f>
      </c>
      <c r="L649" s="38">
        <v>0</v>
      </c>
      <c s="32">
        <f>ROUND(ROUND(L649,2)*ROUND(G649,3),2)</f>
      </c>
      <c s="36" t="s">
        <v>6619</v>
      </c>
      <c>
        <f>(M649*21)/100</f>
      </c>
      <c t="s">
        <v>28</v>
      </c>
    </row>
    <row r="650" spans="1:5" ht="38.25">
      <c r="A650" s="35" t="s">
        <v>56</v>
      </c>
      <c r="E650" s="39" t="s">
        <v>9554</v>
      </c>
    </row>
    <row r="651" spans="1:5" ht="38.25">
      <c r="A651" s="35" t="s">
        <v>57</v>
      </c>
      <c r="E651" s="40" t="s">
        <v>9555</v>
      </c>
    </row>
    <row r="652" spans="1:5" ht="12.75">
      <c r="A652" t="s">
        <v>58</v>
      </c>
      <c r="E652" s="39" t="s">
        <v>52</v>
      </c>
    </row>
    <row r="653" spans="1:16" ht="12.75">
      <c r="A653" t="s">
        <v>49</v>
      </c>
      <c s="34" t="s">
        <v>629</v>
      </c>
      <c s="34" t="s">
        <v>7111</v>
      </c>
      <c s="35" t="s">
        <v>52</v>
      </c>
      <c s="6" t="s">
        <v>7112</v>
      </c>
      <c s="36" t="s">
        <v>648</v>
      </c>
      <c s="37">
        <v>0.031</v>
      </c>
      <c s="36">
        <v>0</v>
      </c>
      <c s="36">
        <f>ROUND(G653*H653,6)</f>
      </c>
      <c r="L653" s="38">
        <v>0</v>
      </c>
      <c s="32">
        <f>ROUND(ROUND(L653,2)*ROUND(G653,3),2)</f>
      </c>
      <c s="36" t="s">
        <v>6619</v>
      </c>
      <c>
        <f>(M653*21)/100</f>
      </c>
      <c t="s">
        <v>28</v>
      </c>
    </row>
    <row r="654" spans="1:5" ht="25.5">
      <c r="A654" s="35" t="s">
        <v>56</v>
      </c>
      <c r="E654" s="39" t="s">
        <v>9556</v>
      </c>
    </row>
    <row r="655" spans="1:5" ht="12.75">
      <c r="A655" s="35" t="s">
        <v>57</v>
      </c>
      <c r="E655" s="40" t="s">
        <v>52</v>
      </c>
    </row>
    <row r="656" spans="1:5" ht="12.75">
      <c r="A656" t="s">
        <v>58</v>
      </c>
      <c r="E656" s="39" t="s">
        <v>52</v>
      </c>
    </row>
    <row r="657" spans="1:16" ht="12.75">
      <c r="A657" t="s">
        <v>49</v>
      </c>
      <c s="34" t="s">
        <v>633</v>
      </c>
      <c s="34" t="s">
        <v>7111</v>
      </c>
      <c s="35" t="s">
        <v>644</v>
      </c>
      <c s="6" t="s">
        <v>7112</v>
      </c>
      <c s="36" t="s">
        <v>648</v>
      </c>
      <c s="37">
        <v>0.031</v>
      </c>
      <c s="36">
        <v>0</v>
      </c>
      <c s="36">
        <f>ROUND(G657*H657,6)</f>
      </c>
      <c r="L657" s="38">
        <v>0</v>
      </c>
      <c s="32">
        <f>ROUND(ROUND(L657,2)*ROUND(G657,3),2)</f>
      </c>
      <c s="36" t="s">
        <v>6619</v>
      </c>
      <c>
        <f>(M657*21)/100</f>
      </c>
      <c t="s">
        <v>28</v>
      </c>
    </row>
    <row r="658" spans="1:5" ht="25.5">
      <c r="A658" s="35" t="s">
        <v>56</v>
      </c>
      <c r="E658" s="39" t="s">
        <v>9556</v>
      </c>
    </row>
    <row r="659" spans="1:5" ht="12.75">
      <c r="A659" s="35" t="s">
        <v>57</v>
      </c>
      <c r="E659" s="40" t="s">
        <v>52</v>
      </c>
    </row>
    <row r="660" spans="1:5" ht="12.75">
      <c r="A660" t="s">
        <v>58</v>
      </c>
      <c r="E660" s="39" t="s">
        <v>52</v>
      </c>
    </row>
    <row r="661" spans="1:13" ht="12.75">
      <c r="A661" t="s">
        <v>47</v>
      </c>
      <c r="C661" s="31" t="s">
        <v>7115</v>
      </c>
      <c r="E661" s="33" t="s">
        <v>7116</v>
      </c>
      <c r="J661" s="32">
        <f>0</f>
      </c>
      <c s="32">
        <f>0</f>
      </c>
      <c s="32">
        <f>0+L662+L666+L670+L674+L678+L682+L686+L690+L694+L698+L702+L706</f>
      </c>
      <c s="32">
        <f>0+M662+M666+M670+M674+M678+M682+M686+M690+M694+M698+M702+M706</f>
      </c>
    </row>
    <row r="662" spans="1:16" ht="12.75">
      <c r="A662" t="s">
        <v>49</v>
      </c>
      <c s="34" t="s">
        <v>637</v>
      </c>
      <c s="34" t="s">
        <v>9557</v>
      </c>
      <c s="35" t="s">
        <v>52</v>
      </c>
      <c s="6" t="s">
        <v>9558</v>
      </c>
      <c s="36" t="s">
        <v>54</v>
      </c>
      <c s="37">
        <v>182.896</v>
      </c>
      <c s="36">
        <v>0.00012</v>
      </c>
      <c s="36">
        <f>ROUND(G662*H662,6)</f>
      </c>
      <c r="L662" s="38">
        <v>0</v>
      </c>
      <c s="32">
        <f>ROUND(ROUND(L662,2)*ROUND(G662,3),2)</f>
      </c>
      <c s="36" t="s">
        <v>5186</v>
      </c>
      <c>
        <f>(M662*21)/100</f>
      </c>
      <c t="s">
        <v>28</v>
      </c>
    </row>
    <row r="663" spans="1:5" ht="12.75">
      <c r="A663" s="35" t="s">
        <v>56</v>
      </c>
      <c r="E663" s="39" t="s">
        <v>52</v>
      </c>
    </row>
    <row r="664" spans="1:5" ht="191.25">
      <c r="A664" s="35" t="s">
        <v>57</v>
      </c>
      <c r="E664" s="40" t="s">
        <v>9559</v>
      </c>
    </row>
    <row r="665" spans="1:5" ht="12.75">
      <c r="A665" t="s">
        <v>58</v>
      </c>
      <c r="E665" s="39" t="s">
        <v>5761</v>
      </c>
    </row>
    <row r="666" spans="1:16" ht="12.75">
      <c r="A666" t="s">
        <v>49</v>
      </c>
      <c s="34" t="s">
        <v>641</v>
      </c>
      <c s="34" t="s">
        <v>9560</v>
      </c>
      <c s="35" t="s">
        <v>52</v>
      </c>
      <c s="6" t="s">
        <v>9561</v>
      </c>
      <c s="36" t="s">
        <v>75</v>
      </c>
      <c s="37">
        <v>44.48</v>
      </c>
      <c s="36">
        <v>0.03</v>
      </c>
      <c s="36">
        <f>ROUND(G666*H666,6)</f>
      </c>
      <c r="L666" s="38">
        <v>0</v>
      </c>
      <c s="32">
        <f>ROUND(ROUND(L666,2)*ROUND(G666,3),2)</f>
      </c>
      <c s="36" t="s">
        <v>5186</v>
      </c>
      <c>
        <f>(M666*21)/100</f>
      </c>
      <c t="s">
        <v>28</v>
      </c>
    </row>
    <row r="667" spans="1:5" ht="12.75">
      <c r="A667" s="35" t="s">
        <v>56</v>
      </c>
      <c r="E667" s="39" t="s">
        <v>52</v>
      </c>
    </row>
    <row r="668" spans="1:5" ht="25.5">
      <c r="A668" s="35" t="s">
        <v>57</v>
      </c>
      <c r="E668" s="40" t="s">
        <v>9562</v>
      </c>
    </row>
    <row r="669" spans="1:5" ht="12.75">
      <c r="A669" t="s">
        <v>58</v>
      </c>
      <c r="E669" s="39" t="s">
        <v>5761</v>
      </c>
    </row>
    <row r="670" spans="1:16" ht="12.75">
      <c r="A670" t="s">
        <v>49</v>
      </c>
      <c s="34" t="s">
        <v>152</v>
      </c>
      <c s="34" t="s">
        <v>9563</v>
      </c>
      <c s="35" t="s">
        <v>52</v>
      </c>
      <c s="6" t="s">
        <v>9564</v>
      </c>
      <c s="36" t="s">
        <v>54</v>
      </c>
      <c s="37">
        <v>13.716</v>
      </c>
      <c s="36">
        <v>0.003</v>
      </c>
      <c s="36">
        <f>ROUND(G670*H670,6)</f>
      </c>
      <c r="L670" s="38">
        <v>0</v>
      </c>
      <c s="32">
        <f>ROUND(ROUND(L670,2)*ROUND(G670,3),2)</f>
      </c>
      <c s="36" t="s">
        <v>6619</v>
      </c>
      <c>
        <f>(M670*21)/100</f>
      </c>
      <c t="s">
        <v>28</v>
      </c>
    </row>
    <row r="671" spans="1:5" ht="12.75">
      <c r="A671" s="35" t="s">
        <v>56</v>
      </c>
      <c r="E671" s="39" t="s">
        <v>52</v>
      </c>
    </row>
    <row r="672" spans="1:5" ht="12.75">
      <c r="A672" s="35" t="s">
        <v>57</v>
      </c>
      <c r="E672" s="40" t="s">
        <v>9565</v>
      </c>
    </row>
    <row r="673" spans="1:5" ht="12.75">
      <c r="A673" t="s">
        <v>58</v>
      </c>
      <c r="E673" s="39" t="s">
        <v>52</v>
      </c>
    </row>
    <row r="674" spans="1:16" ht="12.75">
      <c r="A674" t="s">
        <v>49</v>
      </c>
      <c s="34" t="s">
        <v>156</v>
      </c>
      <c s="34" t="s">
        <v>9566</v>
      </c>
      <c s="35" t="s">
        <v>52</v>
      </c>
      <c s="6" t="s">
        <v>9567</v>
      </c>
      <c s="36" t="s">
        <v>54</v>
      </c>
      <c s="37">
        <v>52.952</v>
      </c>
      <c s="36">
        <v>0.006</v>
      </c>
      <c s="36">
        <f>ROUND(G674*H674,6)</f>
      </c>
      <c r="L674" s="38">
        <v>0</v>
      </c>
      <c s="32">
        <f>ROUND(ROUND(L674,2)*ROUND(G674,3),2)</f>
      </c>
      <c s="36" t="s">
        <v>6619</v>
      </c>
      <c>
        <f>(M674*21)/100</f>
      </c>
      <c t="s">
        <v>28</v>
      </c>
    </row>
    <row r="675" spans="1:5" ht="12.75">
      <c r="A675" s="35" t="s">
        <v>56</v>
      </c>
      <c r="E675" s="39" t="s">
        <v>52</v>
      </c>
    </row>
    <row r="676" spans="1:5" ht="12.75">
      <c r="A676" s="35" t="s">
        <v>57</v>
      </c>
      <c r="E676" s="40" t="s">
        <v>9568</v>
      </c>
    </row>
    <row r="677" spans="1:5" ht="12.75">
      <c r="A677" t="s">
        <v>58</v>
      </c>
      <c r="E677" s="39" t="s">
        <v>52</v>
      </c>
    </row>
    <row r="678" spans="1:16" ht="12.75">
      <c r="A678" t="s">
        <v>49</v>
      </c>
      <c s="34" t="s">
        <v>160</v>
      </c>
      <c s="34" t="s">
        <v>9569</v>
      </c>
      <c s="35" t="s">
        <v>52</v>
      </c>
      <c s="6" t="s">
        <v>9570</v>
      </c>
      <c s="36" t="s">
        <v>54</v>
      </c>
      <c s="37">
        <v>1.47</v>
      </c>
      <c s="36">
        <v>0.006</v>
      </c>
      <c s="36">
        <f>ROUND(G678*H678,6)</f>
      </c>
      <c r="L678" s="38">
        <v>0</v>
      </c>
      <c s="32">
        <f>ROUND(ROUND(L678,2)*ROUND(G678,3),2)</f>
      </c>
      <c s="36" t="s">
        <v>6619</v>
      </c>
      <c>
        <f>(M678*21)/100</f>
      </c>
      <c t="s">
        <v>28</v>
      </c>
    </row>
    <row r="679" spans="1:5" ht="12.75">
      <c r="A679" s="35" t="s">
        <v>56</v>
      </c>
      <c r="E679" s="39" t="s">
        <v>52</v>
      </c>
    </row>
    <row r="680" spans="1:5" ht="25.5">
      <c r="A680" s="35" t="s">
        <v>57</v>
      </c>
      <c r="E680" s="40" t="s">
        <v>9571</v>
      </c>
    </row>
    <row r="681" spans="1:5" ht="12.75">
      <c r="A681" t="s">
        <v>58</v>
      </c>
      <c r="E681" s="39" t="s">
        <v>52</v>
      </c>
    </row>
    <row r="682" spans="1:16" ht="25.5">
      <c r="A682" t="s">
        <v>49</v>
      </c>
      <c s="34" t="s">
        <v>164</v>
      </c>
      <c s="34" t="s">
        <v>9572</v>
      </c>
      <c s="35" t="s">
        <v>52</v>
      </c>
      <c s="6" t="s">
        <v>9573</v>
      </c>
      <c s="36" t="s">
        <v>54</v>
      </c>
      <c s="37">
        <v>282.41</v>
      </c>
      <c s="36">
        <v>0</v>
      </c>
      <c s="36">
        <f>ROUND(G682*H682,6)</f>
      </c>
      <c r="L682" s="38">
        <v>0</v>
      </c>
      <c s="32">
        <f>ROUND(ROUND(L682,2)*ROUND(G682,3),2)</f>
      </c>
      <c s="36" t="s">
        <v>5186</v>
      </c>
      <c>
        <f>(M682*21)/100</f>
      </c>
      <c t="s">
        <v>28</v>
      </c>
    </row>
    <row r="683" spans="1:5" ht="12.75">
      <c r="A683" s="35" t="s">
        <v>56</v>
      </c>
      <c r="E683" s="39" t="s">
        <v>52</v>
      </c>
    </row>
    <row r="684" spans="1:5" ht="25.5">
      <c r="A684" s="35" t="s">
        <v>57</v>
      </c>
      <c r="E684" s="40" t="s">
        <v>9574</v>
      </c>
    </row>
    <row r="685" spans="1:5" ht="25.5">
      <c r="A685" t="s">
        <v>58</v>
      </c>
      <c r="E685" s="39" t="s">
        <v>9575</v>
      </c>
    </row>
    <row r="686" spans="1:16" ht="25.5">
      <c r="A686" t="s">
        <v>49</v>
      </c>
      <c s="34" t="s">
        <v>909</v>
      </c>
      <c s="34" t="s">
        <v>7166</v>
      </c>
      <c s="35" t="s">
        <v>52</v>
      </c>
      <c s="6" t="s">
        <v>7167</v>
      </c>
      <c s="36" t="s">
        <v>54</v>
      </c>
      <c s="37">
        <v>12.7</v>
      </c>
      <c s="36">
        <v>5E-05</v>
      </c>
      <c s="36">
        <f>ROUND(G686*H686,6)</f>
      </c>
      <c r="L686" s="38">
        <v>0</v>
      </c>
      <c s="32">
        <f>ROUND(ROUND(L686,2)*ROUND(G686,3),2)</f>
      </c>
      <c s="36" t="s">
        <v>6619</v>
      </c>
      <c>
        <f>(M686*21)/100</f>
      </c>
      <c t="s">
        <v>28</v>
      </c>
    </row>
    <row r="687" spans="1:5" ht="25.5">
      <c r="A687" s="35" t="s">
        <v>56</v>
      </c>
      <c r="E687" s="39" t="s">
        <v>9576</v>
      </c>
    </row>
    <row r="688" spans="1:5" ht="12.75">
      <c r="A688" s="35" t="s">
        <v>57</v>
      </c>
      <c r="E688" s="40" t="s">
        <v>9577</v>
      </c>
    </row>
    <row r="689" spans="1:5" ht="12.75">
      <c r="A689" t="s">
        <v>58</v>
      </c>
      <c r="E689" s="39" t="s">
        <v>52</v>
      </c>
    </row>
    <row r="690" spans="1:16" ht="25.5">
      <c r="A690" t="s">
        <v>49</v>
      </c>
      <c s="34" t="s">
        <v>913</v>
      </c>
      <c s="34" t="s">
        <v>9578</v>
      </c>
      <c s="35" t="s">
        <v>52</v>
      </c>
      <c s="6" t="s">
        <v>9579</v>
      </c>
      <c s="36" t="s">
        <v>54</v>
      </c>
      <c s="37">
        <v>49.03</v>
      </c>
      <c s="36">
        <v>5E-05</v>
      </c>
      <c s="36">
        <f>ROUND(G690*H690,6)</f>
      </c>
      <c r="L690" s="38">
        <v>0</v>
      </c>
      <c s="32">
        <f>ROUND(ROUND(L690,2)*ROUND(G690,3),2)</f>
      </c>
      <c s="36" t="s">
        <v>6619</v>
      </c>
      <c>
        <f>(M690*21)/100</f>
      </c>
      <c t="s">
        <v>28</v>
      </c>
    </row>
    <row r="691" spans="1:5" ht="38.25">
      <c r="A691" s="35" t="s">
        <v>56</v>
      </c>
      <c r="E691" s="39" t="s">
        <v>9580</v>
      </c>
    </row>
    <row r="692" spans="1:5" ht="38.25">
      <c r="A692" s="35" t="s">
        <v>57</v>
      </c>
      <c r="E692" s="40" t="s">
        <v>9581</v>
      </c>
    </row>
    <row r="693" spans="1:5" ht="12.75">
      <c r="A693" t="s">
        <v>58</v>
      </c>
      <c r="E693" s="39" t="s">
        <v>52</v>
      </c>
    </row>
    <row r="694" spans="1:16" ht="25.5">
      <c r="A694" t="s">
        <v>49</v>
      </c>
      <c s="34" t="s">
        <v>914</v>
      </c>
      <c s="34" t="s">
        <v>7170</v>
      </c>
      <c s="35" t="s">
        <v>52</v>
      </c>
      <c s="6" t="s">
        <v>9582</v>
      </c>
      <c s="36" t="s">
        <v>54</v>
      </c>
      <c s="37">
        <v>1.4</v>
      </c>
      <c s="36">
        <v>0.006</v>
      </c>
      <c s="36">
        <f>ROUND(G694*H694,6)</f>
      </c>
      <c r="L694" s="38">
        <v>0</v>
      </c>
      <c s="32">
        <f>ROUND(ROUND(L694,2)*ROUND(G694,3),2)</f>
      </c>
      <c s="36" t="s">
        <v>5186</v>
      </c>
      <c>
        <f>(M694*21)/100</f>
      </c>
      <c t="s">
        <v>28</v>
      </c>
    </row>
    <row r="695" spans="1:5" ht="12.75">
      <c r="A695" s="35" t="s">
        <v>56</v>
      </c>
      <c r="E695" s="39" t="s">
        <v>52</v>
      </c>
    </row>
    <row r="696" spans="1:5" ht="12.75">
      <c r="A696" s="35" t="s">
        <v>57</v>
      </c>
      <c r="E696" s="40" t="s">
        <v>9583</v>
      </c>
    </row>
    <row r="697" spans="1:5" ht="76.5">
      <c r="A697" t="s">
        <v>58</v>
      </c>
      <c r="E697" s="39" t="s">
        <v>9584</v>
      </c>
    </row>
    <row r="698" spans="1:16" ht="25.5">
      <c r="A698" t="s">
        <v>49</v>
      </c>
      <c s="34" t="s">
        <v>915</v>
      </c>
      <c s="34" t="s">
        <v>9585</v>
      </c>
      <c s="35" t="s">
        <v>52</v>
      </c>
      <c s="6" t="s">
        <v>9586</v>
      </c>
      <c s="36" t="s">
        <v>54</v>
      </c>
      <c s="37">
        <v>159.04</v>
      </c>
      <c s="36">
        <v>0</v>
      </c>
      <c s="36">
        <f>ROUND(G698*H698,6)</f>
      </c>
      <c r="L698" s="38">
        <v>0</v>
      </c>
      <c s="32">
        <f>ROUND(ROUND(L698,2)*ROUND(G698,3),2)</f>
      </c>
      <c s="36" t="s">
        <v>5186</v>
      </c>
      <c>
        <f>(M698*21)/100</f>
      </c>
      <c t="s">
        <v>28</v>
      </c>
    </row>
    <row r="699" spans="1:5" ht="12.75">
      <c r="A699" s="35" t="s">
        <v>56</v>
      </c>
      <c r="E699" s="39" t="s">
        <v>52</v>
      </c>
    </row>
    <row r="700" spans="1:5" ht="178.5">
      <c r="A700" s="35" t="s">
        <v>57</v>
      </c>
      <c r="E700" s="40" t="s">
        <v>9587</v>
      </c>
    </row>
    <row r="701" spans="1:5" ht="12.75">
      <c r="A701" t="s">
        <v>58</v>
      </c>
      <c r="E701" s="39" t="s">
        <v>5761</v>
      </c>
    </row>
    <row r="702" spans="1:16" ht="25.5">
      <c r="A702" t="s">
        <v>49</v>
      </c>
      <c s="34" t="s">
        <v>916</v>
      </c>
      <c s="34" t="s">
        <v>7194</v>
      </c>
      <c s="35" t="s">
        <v>52</v>
      </c>
      <c s="6" t="s">
        <v>9588</v>
      </c>
      <c s="36" t="s">
        <v>648</v>
      </c>
      <c s="37">
        <v>1.736</v>
      </c>
      <c s="36">
        <v>0</v>
      </c>
      <c s="36">
        <f>ROUND(G702*H702,6)</f>
      </c>
      <c r="L702" s="38">
        <v>0</v>
      </c>
      <c s="32">
        <f>ROUND(ROUND(L702,2)*ROUND(G702,3),2)</f>
      </c>
      <c s="36" t="s">
        <v>5186</v>
      </c>
      <c>
        <f>(M702*21)/100</f>
      </c>
      <c t="s">
        <v>28</v>
      </c>
    </row>
    <row r="703" spans="1:5" ht="12.75">
      <c r="A703" s="35" t="s">
        <v>56</v>
      </c>
      <c r="E703" s="39" t="s">
        <v>52</v>
      </c>
    </row>
    <row r="704" spans="1:5" ht="12.75">
      <c r="A704" s="35" t="s">
        <v>57</v>
      </c>
      <c r="E704" s="40" t="s">
        <v>52</v>
      </c>
    </row>
    <row r="705" spans="1:5" ht="127.5">
      <c r="A705" t="s">
        <v>58</v>
      </c>
      <c r="E705" s="39" t="s">
        <v>9589</v>
      </c>
    </row>
    <row r="706" spans="1:16" ht="12.75">
      <c r="A706" t="s">
        <v>49</v>
      </c>
      <c s="34" t="s">
        <v>917</v>
      </c>
      <c s="34" t="s">
        <v>7197</v>
      </c>
      <c s="35" t="s">
        <v>52</v>
      </c>
      <c s="6" t="s">
        <v>7198</v>
      </c>
      <c s="36" t="s">
        <v>648</v>
      </c>
      <c s="37">
        <v>1.736</v>
      </c>
      <c s="36">
        <v>0</v>
      </c>
      <c s="36">
        <f>ROUND(G706*H706,6)</f>
      </c>
      <c r="L706" s="38">
        <v>0</v>
      </c>
      <c s="32">
        <f>ROUND(ROUND(L706,2)*ROUND(G706,3),2)</f>
      </c>
      <c s="36" t="s">
        <v>6619</v>
      </c>
      <c>
        <f>(M706*21)/100</f>
      </c>
      <c t="s">
        <v>28</v>
      </c>
    </row>
    <row r="707" spans="1:5" ht="38.25">
      <c r="A707" s="35" t="s">
        <v>56</v>
      </c>
      <c r="E707" s="39" t="s">
        <v>9590</v>
      </c>
    </row>
    <row r="708" spans="1:5" ht="12.75">
      <c r="A708" s="35" t="s">
        <v>57</v>
      </c>
      <c r="E708" s="40" t="s">
        <v>52</v>
      </c>
    </row>
    <row r="709" spans="1:5" ht="12.75">
      <c r="A709" t="s">
        <v>58</v>
      </c>
      <c r="E709" s="39" t="s">
        <v>52</v>
      </c>
    </row>
    <row r="710" spans="1:13" ht="12.75">
      <c r="A710" t="s">
        <v>47</v>
      </c>
      <c r="C710" s="31" t="s">
        <v>8959</v>
      </c>
      <c r="E710" s="33" t="s">
        <v>8960</v>
      </c>
      <c r="J710" s="32">
        <f>0</f>
      </c>
      <c s="32">
        <f>0</f>
      </c>
      <c s="32">
        <f>0+L711</f>
      </c>
      <c s="32">
        <f>0+M711</f>
      </c>
    </row>
    <row r="711" spans="1:16" ht="12.75">
      <c r="A711" t="s">
        <v>49</v>
      </c>
      <c s="34" t="s">
        <v>918</v>
      </c>
      <c s="34" t="s">
        <v>9591</v>
      </c>
      <c s="35" t="s">
        <v>52</v>
      </c>
      <c s="6" t="s">
        <v>9592</v>
      </c>
      <c s="36" t="s">
        <v>1044</v>
      </c>
      <c s="37">
        <v>1</v>
      </c>
      <c s="36">
        <v>0</v>
      </c>
      <c s="36">
        <f>ROUND(G711*H711,6)</f>
      </c>
      <c r="L711" s="38">
        <v>0</v>
      </c>
      <c s="32">
        <f>ROUND(ROUND(L711,2)*ROUND(G711,3),2)</f>
      </c>
      <c s="36" t="s">
        <v>1063</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9593</v>
      </c>
      <c r="E715" s="33" t="s">
        <v>9594</v>
      </c>
      <c r="J715" s="32">
        <f>0</f>
      </c>
      <c s="32">
        <f>0</f>
      </c>
      <c s="32">
        <f>0+L716+L720+L724+L728</f>
      </c>
      <c s="32">
        <f>0+M716+M720+M724+M728</f>
      </c>
    </row>
    <row r="716" spans="1:16" ht="12.75">
      <c r="A716" t="s">
        <v>49</v>
      </c>
      <c s="34" t="s">
        <v>919</v>
      </c>
      <c s="34" t="s">
        <v>9595</v>
      </c>
      <c s="35" t="s">
        <v>52</v>
      </c>
      <c s="6" t="s">
        <v>9596</v>
      </c>
      <c s="36" t="s">
        <v>67</v>
      </c>
      <c s="37">
        <v>10</v>
      </c>
      <c s="36">
        <v>0</v>
      </c>
      <c s="36">
        <f>ROUND(G716*H716,6)</f>
      </c>
      <c r="L716" s="38">
        <v>0</v>
      </c>
      <c s="32">
        <f>ROUND(ROUND(L716,2)*ROUND(G716,3),2)</f>
      </c>
      <c s="36" t="s">
        <v>1063</v>
      </c>
      <c>
        <f>(M716*21)/100</f>
      </c>
      <c t="s">
        <v>28</v>
      </c>
    </row>
    <row r="717" spans="1:5" ht="12.75">
      <c r="A717" s="35" t="s">
        <v>56</v>
      </c>
      <c r="E717" s="39" t="s">
        <v>52</v>
      </c>
    </row>
    <row r="718" spans="1:5" ht="12.75">
      <c r="A718" s="35" t="s">
        <v>57</v>
      </c>
      <c r="E718" s="40" t="s">
        <v>52</v>
      </c>
    </row>
    <row r="719" spans="1:5" ht="12.75">
      <c r="A719" t="s">
        <v>58</v>
      </c>
      <c r="E719" s="39" t="s">
        <v>5761</v>
      </c>
    </row>
    <row r="720" spans="1:16" ht="12.75">
      <c r="A720" t="s">
        <v>49</v>
      </c>
      <c s="34" t="s">
        <v>920</v>
      </c>
      <c s="34" t="s">
        <v>9597</v>
      </c>
      <c s="35" t="s">
        <v>52</v>
      </c>
      <c s="6" t="s">
        <v>9598</v>
      </c>
      <c s="36" t="s">
        <v>67</v>
      </c>
      <c s="37">
        <v>10</v>
      </c>
      <c s="36">
        <v>0</v>
      </c>
      <c s="36">
        <f>ROUND(G720*H720,6)</f>
      </c>
      <c r="L720" s="38">
        <v>0</v>
      </c>
      <c s="32">
        <f>ROUND(ROUND(L720,2)*ROUND(G720,3),2)</f>
      </c>
      <c s="36" t="s">
        <v>1063</v>
      </c>
      <c>
        <f>(M720*21)/100</f>
      </c>
      <c t="s">
        <v>28</v>
      </c>
    </row>
    <row r="721" spans="1:5" ht="12.75">
      <c r="A721" s="35" t="s">
        <v>56</v>
      </c>
      <c r="E721" s="39" t="s">
        <v>52</v>
      </c>
    </row>
    <row r="722" spans="1:5" ht="12.75">
      <c r="A722" s="35" t="s">
        <v>57</v>
      </c>
      <c r="E722" s="40" t="s">
        <v>52</v>
      </c>
    </row>
    <row r="723" spans="1:5" ht="12.75">
      <c r="A723" t="s">
        <v>58</v>
      </c>
      <c r="E723" s="39" t="s">
        <v>5761</v>
      </c>
    </row>
    <row r="724" spans="1:16" ht="25.5">
      <c r="A724" t="s">
        <v>49</v>
      </c>
      <c s="34" t="s">
        <v>822</v>
      </c>
      <c s="34" t="s">
        <v>9599</v>
      </c>
      <c s="35" t="s">
        <v>52</v>
      </c>
      <c s="6" t="s">
        <v>9600</v>
      </c>
      <c s="36" t="s">
        <v>67</v>
      </c>
      <c s="37">
        <v>2</v>
      </c>
      <c s="36">
        <v>0.0008</v>
      </c>
      <c s="36">
        <f>ROUND(G724*H724,6)</f>
      </c>
      <c r="L724" s="38">
        <v>0</v>
      </c>
      <c s="32">
        <f>ROUND(ROUND(L724,2)*ROUND(G724,3),2)</f>
      </c>
      <c s="36" t="s">
        <v>1063</v>
      </c>
      <c>
        <f>(M724*21)/100</f>
      </c>
      <c t="s">
        <v>28</v>
      </c>
    </row>
    <row r="725" spans="1:5" ht="12.75">
      <c r="A725" s="35" t="s">
        <v>56</v>
      </c>
      <c r="E725" s="39" t="s">
        <v>9601</v>
      </c>
    </row>
    <row r="726" spans="1:5" ht="38.25">
      <c r="A726" s="35" t="s">
        <v>57</v>
      </c>
      <c r="E726" s="40" t="s">
        <v>9602</v>
      </c>
    </row>
    <row r="727" spans="1:5" ht="12.75">
      <c r="A727" t="s">
        <v>58</v>
      </c>
      <c r="E727" s="39" t="s">
        <v>52</v>
      </c>
    </row>
    <row r="728" spans="1:16" ht="12.75">
      <c r="A728" t="s">
        <v>49</v>
      </c>
      <c s="34" t="s">
        <v>823</v>
      </c>
      <c s="34" t="s">
        <v>9603</v>
      </c>
      <c s="35" t="s">
        <v>52</v>
      </c>
      <c s="6" t="s">
        <v>9604</v>
      </c>
      <c s="36" t="s">
        <v>67</v>
      </c>
      <c s="37">
        <v>2</v>
      </c>
      <c s="36">
        <v>0</v>
      </c>
      <c s="36">
        <f>ROUND(G728*H728,6)</f>
      </c>
      <c r="L728" s="38">
        <v>0</v>
      </c>
      <c s="32">
        <f>ROUND(ROUND(L728,2)*ROUND(G728,3),2)</f>
      </c>
      <c s="36" t="s">
        <v>1063</v>
      </c>
      <c>
        <f>(M728*21)/100</f>
      </c>
      <c t="s">
        <v>28</v>
      </c>
    </row>
    <row r="729" spans="1:5" ht="12.75">
      <c r="A729" s="35" t="s">
        <v>56</v>
      </c>
      <c r="E729" s="39" t="s">
        <v>52</v>
      </c>
    </row>
    <row r="730" spans="1:5" ht="38.25">
      <c r="A730" s="35" t="s">
        <v>57</v>
      </c>
      <c r="E730" s="40" t="s">
        <v>9605</v>
      </c>
    </row>
    <row r="731" spans="1:5" ht="12.75">
      <c r="A731" t="s">
        <v>58</v>
      </c>
      <c r="E731" s="39" t="s">
        <v>52</v>
      </c>
    </row>
    <row r="732" spans="1:13" ht="12.75">
      <c r="A732" t="s">
        <v>47</v>
      </c>
      <c r="C732" s="31" t="s">
        <v>7253</v>
      </c>
      <c r="E732" s="33" t="s">
        <v>7254</v>
      </c>
      <c r="J732" s="32">
        <f>0</f>
      </c>
      <c s="32">
        <f>0</f>
      </c>
      <c s="32">
        <f>0+L733+L737+L741+L745+L749+L753+L757+L761+L765+L769+L773+L777+L781+L785+L789</f>
      </c>
      <c s="32">
        <f>0+M733+M737+M741+M745+M749+M753+M757+M761+M765+M769+M773+M777+M781+M785+M789</f>
      </c>
    </row>
    <row r="733" spans="1:16" ht="12.75">
      <c r="A733" t="s">
        <v>49</v>
      </c>
      <c s="34" t="s">
        <v>827</v>
      </c>
      <c s="34" t="s">
        <v>7256</v>
      </c>
      <c s="35" t="s">
        <v>52</v>
      </c>
      <c s="6" t="s">
        <v>7257</v>
      </c>
      <c s="36" t="s">
        <v>105</v>
      </c>
      <c s="37">
        <v>75.05</v>
      </c>
      <c s="36">
        <v>3E-05</v>
      </c>
      <c s="36">
        <f>ROUND(G733*H733,6)</f>
      </c>
      <c r="L733" s="38">
        <v>0</v>
      </c>
      <c s="32">
        <f>ROUND(ROUND(L733,2)*ROUND(G733,3),2)</f>
      </c>
      <c s="36" t="s">
        <v>6619</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7133</v>
      </c>
      <c s="34" t="s">
        <v>7260</v>
      </c>
      <c s="35" t="s">
        <v>52</v>
      </c>
      <c s="6" t="s">
        <v>7261</v>
      </c>
      <c s="36" t="s">
        <v>54</v>
      </c>
      <c s="37">
        <v>100.108</v>
      </c>
      <c s="36">
        <v>0.008</v>
      </c>
      <c s="36">
        <f>ROUND(G737*H737,6)</f>
      </c>
      <c r="L737" s="38">
        <v>0</v>
      </c>
      <c s="32">
        <f>ROUND(ROUND(L737,2)*ROUND(G737,3),2)</f>
      </c>
      <c s="36" t="s">
        <v>6619</v>
      </c>
      <c>
        <f>(M737*21)/100</f>
      </c>
      <c t="s">
        <v>28</v>
      </c>
    </row>
    <row r="738" spans="1:5" ht="12.75">
      <c r="A738" s="35" t="s">
        <v>56</v>
      </c>
      <c r="E738" s="39" t="s">
        <v>52</v>
      </c>
    </row>
    <row r="739" spans="1:5" ht="204">
      <c r="A739" s="35" t="s">
        <v>57</v>
      </c>
      <c r="E739" s="40" t="s">
        <v>9606</v>
      </c>
    </row>
    <row r="740" spans="1:5" ht="12.75">
      <c r="A740" t="s">
        <v>58</v>
      </c>
      <c r="E740" s="39" t="s">
        <v>52</v>
      </c>
    </row>
    <row r="741" spans="1:16" ht="12.75">
      <c r="A741" t="s">
        <v>49</v>
      </c>
      <c s="34" t="s">
        <v>7137</v>
      </c>
      <c s="34" t="s">
        <v>7283</v>
      </c>
      <c s="35" t="s">
        <v>52</v>
      </c>
      <c s="6" t="s">
        <v>7284</v>
      </c>
      <c s="36" t="s">
        <v>54</v>
      </c>
      <c s="37">
        <v>100.968</v>
      </c>
      <c s="36">
        <v>0.0001</v>
      </c>
      <c s="36">
        <f>ROUND(G741*H741,6)</f>
      </c>
      <c r="L741" s="38">
        <v>0</v>
      </c>
      <c s="32">
        <f>ROUND(ROUND(L741,2)*ROUND(G741,3),2)</f>
      </c>
      <c s="36" t="s">
        <v>6619</v>
      </c>
      <c>
        <f>(M741*21)/100</f>
      </c>
      <c t="s">
        <v>28</v>
      </c>
    </row>
    <row r="742" spans="1:5" ht="25.5">
      <c r="A742" s="35" t="s">
        <v>56</v>
      </c>
      <c r="E742" s="39" t="s">
        <v>9607</v>
      </c>
    </row>
    <row r="743" spans="1:5" ht="25.5">
      <c r="A743" s="35" t="s">
        <v>57</v>
      </c>
      <c r="E743" s="40" t="s">
        <v>9608</v>
      </c>
    </row>
    <row r="744" spans="1:5" ht="12.75">
      <c r="A744" t="s">
        <v>58</v>
      </c>
      <c r="E744" s="39" t="s">
        <v>52</v>
      </c>
    </row>
    <row r="745" spans="1:16" ht="12.75">
      <c r="A745" t="s">
        <v>49</v>
      </c>
      <c s="34" t="s">
        <v>7141</v>
      </c>
      <c s="34" t="s">
        <v>7287</v>
      </c>
      <c s="35" t="s">
        <v>52</v>
      </c>
      <c s="6" t="s">
        <v>7288</v>
      </c>
      <c s="36" t="s">
        <v>105</v>
      </c>
      <c s="37">
        <v>41.05</v>
      </c>
      <c s="36">
        <v>0</v>
      </c>
      <c s="36">
        <f>ROUND(G745*H745,6)</f>
      </c>
      <c r="L745" s="38">
        <v>0</v>
      </c>
      <c s="32">
        <f>ROUND(ROUND(L745,2)*ROUND(G745,3),2)</f>
      </c>
      <c s="36" t="s">
        <v>6619</v>
      </c>
      <c>
        <f>(M745*21)/100</f>
      </c>
      <c t="s">
        <v>28</v>
      </c>
    </row>
    <row r="746" spans="1:5" ht="25.5">
      <c r="A746" s="35" t="s">
        <v>56</v>
      </c>
      <c r="E746" s="39" t="s">
        <v>9609</v>
      </c>
    </row>
    <row r="747" spans="1:5" ht="25.5">
      <c r="A747" s="35" t="s">
        <v>57</v>
      </c>
      <c r="E747" s="40" t="s">
        <v>9610</v>
      </c>
    </row>
    <row r="748" spans="1:5" ht="12.75">
      <c r="A748" t="s">
        <v>58</v>
      </c>
      <c r="E748" s="39" t="s">
        <v>52</v>
      </c>
    </row>
    <row r="749" spans="1:16" ht="12.75">
      <c r="A749" t="s">
        <v>49</v>
      </c>
      <c s="34" t="s">
        <v>7145</v>
      </c>
      <c s="34" t="s">
        <v>7291</v>
      </c>
      <c s="35" t="s">
        <v>52</v>
      </c>
      <c s="6" t="s">
        <v>7292</v>
      </c>
      <c s="36" t="s">
        <v>54</v>
      </c>
      <c s="37">
        <v>25.65</v>
      </c>
      <c s="36">
        <v>0.0001</v>
      </c>
      <c s="36">
        <f>ROUND(G749*H749,6)</f>
      </c>
      <c r="L749" s="38">
        <v>0</v>
      </c>
      <c s="32">
        <f>ROUND(ROUND(L749,2)*ROUND(G749,3),2)</f>
      </c>
      <c s="36" t="s">
        <v>6619</v>
      </c>
      <c>
        <f>(M749*21)/100</f>
      </c>
      <c t="s">
        <v>28</v>
      </c>
    </row>
    <row r="750" spans="1:5" ht="25.5">
      <c r="A750" s="35" t="s">
        <v>56</v>
      </c>
      <c r="E750" s="39" t="s">
        <v>9611</v>
      </c>
    </row>
    <row r="751" spans="1:5" ht="89.25">
      <c r="A751" s="35" t="s">
        <v>57</v>
      </c>
      <c r="E751" s="40" t="s">
        <v>9612</v>
      </c>
    </row>
    <row r="752" spans="1:5" ht="12.75">
      <c r="A752" t="s">
        <v>58</v>
      </c>
      <c r="E752" s="39" t="s">
        <v>52</v>
      </c>
    </row>
    <row r="753" spans="1:16" ht="12.75">
      <c r="A753" t="s">
        <v>49</v>
      </c>
      <c s="34" t="s">
        <v>7149</v>
      </c>
      <c s="34" t="s">
        <v>7295</v>
      </c>
      <c s="35" t="s">
        <v>52</v>
      </c>
      <c s="6" t="s">
        <v>7296</v>
      </c>
      <c s="36" t="s">
        <v>54</v>
      </c>
      <c s="37">
        <v>43.61</v>
      </c>
      <c s="36">
        <v>0.00015</v>
      </c>
      <c s="36">
        <f>ROUND(G753*H753,6)</f>
      </c>
      <c r="L753" s="38">
        <v>0</v>
      </c>
      <c s="32">
        <f>ROUND(ROUND(L753,2)*ROUND(G753,3),2)</f>
      </c>
      <c s="36" t="s">
        <v>6619</v>
      </c>
      <c>
        <f>(M753*21)/100</f>
      </c>
      <c t="s">
        <v>28</v>
      </c>
    </row>
    <row r="754" spans="1:5" ht="25.5">
      <c r="A754" s="35" t="s">
        <v>56</v>
      </c>
      <c r="E754" s="39" t="s">
        <v>9613</v>
      </c>
    </row>
    <row r="755" spans="1:5" ht="38.25">
      <c r="A755" s="35" t="s">
        <v>57</v>
      </c>
      <c r="E755" s="40" t="s">
        <v>9614</v>
      </c>
    </row>
    <row r="756" spans="1:5" ht="12.75">
      <c r="A756" t="s">
        <v>58</v>
      </c>
      <c r="E756" s="39" t="s">
        <v>52</v>
      </c>
    </row>
    <row r="757" spans="1:16" ht="12.75">
      <c r="A757" t="s">
        <v>49</v>
      </c>
      <c s="34" t="s">
        <v>7153</v>
      </c>
      <c s="34" t="s">
        <v>9615</v>
      </c>
      <c s="35" t="s">
        <v>52</v>
      </c>
      <c s="6" t="s">
        <v>9616</v>
      </c>
      <c s="36" t="s">
        <v>54</v>
      </c>
      <c s="37">
        <v>34.34</v>
      </c>
      <c s="36">
        <v>0.00015</v>
      </c>
      <c s="36">
        <f>ROUND(G757*H757,6)</f>
      </c>
      <c r="L757" s="38">
        <v>0</v>
      </c>
      <c s="32">
        <f>ROUND(ROUND(L757,2)*ROUND(G757,3),2)</f>
      </c>
      <c s="36" t="s">
        <v>6619</v>
      </c>
      <c>
        <f>(M757*21)/100</f>
      </c>
      <c t="s">
        <v>28</v>
      </c>
    </row>
    <row r="758" spans="1:5" ht="25.5">
      <c r="A758" s="35" t="s">
        <v>56</v>
      </c>
      <c r="E758" s="39" t="s">
        <v>9617</v>
      </c>
    </row>
    <row r="759" spans="1:5" ht="127.5">
      <c r="A759" s="35" t="s">
        <v>57</v>
      </c>
      <c r="E759" s="40" t="s">
        <v>9618</v>
      </c>
    </row>
    <row r="760" spans="1:5" ht="12.75">
      <c r="A760" t="s">
        <v>58</v>
      </c>
      <c r="E760" s="39" t="s">
        <v>52</v>
      </c>
    </row>
    <row r="761" spans="1:16" ht="25.5">
      <c r="A761" t="s">
        <v>49</v>
      </c>
      <c s="34" t="s">
        <v>7157</v>
      </c>
      <c s="34" t="s">
        <v>7299</v>
      </c>
      <c s="35" t="s">
        <v>52</v>
      </c>
      <c s="6" t="s">
        <v>9619</v>
      </c>
      <c s="36" t="s">
        <v>54</v>
      </c>
      <c s="37">
        <v>107</v>
      </c>
      <c s="36">
        <v>0.00125</v>
      </c>
      <c s="36">
        <f>ROUND(G761*H761,6)</f>
      </c>
      <c r="L761" s="38">
        <v>0</v>
      </c>
      <c s="32">
        <f>ROUND(ROUND(L761,2)*ROUND(G761,3),2)</f>
      </c>
      <c s="36" t="s">
        <v>5186</v>
      </c>
      <c>
        <f>(M761*21)/100</f>
      </c>
      <c t="s">
        <v>28</v>
      </c>
    </row>
    <row r="762" spans="1:5" ht="12.75">
      <c r="A762" s="35" t="s">
        <v>56</v>
      </c>
      <c r="E762" s="39" t="s">
        <v>52</v>
      </c>
    </row>
    <row r="763" spans="1:5" ht="204">
      <c r="A763" s="35" t="s">
        <v>57</v>
      </c>
      <c r="E763" s="40" t="s">
        <v>9620</v>
      </c>
    </row>
    <row r="764" spans="1:5" ht="76.5">
      <c r="A764" t="s">
        <v>58</v>
      </c>
      <c r="E764" s="39" t="s">
        <v>9621</v>
      </c>
    </row>
    <row r="765" spans="1:16" ht="12.75">
      <c r="A765" t="s">
        <v>49</v>
      </c>
      <c s="34" t="s">
        <v>7161</v>
      </c>
      <c s="34" t="s">
        <v>9622</v>
      </c>
      <c s="35" t="s">
        <v>52</v>
      </c>
      <c s="6" t="s">
        <v>9623</v>
      </c>
      <c s="36" t="s">
        <v>54</v>
      </c>
      <c s="37">
        <v>5</v>
      </c>
      <c s="36">
        <v>0.0171</v>
      </c>
      <c s="36">
        <f>ROUND(G765*H765,6)</f>
      </c>
      <c r="L765" s="38">
        <v>0</v>
      </c>
      <c s="32">
        <f>ROUND(ROUND(L765,2)*ROUND(G765,3),2)</f>
      </c>
      <c s="36" t="s">
        <v>6619</v>
      </c>
      <c>
        <f>(M765*21)/100</f>
      </c>
      <c t="s">
        <v>28</v>
      </c>
    </row>
    <row r="766" spans="1:5" ht="25.5">
      <c r="A766" s="35" t="s">
        <v>56</v>
      </c>
      <c r="E766" s="39" t="s">
        <v>9624</v>
      </c>
    </row>
    <row r="767" spans="1:5" ht="12.75">
      <c r="A767" s="35" t="s">
        <v>57</v>
      </c>
      <c r="E767" s="40" t="s">
        <v>9625</v>
      </c>
    </row>
    <row r="768" spans="1:5" ht="12.75">
      <c r="A768" t="s">
        <v>58</v>
      </c>
      <c r="E768" s="39" t="s">
        <v>52</v>
      </c>
    </row>
    <row r="769" spans="1:16" ht="25.5">
      <c r="A769" t="s">
        <v>49</v>
      </c>
      <c s="34" t="s">
        <v>7165</v>
      </c>
      <c s="34" t="s">
        <v>9626</v>
      </c>
      <c s="35" t="s">
        <v>52</v>
      </c>
      <c s="6" t="s">
        <v>9627</v>
      </c>
      <c s="36" t="s">
        <v>67</v>
      </c>
      <c s="37">
        <v>1</v>
      </c>
      <c s="36">
        <v>0.02574</v>
      </c>
      <c s="36">
        <f>ROUND(G769*H769,6)</f>
      </c>
      <c r="L769" s="38">
        <v>0</v>
      </c>
      <c s="32">
        <f>ROUND(ROUND(L769,2)*ROUND(G769,3),2)</f>
      </c>
      <c s="36" t="s">
        <v>6619</v>
      </c>
      <c>
        <f>(M769*21)/100</f>
      </c>
      <c t="s">
        <v>28</v>
      </c>
    </row>
    <row r="770" spans="1:5" ht="38.25">
      <c r="A770" s="35" t="s">
        <v>56</v>
      </c>
      <c r="E770" s="39" t="s">
        <v>9628</v>
      </c>
    </row>
    <row r="771" spans="1:5" ht="12.75">
      <c r="A771" s="35" t="s">
        <v>57</v>
      </c>
      <c r="E771" s="40" t="s">
        <v>9629</v>
      </c>
    </row>
    <row r="772" spans="1:5" ht="12.75">
      <c r="A772" t="s">
        <v>58</v>
      </c>
      <c r="E772" s="39" t="s">
        <v>52</v>
      </c>
    </row>
    <row r="773" spans="1:16" ht="12.75">
      <c r="A773" t="s">
        <v>49</v>
      </c>
      <c s="34" t="s">
        <v>7169</v>
      </c>
      <c s="34" t="s">
        <v>9630</v>
      </c>
      <c s="35" t="s">
        <v>52</v>
      </c>
      <c s="6" t="s">
        <v>9631</v>
      </c>
      <c s="36" t="s">
        <v>54</v>
      </c>
      <c s="37">
        <v>9.2</v>
      </c>
      <c s="36">
        <v>0</v>
      </c>
      <c s="36">
        <f>ROUND(G773*H773,6)</f>
      </c>
      <c r="L773" s="38">
        <v>0</v>
      </c>
      <c s="32">
        <f>ROUND(ROUND(L773,2)*ROUND(G773,3),2)</f>
      </c>
      <c s="36" t="s">
        <v>6619</v>
      </c>
      <c>
        <f>(M773*21)/100</f>
      </c>
      <c t="s">
        <v>28</v>
      </c>
    </row>
    <row r="774" spans="1:5" ht="12.75">
      <c r="A774" s="35" t="s">
        <v>56</v>
      </c>
      <c r="E774" s="39" t="s">
        <v>9632</v>
      </c>
    </row>
    <row r="775" spans="1:5" ht="38.25">
      <c r="A775" s="35" t="s">
        <v>57</v>
      </c>
      <c r="E775" s="40" t="s">
        <v>9633</v>
      </c>
    </row>
    <row r="776" spans="1:5" ht="12.75">
      <c r="A776" t="s">
        <v>58</v>
      </c>
      <c r="E776" s="39" t="s">
        <v>52</v>
      </c>
    </row>
    <row r="777" spans="1:16" ht="12.75">
      <c r="A777" t="s">
        <v>49</v>
      </c>
      <c s="34" t="s">
        <v>7173</v>
      </c>
      <c s="34" t="s">
        <v>9634</v>
      </c>
      <c s="35" t="s">
        <v>52</v>
      </c>
      <c s="6" t="s">
        <v>9635</v>
      </c>
      <c s="36" t="s">
        <v>67</v>
      </c>
      <c s="37">
        <v>4</v>
      </c>
      <c s="36">
        <v>0</v>
      </c>
      <c s="36">
        <f>ROUND(G777*H777,6)</f>
      </c>
      <c r="L777" s="38">
        <v>0</v>
      </c>
      <c s="32">
        <f>ROUND(ROUND(L777,2)*ROUND(G777,3),2)</f>
      </c>
      <c s="36" t="s">
        <v>6619</v>
      </c>
      <c>
        <f>(M777*21)/100</f>
      </c>
      <c t="s">
        <v>28</v>
      </c>
    </row>
    <row r="778" spans="1:5" ht="12.75">
      <c r="A778" s="35" t="s">
        <v>56</v>
      </c>
      <c r="E778" s="39" t="s">
        <v>9636</v>
      </c>
    </row>
    <row r="779" spans="1:5" ht="38.25">
      <c r="A779" s="35" t="s">
        <v>57</v>
      </c>
      <c r="E779" s="40" t="s">
        <v>9637</v>
      </c>
    </row>
    <row r="780" spans="1:5" ht="12.75">
      <c r="A780" t="s">
        <v>58</v>
      </c>
      <c r="E780" s="39" t="s">
        <v>52</v>
      </c>
    </row>
    <row r="781" spans="1:16" ht="12.75">
      <c r="A781" t="s">
        <v>49</v>
      </c>
      <c s="34" t="s">
        <v>7177</v>
      </c>
      <c s="34" t="s">
        <v>7303</v>
      </c>
      <c s="35" t="s">
        <v>52</v>
      </c>
      <c s="6" t="s">
        <v>7304</v>
      </c>
      <c s="36" t="s">
        <v>105</v>
      </c>
      <c s="37">
        <v>75.05</v>
      </c>
      <c s="36">
        <v>0</v>
      </c>
      <c s="36">
        <f>ROUND(G781*H781,6)</f>
      </c>
      <c r="L781" s="38">
        <v>0</v>
      </c>
      <c s="32">
        <f>ROUND(ROUND(L781,2)*ROUND(G781,3),2)</f>
      </c>
      <c s="36" t="s">
        <v>6619</v>
      </c>
      <c>
        <f>(M781*21)/100</f>
      </c>
      <c t="s">
        <v>28</v>
      </c>
    </row>
    <row r="782" spans="1:5" ht="12.75">
      <c r="A782" s="35" t="s">
        <v>56</v>
      </c>
      <c r="E782" s="39" t="s">
        <v>9638</v>
      </c>
    </row>
    <row r="783" spans="1:5" ht="51">
      <c r="A783" s="35" t="s">
        <v>57</v>
      </c>
      <c r="E783" s="40" t="s">
        <v>9639</v>
      </c>
    </row>
    <row r="784" spans="1:5" ht="12.75">
      <c r="A784" t="s">
        <v>58</v>
      </c>
      <c r="E784" s="39" t="s">
        <v>52</v>
      </c>
    </row>
    <row r="785" spans="1:16" ht="25.5">
      <c r="A785" t="s">
        <v>49</v>
      </c>
      <c s="34" t="s">
        <v>7181</v>
      </c>
      <c s="34" t="s">
        <v>9640</v>
      </c>
      <c s="35" t="s">
        <v>52</v>
      </c>
      <c s="6" t="s">
        <v>9641</v>
      </c>
      <c s="36" t="s">
        <v>54</v>
      </c>
      <c s="37">
        <v>3.279</v>
      </c>
      <c s="36">
        <v>0.008</v>
      </c>
      <c s="36">
        <f>ROUND(G785*H785,6)</f>
      </c>
      <c r="L785" s="38">
        <v>0</v>
      </c>
      <c s="32">
        <f>ROUND(ROUND(L785,2)*ROUND(G785,3),2)</f>
      </c>
      <c s="36" t="s">
        <v>1063</v>
      </c>
      <c>
        <f>(M785*21)/100</f>
      </c>
      <c t="s">
        <v>28</v>
      </c>
    </row>
    <row r="786" spans="1:5" ht="12.75">
      <c r="A786" s="35" t="s">
        <v>56</v>
      </c>
      <c r="E786" s="39" t="s">
        <v>7261</v>
      </c>
    </row>
    <row r="787" spans="1:5" ht="25.5">
      <c r="A787" s="35" t="s">
        <v>57</v>
      </c>
      <c r="E787" s="40" t="s">
        <v>9642</v>
      </c>
    </row>
    <row r="788" spans="1:5" ht="12.75">
      <c r="A788" t="s">
        <v>58</v>
      </c>
      <c r="E788" s="39" t="s">
        <v>52</v>
      </c>
    </row>
    <row r="789" spans="1:16" ht="25.5">
      <c r="A789" t="s">
        <v>49</v>
      </c>
      <c s="34" t="s">
        <v>7185</v>
      </c>
      <c s="34" t="s">
        <v>7313</v>
      </c>
      <c s="35" t="s">
        <v>52</v>
      </c>
      <c s="6" t="s">
        <v>7314</v>
      </c>
      <c s="36" t="s">
        <v>54</v>
      </c>
      <c s="37">
        <v>100.968</v>
      </c>
      <c s="36">
        <v>0.012125</v>
      </c>
      <c s="36">
        <f>ROUND(G789*H789,6)</f>
      </c>
      <c r="L789" s="38">
        <v>0</v>
      </c>
      <c s="32">
        <f>ROUND(ROUND(L789,2)*ROUND(G789,3),2)</f>
      </c>
      <c s="36" t="s">
        <v>1063</v>
      </c>
      <c>
        <f>(M789*21)/100</f>
      </c>
      <c t="s">
        <v>28</v>
      </c>
    </row>
    <row r="790" spans="1:5" ht="38.25">
      <c r="A790" s="35" t="s">
        <v>56</v>
      </c>
      <c r="E790" s="39" t="s">
        <v>9643</v>
      </c>
    </row>
    <row r="791" spans="1:5" ht="12.75">
      <c r="A791" s="35" t="s">
        <v>57</v>
      </c>
      <c r="E791" s="40" t="s">
        <v>9644</v>
      </c>
    </row>
    <row r="792" spans="1:5" ht="12.75">
      <c r="A792" t="s">
        <v>58</v>
      </c>
      <c r="E792" s="39" t="s">
        <v>52</v>
      </c>
    </row>
    <row r="793" spans="1:13" ht="12.75">
      <c r="A793" t="s">
        <v>47</v>
      </c>
      <c r="C793" s="31" t="s">
        <v>7316</v>
      </c>
      <c r="E793" s="33" t="s">
        <v>7317</v>
      </c>
      <c r="J793" s="32">
        <f>0</f>
      </c>
      <c s="32">
        <f>0</f>
      </c>
      <c s="32">
        <f>0+L794+L798+L802+L806+L810+L814+L818+L822+L826+L830+L834+L838+L842+L846+L850+L854</f>
      </c>
      <c s="32">
        <f>0+M794+M798+M802+M806+M810+M814+M818+M822+M826+M830+M834+M838+M842+M846+M850+M854</f>
      </c>
    </row>
    <row r="794" spans="1:16" ht="12.75">
      <c r="A794" t="s">
        <v>49</v>
      </c>
      <c s="34" t="s">
        <v>7189</v>
      </c>
      <c s="34" t="s">
        <v>9645</v>
      </c>
      <c s="35" t="s">
        <v>52</v>
      </c>
      <c s="6" t="s">
        <v>9646</v>
      </c>
      <c s="36" t="s">
        <v>7598</v>
      </c>
      <c s="37">
        <v>1</v>
      </c>
      <c s="36">
        <v>0</v>
      </c>
      <c s="36">
        <f>ROUND(G794*H794,6)</f>
      </c>
      <c r="L794" s="38">
        <v>0</v>
      </c>
      <c s="32">
        <f>ROUND(ROUND(L794,2)*ROUND(G794,3),2)</f>
      </c>
      <c s="36" t="s">
        <v>5186</v>
      </c>
      <c>
        <f>(M794*21)/100</f>
      </c>
      <c t="s">
        <v>28</v>
      </c>
    </row>
    <row r="795" spans="1:5" ht="12.75">
      <c r="A795" s="35" t="s">
        <v>56</v>
      </c>
      <c r="E795" s="39" t="s">
        <v>52</v>
      </c>
    </row>
    <row r="796" spans="1:5" ht="12.75">
      <c r="A796" s="35" t="s">
        <v>57</v>
      </c>
      <c r="E796" s="40" t="s">
        <v>9647</v>
      </c>
    </row>
    <row r="797" spans="1:5" ht="12.75">
      <c r="A797" t="s">
        <v>58</v>
      </c>
      <c r="E797" s="39" t="s">
        <v>5761</v>
      </c>
    </row>
    <row r="798" spans="1:16" ht="12.75">
      <c r="A798" t="s">
        <v>49</v>
      </c>
      <c s="34" t="s">
        <v>7193</v>
      </c>
      <c s="34" t="s">
        <v>9648</v>
      </c>
      <c s="35" t="s">
        <v>52</v>
      </c>
      <c s="6" t="s">
        <v>9649</v>
      </c>
      <c s="36" t="s">
        <v>105</v>
      </c>
      <c s="37">
        <v>26.35</v>
      </c>
      <c s="36">
        <v>0.00182</v>
      </c>
      <c s="36">
        <f>ROUND(G798*H798,6)</f>
      </c>
      <c r="L798" s="38">
        <v>0</v>
      </c>
      <c s="32">
        <f>ROUND(ROUND(L798,2)*ROUND(G798,3),2)</f>
      </c>
      <c s="36" t="s">
        <v>6619</v>
      </c>
      <c>
        <f>(M798*21)/100</f>
      </c>
      <c t="s">
        <v>28</v>
      </c>
    </row>
    <row r="799" spans="1:5" ht="12.75">
      <c r="A799" s="35" t="s">
        <v>56</v>
      </c>
      <c r="E799" s="39" t="s">
        <v>9650</v>
      </c>
    </row>
    <row r="800" spans="1:5" ht="12.75">
      <c r="A800" s="35" t="s">
        <v>57</v>
      </c>
      <c r="E800" s="40" t="s">
        <v>9651</v>
      </c>
    </row>
    <row r="801" spans="1:5" ht="12.75">
      <c r="A801" t="s">
        <v>58</v>
      </c>
      <c r="E801" s="39" t="s">
        <v>52</v>
      </c>
    </row>
    <row r="802" spans="1:16" ht="12.75">
      <c r="A802" t="s">
        <v>49</v>
      </c>
      <c s="34" t="s">
        <v>7196</v>
      </c>
      <c s="34" t="s">
        <v>9652</v>
      </c>
      <c s="35" t="s">
        <v>52</v>
      </c>
      <c s="6" t="s">
        <v>9653</v>
      </c>
      <c s="36" t="s">
        <v>105</v>
      </c>
      <c s="37">
        <v>26.35</v>
      </c>
      <c s="36">
        <v>0.0058</v>
      </c>
      <c s="36">
        <f>ROUND(G802*H802,6)</f>
      </c>
      <c r="L802" s="38">
        <v>0</v>
      </c>
      <c s="32">
        <f>ROUND(ROUND(L802,2)*ROUND(G802,3),2)</f>
      </c>
      <c s="36" t="s">
        <v>6619</v>
      </c>
      <c>
        <f>(M802*21)/100</f>
      </c>
      <c t="s">
        <v>28</v>
      </c>
    </row>
    <row r="803" spans="1:5" ht="25.5">
      <c r="A803" s="35" t="s">
        <v>56</v>
      </c>
      <c r="E803" s="39" t="s">
        <v>9654</v>
      </c>
    </row>
    <row r="804" spans="1:5" ht="12.75">
      <c r="A804" s="35" t="s">
        <v>57</v>
      </c>
      <c r="E804" s="40" t="s">
        <v>9655</v>
      </c>
    </row>
    <row r="805" spans="1:5" ht="12.75">
      <c r="A805" t="s">
        <v>58</v>
      </c>
      <c r="E805" s="39" t="s">
        <v>52</v>
      </c>
    </row>
    <row r="806" spans="1:16" ht="25.5">
      <c r="A806" t="s">
        <v>49</v>
      </c>
      <c s="34" t="s">
        <v>7199</v>
      </c>
      <c s="34" t="s">
        <v>9656</v>
      </c>
      <c s="35" t="s">
        <v>52</v>
      </c>
      <c s="6" t="s">
        <v>9657</v>
      </c>
      <c s="36" t="s">
        <v>105</v>
      </c>
      <c s="37">
        <v>12.68</v>
      </c>
      <c s="36">
        <v>0.00358</v>
      </c>
      <c s="36">
        <f>ROUND(G806*H806,6)</f>
      </c>
      <c r="L806" s="38">
        <v>0</v>
      </c>
      <c s="32">
        <f>ROUND(ROUND(L806,2)*ROUND(G806,3),2)</f>
      </c>
      <c s="36" t="s">
        <v>6619</v>
      </c>
      <c>
        <f>(M806*21)/100</f>
      </c>
      <c t="s">
        <v>28</v>
      </c>
    </row>
    <row r="807" spans="1:5" ht="25.5">
      <c r="A807" s="35" t="s">
        <v>56</v>
      </c>
      <c r="E807" s="39" t="s">
        <v>9658</v>
      </c>
    </row>
    <row r="808" spans="1:5" ht="51">
      <c r="A808" s="35" t="s">
        <v>57</v>
      </c>
      <c r="E808" s="40" t="s">
        <v>9659</v>
      </c>
    </row>
    <row r="809" spans="1:5" ht="12.75">
      <c r="A809" t="s">
        <v>58</v>
      </c>
      <c r="E809" s="39" t="s">
        <v>52</v>
      </c>
    </row>
    <row r="810" spans="1:16" ht="25.5">
      <c r="A810" t="s">
        <v>49</v>
      </c>
      <c s="34" t="s">
        <v>7203</v>
      </c>
      <c s="34" t="s">
        <v>9660</v>
      </c>
      <c s="35" t="s">
        <v>52</v>
      </c>
      <c s="6" t="s">
        <v>9661</v>
      </c>
      <c s="36" t="s">
        <v>67</v>
      </c>
      <c s="37">
        <v>4</v>
      </c>
      <c s="36">
        <v>0.00045</v>
      </c>
      <c s="36">
        <f>ROUND(G810*H810,6)</f>
      </c>
      <c r="L810" s="38">
        <v>0</v>
      </c>
      <c s="32">
        <f>ROUND(ROUND(L810,2)*ROUND(G810,3),2)</f>
      </c>
      <c s="36" t="s">
        <v>5186</v>
      </c>
      <c>
        <f>(M810*21)/100</f>
      </c>
      <c t="s">
        <v>28</v>
      </c>
    </row>
    <row r="811" spans="1:5" ht="12.75">
      <c r="A811" s="35" t="s">
        <v>56</v>
      </c>
      <c r="E811" s="39" t="s">
        <v>52</v>
      </c>
    </row>
    <row r="812" spans="1:5" ht="38.25">
      <c r="A812" s="35" t="s">
        <v>57</v>
      </c>
      <c r="E812" s="40" t="s">
        <v>9662</v>
      </c>
    </row>
    <row r="813" spans="1:5" ht="12.75">
      <c r="A813" t="s">
        <v>58</v>
      </c>
      <c r="E813" s="39" t="s">
        <v>5761</v>
      </c>
    </row>
    <row r="814" spans="1:16" ht="12.75">
      <c r="A814" t="s">
        <v>49</v>
      </c>
      <c s="34" t="s">
        <v>7209</v>
      </c>
      <c s="34" t="s">
        <v>7373</v>
      </c>
      <c s="35" t="s">
        <v>52</v>
      </c>
      <c s="6" t="s">
        <v>7374</v>
      </c>
      <c s="36" t="s">
        <v>67</v>
      </c>
      <c s="37">
        <v>2</v>
      </c>
      <c s="36">
        <v>0.00025</v>
      </c>
      <c s="36">
        <f>ROUND(G814*H814,6)</f>
      </c>
      <c r="L814" s="38">
        <v>0</v>
      </c>
      <c s="32">
        <f>ROUND(ROUND(L814,2)*ROUND(G814,3),2)</f>
      </c>
      <c s="36" t="s">
        <v>6619</v>
      </c>
      <c>
        <f>(M814*21)/100</f>
      </c>
      <c t="s">
        <v>28</v>
      </c>
    </row>
    <row r="815" spans="1:5" ht="25.5">
      <c r="A815" s="35" t="s">
        <v>56</v>
      </c>
      <c r="E815" s="39" t="s">
        <v>9663</v>
      </c>
    </row>
    <row r="816" spans="1:5" ht="12.75">
      <c r="A816" s="35" t="s">
        <v>57</v>
      </c>
      <c r="E816" s="40" t="s">
        <v>52</v>
      </c>
    </row>
    <row r="817" spans="1:5" ht="12.75">
      <c r="A817" t="s">
        <v>58</v>
      </c>
      <c r="E817" s="39" t="s">
        <v>52</v>
      </c>
    </row>
    <row r="818" spans="1:16" ht="25.5">
      <c r="A818" t="s">
        <v>49</v>
      </c>
      <c s="34" t="s">
        <v>7215</v>
      </c>
      <c s="34" t="s">
        <v>7391</v>
      </c>
      <c s="35" t="s">
        <v>52</v>
      </c>
      <c s="6" t="s">
        <v>9664</v>
      </c>
      <c s="36" t="s">
        <v>648</v>
      </c>
      <c s="37">
        <v>0.897</v>
      </c>
      <c s="36">
        <v>0</v>
      </c>
      <c s="36">
        <f>ROUND(G818*H818,6)</f>
      </c>
      <c r="L818" s="38">
        <v>0</v>
      </c>
      <c s="32">
        <f>ROUND(ROUND(L818,2)*ROUND(G818,3),2)</f>
      </c>
      <c s="36" t="s">
        <v>5186</v>
      </c>
      <c>
        <f>(M818*21)/100</f>
      </c>
      <c t="s">
        <v>28</v>
      </c>
    </row>
    <row r="819" spans="1:5" ht="12.75">
      <c r="A819" s="35" t="s">
        <v>56</v>
      </c>
      <c r="E819" s="39" t="s">
        <v>52</v>
      </c>
    </row>
    <row r="820" spans="1:5" ht="12.75">
      <c r="A820" s="35" t="s">
        <v>57</v>
      </c>
      <c r="E820" s="40" t="s">
        <v>52</v>
      </c>
    </row>
    <row r="821" spans="1:5" ht="127.5">
      <c r="A821" t="s">
        <v>58</v>
      </c>
      <c r="E821" s="39" t="s">
        <v>9665</v>
      </c>
    </row>
    <row r="822" spans="1:16" ht="12.75">
      <c r="A822" t="s">
        <v>49</v>
      </c>
      <c s="34" t="s">
        <v>7219</v>
      </c>
      <c s="34" t="s">
        <v>7394</v>
      </c>
      <c s="35" t="s">
        <v>52</v>
      </c>
      <c s="6" t="s">
        <v>7395</v>
      </c>
      <c s="36" t="s">
        <v>648</v>
      </c>
      <c s="37">
        <v>0.897</v>
      </c>
      <c s="36">
        <v>0</v>
      </c>
      <c s="36">
        <f>ROUND(G822*H822,6)</f>
      </c>
      <c r="L822" s="38">
        <v>0</v>
      </c>
      <c s="32">
        <f>ROUND(ROUND(L822,2)*ROUND(G822,3),2)</f>
      </c>
      <c s="36" t="s">
        <v>6619</v>
      </c>
      <c>
        <f>(M822*21)/100</f>
      </c>
      <c t="s">
        <v>28</v>
      </c>
    </row>
    <row r="823" spans="1:5" ht="38.25">
      <c r="A823" s="35" t="s">
        <v>56</v>
      </c>
      <c r="E823" s="39" t="s">
        <v>9666</v>
      </c>
    </row>
    <row r="824" spans="1:5" ht="12.75">
      <c r="A824" s="35" t="s">
        <v>57</v>
      </c>
      <c r="E824" s="40" t="s">
        <v>52</v>
      </c>
    </row>
    <row r="825" spans="1:5" ht="12.75">
      <c r="A825" t="s">
        <v>58</v>
      </c>
      <c r="E825" s="39" t="s">
        <v>52</v>
      </c>
    </row>
    <row r="826" spans="1:16" ht="25.5">
      <c r="A826" t="s">
        <v>49</v>
      </c>
      <c s="34" t="s">
        <v>7223</v>
      </c>
      <c s="34" t="s">
        <v>9667</v>
      </c>
      <c s="35" t="s">
        <v>52</v>
      </c>
      <c s="6" t="s">
        <v>9668</v>
      </c>
      <c s="36" t="s">
        <v>105</v>
      </c>
      <c s="37">
        <v>26.67</v>
      </c>
      <c s="36">
        <v>0.00437</v>
      </c>
      <c s="36">
        <f>ROUND(G826*H826,6)</f>
      </c>
      <c r="L826" s="38">
        <v>0</v>
      </c>
      <c s="32">
        <f>ROUND(ROUND(L826,2)*ROUND(G826,3),2)</f>
      </c>
      <c s="36" t="s">
        <v>1063</v>
      </c>
      <c>
        <f>(M826*21)/100</f>
      </c>
      <c t="s">
        <v>28</v>
      </c>
    </row>
    <row r="827" spans="1:5" ht="25.5">
      <c r="A827" s="35" t="s">
        <v>56</v>
      </c>
      <c r="E827" s="39" t="s">
        <v>9669</v>
      </c>
    </row>
    <row r="828" spans="1:5" ht="12.75">
      <c r="A828" s="35" t="s">
        <v>57</v>
      </c>
      <c r="E828" s="40" t="s">
        <v>9670</v>
      </c>
    </row>
    <row r="829" spans="1:5" ht="12.75">
      <c r="A829" t="s">
        <v>58</v>
      </c>
      <c r="E829" s="39" t="s">
        <v>52</v>
      </c>
    </row>
    <row r="830" spans="1:16" ht="12.75">
      <c r="A830" t="s">
        <v>49</v>
      </c>
      <c s="34" t="s">
        <v>7227</v>
      </c>
      <c s="34" t="s">
        <v>9671</v>
      </c>
      <c s="35" t="s">
        <v>52</v>
      </c>
      <c s="6" t="s">
        <v>9672</v>
      </c>
      <c s="36" t="s">
        <v>105</v>
      </c>
      <c s="37">
        <v>34.75</v>
      </c>
      <c s="36">
        <v>0.00287</v>
      </c>
      <c s="36">
        <f>ROUND(G830*H830,6)</f>
      </c>
      <c r="L830" s="38">
        <v>0</v>
      </c>
      <c s="32">
        <f>ROUND(ROUND(L830,2)*ROUND(G830,3),2)</f>
      </c>
      <c s="36" t="s">
        <v>1063</v>
      </c>
      <c>
        <f>(M830*21)/100</f>
      </c>
      <c t="s">
        <v>28</v>
      </c>
    </row>
    <row r="831" spans="1:5" ht="25.5">
      <c r="A831" s="35" t="s">
        <v>56</v>
      </c>
      <c r="E831" s="39" t="s">
        <v>9673</v>
      </c>
    </row>
    <row r="832" spans="1:5" ht="38.25">
      <c r="A832" s="35" t="s">
        <v>57</v>
      </c>
      <c r="E832" s="40" t="s">
        <v>9674</v>
      </c>
    </row>
    <row r="833" spans="1:5" ht="12.75">
      <c r="A833" t="s">
        <v>58</v>
      </c>
      <c r="E833" s="39" t="s">
        <v>52</v>
      </c>
    </row>
    <row r="834" spans="1:16" ht="12.75">
      <c r="A834" t="s">
        <v>49</v>
      </c>
      <c s="34" t="s">
        <v>7231</v>
      </c>
      <c s="34" t="s">
        <v>9675</v>
      </c>
      <c s="35" t="s">
        <v>52</v>
      </c>
      <c s="6" t="s">
        <v>9676</v>
      </c>
      <c s="36" t="s">
        <v>105</v>
      </c>
      <c s="37">
        <v>12.3</v>
      </c>
      <c s="36">
        <v>0.00409</v>
      </c>
      <c s="36">
        <f>ROUND(G834*H834,6)</f>
      </c>
      <c r="L834" s="38">
        <v>0</v>
      </c>
      <c s="32">
        <f>ROUND(ROUND(L834,2)*ROUND(G834,3),2)</f>
      </c>
      <c s="36" t="s">
        <v>1063</v>
      </c>
      <c>
        <f>(M834*21)/100</f>
      </c>
      <c t="s">
        <v>28</v>
      </c>
    </row>
    <row r="835" spans="1:5" ht="25.5">
      <c r="A835" s="35" t="s">
        <v>56</v>
      </c>
      <c r="E835" s="39" t="s">
        <v>9673</v>
      </c>
    </row>
    <row r="836" spans="1:5" ht="63.75">
      <c r="A836" s="35" t="s">
        <v>57</v>
      </c>
      <c r="E836" s="40" t="s">
        <v>9677</v>
      </c>
    </row>
    <row r="837" spans="1:5" ht="12.75">
      <c r="A837" t="s">
        <v>58</v>
      </c>
      <c r="E837" s="39" t="s">
        <v>52</v>
      </c>
    </row>
    <row r="838" spans="1:16" ht="12.75">
      <c r="A838" t="s">
        <v>49</v>
      </c>
      <c s="34" t="s">
        <v>7235</v>
      </c>
      <c s="34" t="s">
        <v>9678</v>
      </c>
      <c s="35" t="s">
        <v>52</v>
      </c>
      <c s="6" t="s">
        <v>9679</v>
      </c>
      <c s="36" t="s">
        <v>105</v>
      </c>
      <c s="37">
        <v>81.7</v>
      </c>
      <c s="36">
        <v>0.00197</v>
      </c>
      <c s="36">
        <f>ROUND(G838*H838,6)</f>
      </c>
      <c r="L838" s="38">
        <v>0</v>
      </c>
      <c s="32">
        <f>ROUND(ROUND(L838,2)*ROUND(G838,3),2)</f>
      </c>
      <c s="36" t="s">
        <v>1063</v>
      </c>
      <c>
        <f>(M838*21)/100</f>
      </c>
      <c t="s">
        <v>28</v>
      </c>
    </row>
    <row r="839" spans="1:5" ht="25.5">
      <c r="A839" s="35" t="s">
        <v>56</v>
      </c>
      <c r="E839" s="39" t="s">
        <v>9673</v>
      </c>
    </row>
    <row r="840" spans="1:5" ht="76.5">
      <c r="A840" s="35" t="s">
        <v>57</v>
      </c>
      <c r="E840" s="40" t="s">
        <v>9680</v>
      </c>
    </row>
    <row r="841" spans="1:5" ht="12.75">
      <c r="A841" t="s">
        <v>58</v>
      </c>
      <c r="E841" s="39" t="s">
        <v>52</v>
      </c>
    </row>
    <row r="842" spans="1:16" ht="12.75">
      <c r="A842" t="s">
        <v>49</v>
      </c>
      <c s="34" t="s">
        <v>7239</v>
      </c>
      <c s="34" t="s">
        <v>9681</v>
      </c>
      <c s="35" t="s">
        <v>52</v>
      </c>
      <c s="6" t="s">
        <v>9682</v>
      </c>
      <c s="36" t="s">
        <v>105</v>
      </c>
      <c s="37">
        <v>76.2</v>
      </c>
      <c s="36">
        <v>0.00172</v>
      </c>
      <c s="36">
        <f>ROUND(G842*H842,6)</f>
      </c>
      <c r="L842" s="38">
        <v>0</v>
      </c>
      <c s="32">
        <f>ROUND(ROUND(L842,2)*ROUND(G842,3),2)</f>
      </c>
      <c s="36" t="s">
        <v>1063</v>
      </c>
      <c>
        <f>(M842*21)/100</f>
      </c>
      <c t="s">
        <v>28</v>
      </c>
    </row>
    <row r="843" spans="1:5" ht="12.75">
      <c r="A843" s="35" t="s">
        <v>56</v>
      </c>
      <c r="E843" s="39" t="s">
        <v>9683</v>
      </c>
    </row>
    <row r="844" spans="1:5" ht="12.75">
      <c r="A844" s="35" t="s">
        <v>57</v>
      </c>
      <c r="E844" s="40" t="s">
        <v>9684</v>
      </c>
    </row>
    <row r="845" spans="1:5" ht="12.75">
      <c r="A845" t="s">
        <v>58</v>
      </c>
      <c r="E845" s="39" t="s">
        <v>52</v>
      </c>
    </row>
    <row r="846" spans="1:16" ht="25.5">
      <c r="A846" t="s">
        <v>49</v>
      </c>
      <c s="34" t="s">
        <v>7243</v>
      </c>
      <c s="34" t="s">
        <v>7397</v>
      </c>
      <c s="35" t="s">
        <v>52</v>
      </c>
      <c s="6" t="s">
        <v>9685</v>
      </c>
      <c s="36" t="s">
        <v>54</v>
      </c>
      <c s="37">
        <v>5.724</v>
      </c>
      <c s="36">
        <v>0.00509</v>
      </c>
      <c s="36">
        <f>ROUND(G846*H846,6)</f>
      </c>
      <c r="L846" s="38">
        <v>0</v>
      </c>
      <c s="32">
        <f>ROUND(ROUND(L846,2)*ROUND(G846,3),2)</f>
      </c>
      <c s="36" t="s">
        <v>1063</v>
      </c>
      <c>
        <f>(M846*21)/100</f>
      </c>
      <c t="s">
        <v>28</v>
      </c>
    </row>
    <row r="847" spans="1:5" ht="25.5">
      <c r="A847" s="35" t="s">
        <v>56</v>
      </c>
      <c r="E847" s="39" t="s">
        <v>9686</v>
      </c>
    </row>
    <row r="848" spans="1:5" ht="12.75">
      <c r="A848" s="35" t="s">
        <v>57</v>
      </c>
      <c r="E848" s="40" t="s">
        <v>9687</v>
      </c>
    </row>
    <row r="849" spans="1:5" ht="12.75">
      <c r="A849" t="s">
        <v>58</v>
      </c>
      <c r="E849" s="39" t="s">
        <v>52</v>
      </c>
    </row>
    <row r="850" spans="1:16" ht="12.75">
      <c r="A850" t="s">
        <v>49</v>
      </c>
      <c s="34" t="s">
        <v>7247</v>
      </c>
      <c s="34" t="s">
        <v>9688</v>
      </c>
      <c s="35" t="s">
        <v>52</v>
      </c>
      <c s="6" t="s">
        <v>9689</v>
      </c>
      <c s="36" t="s">
        <v>105</v>
      </c>
      <c s="37">
        <v>25.4</v>
      </c>
      <c s="36">
        <v>0.00162</v>
      </c>
      <c s="36">
        <f>ROUND(G850*H850,6)</f>
      </c>
      <c r="L850" s="38">
        <v>0</v>
      </c>
      <c s="32">
        <f>ROUND(ROUND(L850,2)*ROUND(G850,3),2)</f>
      </c>
      <c s="36" t="s">
        <v>1063</v>
      </c>
      <c>
        <f>(M850*21)/100</f>
      </c>
      <c t="s">
        <v>28</v>
      </c>
    </row>
    <row r="851" spans="1:5" ht="25.5">
      <c r="A851" s="35" t="s">
        <v>56</v>
      </c>
      <c r="E851" s="39" t="s">
        <v>9690</v>
      </c>
    </row>
    <row r="852" spans="1:5" ht="12.75">
      <c r="A852" s="35" t="s">
        <v>57</v>
      </c>
      <c r="E852" s="40" t="s">
        <v>9691</v>
      </c>
    </row>
    <row r="853" spans="1:5" ht="12.75">
      <c r="A853" t="s">
        <v>58</v>
      </c>
      <c r="E853" s="39" t="s">
        <v>52</v>
      </c>
    </row>
    <row r="854" spans="1:16" ht="25.5">
      <c r="A854" t="s">
        <v>49</v>
      </c>
      <c s="34" t="s">
        <v>7250</v>
      </c>
      <c s="34" t="s">
        <v>9692</v>
      </c>
      <c s="35" t="s">
        <v>52</v>
      </c>
      <c s="6" t="s">
        <v>9693</v>
      </c>
      <c s="36" t="s">
        <v>105</v>
      </c>
      <c s="37">
        <v>6.9</v>
      </c>
      <c s="36">
        <v>0.00289</v>
      </c>
      <c s="36">
        <f>ROUND(G854*H854,6)</f>
      </c>
      <c r="L854" s="38">
        <v>0</v>
      </c>
      <c s="32">
        <f>ROUND(ROUND(L854,2)*ROUND(G854,3),2)</f>
      </c>
      <c s="36" t="s">
        <v>1063</v>
      </c>
      <c>
        <f>(M854*21)/100</f>
      </c>
      <c t="s">
        <v>28</v>
      </c>
    </row>
    <row r="855" spans="1:5" ht="12.75">
      <c r="A855" s="35" t="s">
        <v>56</v>
      </c>
      <c r="E855" s="39" t="s">
        <v>52</v>
      </c>
    </row>
    <row r="856" spans="1:5" ht="12.75">
      <c r="A856" s="35" t="s">
        <v>57</v>
      </c>
      <c r="E856" s="40" t="s">
        <v>9694</v>
      </c>
    </row>
    <row r="857" spans="1:5" ht="12.75">
      <c r="A857" t="s">
        <v>58</v>
      </c>
      <c r="E857" s="39" t="s">
        <v>52</v>
      </c>
    </row>
    <row r="858" spans="1:13" ht="12.75">
      <c r="A858" t="s">
        <v>47</v>
      </c>
      <c r="C858" s="31" t="s">
        <v>7400</v>
      </c>
      <c r="E858" s="33" t="s">
        <v>7401</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7255</v>
      </c>
      <c s="34" t="s">
        <v>9695</v>
      </c>
      <c s="35" t="s">
        <v>52</v>
      </c>
      <c s="6" t="s">
        <v>9696</v>
      </c>
      <c s="36" t="s">
        <v>67</v>
      </c>
      <c s="37">
        <v>13</v>
      </c>
      <c s="36">
        <v>0.0022</v>
      </c>
      <c s="36">
        <f>ROUND(G859*H859,6)</f>
      </c>
      <c r="L859" s="38">
        <v>0</v>
      </c>
      <c s="32">
        <f>ROUND(ROUND(L859,2)*ROUND(G859,3),2)</f>
      </c>
      <c s="36" t="s">
        <v>6619</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7259</v>
      </c>
      <c s="34" t="s">
        <v>9697</v>
      </c>
      <c s="35" t="s">
        <v>52</v>
      </c>
      <c s="6" t="s">
        <v>9698</v>
      </c>
      <c s="36" t="s">
        <v>67</v>
      </c>
      <c s="37">
        <v>14</v>
      </c>
      <c s="36">
        <v>0.0022</v>
      </c>
      <c s="36">
        <f>ROUND(G863*H863,6)</f>
      </c>
      <c r="L863" s="38">
        <v>0</v>
      </c>
      <c s="32">
        <f>ROUND(ROUND(L863,2)*ROUND(G863,3),2)</f>
      </c>
      <c s="36" t="s">
        <v>6619</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7263</v>
      </c>
      <c s="34" t="s">
        <v>9699</v>
      </c>
      <c s="35" t="s">
        <v>52</v>
      </c>
      <c s="6" t="s">
        <v>9700</v>
      </c>
      <c s="36" t="s">
        <v>67</v>
      </c>
      <c s="37">
        <v>1</v>
      </c>
      <c s="36">
        <v>0.0022</v>
      </c>
      <c s="36">
        <f>ROUND(G867*H867,6)</f>
      </c>
      <c r="L867" s="38">
        <v>0</v>
      </c>
      <c s="32">
        <f>ROUND(ROUND(L867,2)*ROUND(G867,3),2)</f>
      </c>
      <c s="36" t="s">
        <v>6619</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7267</v>
      </c>
      <c s="34" t="s">
        <v>7476</v>
      </c>
      <c s="35" t="s">
        <v>52</v>
      </c>
      <c s="6" t="s">
        <v>7477</v>
      </c>
      <c s="36" t="s">
        <v>67</v>
      </c>
      <c s="37">
        <v>6</v>
      </c>
      <c s="36">
        <v>0.0024</v>
      </c>
      <c s="36">
        <f>ROUND(G871*H871,6)</f>
      </c>
      <c r="L871" s="38">
        <v>0</v>
      </c>
      <c s="32">
        <f>ROUND(ROUND(L871,2)*ROUND(G871,3),2)</f>
      </c>
      <c s="36" t="s">
        <v>6619</v>
      </c>
      <c>
        <f>(M871*21)/100</f>
      </c>
      <c t="s">
        <v>28</v>
      </c>
    </row>
    <row r="872" spans="1:5" ht="12.75">
      <c r="A872" s="35" t="s">
        <v>56</v>
      </c>
      <c r="E872" s="39" t="s">
        <v>52</v>
      </c>
    </row>
    <row r="873" spans="1:5" ht="38.25">
      <c r="A873" s="35" t="s">
        <v>57</v>
      </c>
      <c r="E873" s="40" t="s">
        <v>9701</v>
      </c>
    </row>
    <row r="874" spans="1:5" ht="12.75">
      <c r="A874" t="s">
        <v>58</v>
      </c>
      <c r="E874" s="39" t="s">
        <v>52</v>
      </c>
    </row>
    <row r="875" spans="1:16" ht="12.75">
      <c r="A875" t="s">
        <v>49</v>
      </c>
      <c s="34" t="s">
        <v>7271</v>
      </c>
      <c s="34" t="s">
        <v>9702</v>
      </c>
      <c s="35" t="s">
        <v>52</v>
      </c>
      <c s="6" t="s">
        <v>9703</v>
      </c>
      <c s="36" t="s">
        <v>67</v>
      </c>
      <c s="37">
        <v>1</v>
      </c>
      <c s="36">
        <v>0.00015</v>
      </c>
      <c s="36">
        <f>ROUND(G875*H875,6)</f>
      </c>
      <c r="L875" s="38">
        <v>0</v>
      </c>
      <c s="32">
        <f>ROUND(ROUND(L875,2)*ROUND(G875,3),2)</f>
      </c>
      <c s="36" t="s">
        <v>6619</v>
      </c>
      <c>
        <f>(M875*21)/100</f>
      </c>
      <c t="s">
        <v>28</v>
      </c>
    </row>
    <row r="876" spans="1:5" ht="12.75">
      <c r="A876" s="35" t="s">
        <v>56</v>
      </c>
      <c r="E876" s="39" t="s">
        <v>9704</v>
      </c>
    </row>
    <row r="877" spans="1:5" ht="12.75">
      <c r="A877" s="35" t="s">
        <v>57</v>
      </c>
      <c r="E877" s="40" t="s">
        <v>9705</v>
      </c>
    </row>
    <row r="878" spans="1:5" ht="12.75">
      <c r="A878" t="s">
        <v>58</v>
      </c>
      <c r="E878" s="39" t="s">
        <v>52</v>
      </c>
    </row>
    <row r="879" spans="1:16" ht="25.5">
      <c r="A879" t="s">
        <v>49</v>
      </c>
      <c s="34" t="s">
        <v>7275</v>
      </c>
      <c s="34" t="s">
        <v>9706</v>
      </c>
      <c s="35" t="s">
        <v>52</v>
      </c>
      <c s="6" t="s">
        <v>9707</v>
      </c>
      <c s="36" t="s">
        <v>67</v>
      </c>
      <c s="37">
        <v>1</v>
      </c>
      <c s="36">
        <v>0.052</v>
      </c>
      <c s="36">
        <f>ROUND(G879*H879,6)</f>
      </c>
      <c r="L879" s="38">
        <v>0</v>
      </c>
      <c s="32">
        <f>ROUND(ROUND(L879,2)*ROUND(G879,3),2)</f>
      </c>
      <c s="36" t="s">
        <v>5186</v>
      </c>
      <c>
        <f>(M879*21)/100</f>
      </c>
      <c t="s">
        <v>28</v>
      </c>
    </row>
    <row r="880" spans="1:5" ht="12.75">
      <c r="A880" s="35" t="s">
        <v>56</v>
      </c>
      <c r="E880" s="39" t="s">
        <v>52</v>
      </c>
    </row>
    <row r="881" spans="1:5" ht="12.75">
      <c r="A881" s="35" t="s">
        <v>57</v>
      </c>
      <c r="E881" s="40" t="s">
        <v>52</v>
      </c>
    </row>
    <row r="882" spans="1:5" ht="12.75">
      <c r="A882" t="s">
        <v>58</v>
      </c>
      <c r="E882" s="39" t="s">
        <v>5761</v>
      </c>
    </row>
    <row r="883" spans="1:16" ht="12.75">
      <c r="A883" t="s">
        <v>49</v>
      </c>
      <c s="34" t="s">
        <v>7278</v>
      </c>
      <c s="34" t="s">
        <v>9708</v>
      </c>
      <c s="35" t="s">
        <v>52</v>
      </c>
      <c s="6" t="s">
        <v>9709</v>
      </c>
      <c s="36" t="s">
        <v>9710</v>
      </c>
      <c s="37">
        <v>4</v>
      </c>
      <c s="36">
        <v>0.0002</v>
      </c>
      <c s="36">
        <f>ROUND(G883*H883,6)</f>
      </c>
      <c r="L883" s="38">
        <v>0</v>
      </c>
      <c s="32">
        <f>ROUND(ROUND(L883,2)*ROUND(G883,3),2)</f>
      </c>
      <c s="36" t="s">
        <v>6619</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7282</v>
      </c>
      <c s="34" t="s">
        <v>9711</v>
      </c>
      <c s="35" t="s">
        <v>52</v>
      </c>
      <c s="6" t="s">
        <v>9712</v>
      </c>
      <c s="36" t="s">
        <v>105</v>
      </c>
      <c s="37">
        <v>12.68</v>
      </c>
      <c s="36">
        <v>0.0021</v>
      </c>
      <c s="36">
        <f>ROUND(G887*H887,6)</f>
      </c>
      <c r="L887" s="38">
        <v>0</v>
      </c>
      <c s="32">
        <f>ROUND(ROUND(L887,2)*ROUND(G887,3),2)</f>
      </c>
      <c s="36" t="s">
        <v>6619</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7286</v>
      </c>
      <c s="34" t="s">
        <v>9713</v>
      </c>
      <c s="35" t="s">
        <v>52</v>
      </c>
      <c s="6" t="s">
        <v>9714</v>
      </c>
      <c s="36" t="s">
        <v>67</v>
      </c>
      <c s="37">
        <v>4</v>
      </c>
      <c s="36">
        <v>0.0175</v>
      </c>
      <c s="36">
        <f>ROUND(G891*H891,6)</f>
      </c>
      <c r="L891" s="38">
        <v>0</v>
      </c>
      <c s="32">
        <f>ROUND(ROUND(L891,2)*ROUND(G891,3),2)</f>
      </c>
      <c s="36" t="s">
        <v>6619</v>
      </c>
      <c>
        <f>(M891*21)/100</f>
      </c>
      <c t="s">
        <v>28</v>
      </c>
    </row>
    <row r="892" spans="1:5" ht="12.75">
      <c r="A892" s="35" t="s">
        <v>56</v>
      </c>
      <c r="E892" s="39" t="s">
        <v>52</v>
      </c>
    </row>
    <row r="893" spans="1:5" ht="38.25">
      <c r="A893" s="35" t="s">
        <v>57</v>
      </c>
      <c r="E893" s="40" t="s">
        <v>9715</v>
      </c>
    </row>
    <row r="894" spans="1:5" ht="12.75">
      <c r="A894" t="s">
        <v>58</v>
      </c>
      <c r="E894" s="39" t="s">
        <v>52</v>
      </c>
    </row>
    <row r="895" spans="1:16" ht="12.75">
      <c r="A895" t="s">
        <v>49</v>
      </c>
      <c s="34" t="s">
        <v>7290</v>
      </c>
      <c s="34" t="s">
        <v>9716</v>
      </c>
      <c s="35" t="s">
        <v>52</v>
      </c>
      <c s="6" t="s">
        <v>9717</v>
      </c>
      <c s="36" t="s">
        <v>67</v>
      </c>
      <c s="37">
        <v>7</v>
      </c>
      <c s="36">
        <v>0.0195</v>
      </c>
      <c s="36">
        <f>ROUND(G895*H895,6)</f>
      </c>
      <c r="L895" s="38">
        <v>0</v>
      </c>
      <c s="32">
        <f>ROUND(ROUND(L895,2)*ROUND(G895,3),2)</f>
      </c>
      <c s="36" t="s">
        <v>6619</v>
      </c>
      <c>
        <f>(M895*21)/100</f>
      </c>
      <c t="s">
        <v>28</v>
      </c>
    </row>
    <row r="896" spans="1:5" ht="12.75">
      <c r="A896" s="35" t="s">
        <v>56</v>
      </c>
      <c r="E896" s="39" t="s">
        <v>52</v>
      </c>
    </row>
    <row r="897" spans="1:5" ht="51">
      <c r="A897" s="35" t="s">
        <v>57</v>
      </c>
      <c r="E897" s="40" t="s">
        <v>9718</v>
      </c>
    </row>
    <row r="898" spans="1:5" ht="12.75">
      <c r="A898" t="s">
        <v>58</v>
      </c>
      <c r="E898" s="39" t="s">
        <v>52</v>
      </c>
    </row>
    <row r="899" spans="1:16" ht="12.75">
      <c r="A899" t="s">
        <v>49</v>
      </c>
      <c s="34" t="s">
        <v>7294</v>
      </c>
      <c s="34" t="s">
        <v>9719</v>
      </c>
      <c s="35" t="s">
        <v>52</v>
      </c>
      <c s="6" t="s">
        <v>9720</v>
      </c>
      <c s="36" t="s">
        <v>67</v>
      </c>
      <c s="37">
        <v>1</v>
      </c>
      <c s="36">
        <v>0.00044</v>
      </c>
      <c s="36">
        <f>ROUND(G899*H899,6)</f>
      </c>
      <c r="L899" s="38">
        <v>0</v>
      </c>
      <c s="32">
        <f>ROUND(ROUND(L899,2)*ROUND(G899,3),2)</f>
      </c>
      <c s="36" t="s">
        <v>5186</v>
      </c>
      <c>
        <f>(M899*21)/100</f>
      </c>
      <c t="s">
        <v>28</v>
      </c>
    </row>
    <row r="900" spans="1:5" ht="12.75">
      <c r="A900" s="35" t="s">
        <v>56</v>
      </c>
      <c r="E900" s="39" t="s">
        <v>52</v>
      </c>
    </row>
    <row r="901" spans="1:5" ht="12.75">
      <c r="A901" s="35" t="s">
        <v>57</v>
      </c>
      <c r="E901" s="40" t="s">
        <v>9721</v>
      </c>
    </row>
    <row r="902" spans="1:5" ht="51">
      <c r="A902" t="s">
        <v>58</v>
      </c>
      <c r="E902" s="39" t="s">
        <v>9722</v>
      </c>
    </row>
    <row r="903" spans="1:16" ht="25.5">
      <c r="A903" t="s">
        <v>49</v>
      </c>
      <c s="34" t="s">
        <v>7298</v>
      </c>
      <c s="34" t="s">
        <v>7417</v>
      </c>
      <c s="35" t="s">
        <v>52</v>
      </c>
      <c s="6" t="s">
        <v>9723</v>
      </c>
      <c s="36" t="s">
        <v>67</v>
      </c>
      <c s="37">
        <v>11</v>
      </c>
      <c s="36">
        <v>0</v>
      </c>
      <c s="36">
        <f>ROUND(G903*H903,6)</f>
      </c>
      <c r="L903" s="38">
        <v>0</v>
      </c>
      <c s="32">
        <f>ROUND(ROUND(L903,2)*ROUND(G903,3),2)</f>
      </c>
      <c s="36" t="s">
        <v>5186</v>
      </c>
      <c>
        <f>(M903*21)/100</f>
      </c>
      <c t="s">
        <v>28</v>
      </c>
    </row>
    <row r="904" spans="1:5" ht="12.75">
      <c r="A904" s="35" t="s">
        <v>56</v>
      </c>
      <c r="E904" s="39" t="s">
        <v>52</v>
      </c>
    </row>
    <row r="905" spans="1:5" ht="76.5">
      <c r="A905" s="35" t="s">
        <v>57</v>
      </c>
      <c r="E905" s="40" t="s">
        <v>9724</v>
      </c>
    </row>
    <row r="906" spans="1:5" ht="127.5">
      <c r="A906" t="s">
        <v>58</v>
      </c>
      <c r="E906" s="39" t="s">
        <v>9725</v>
      </c>
    </row>
    <row r="907" spans="1:16" ht="25.5">
      <c r="A907" t="s">
        <v>49</v>
      </c>
      <c s="34" t="s">
        <v>7302</v>
      </c>
      <c s="34" t="s">
        <v>9726</v>
      </c>
      <c s="35" t="s">
        <v>52</v>
      </c>
      <c s="6" t="s">
        <v>9727</v>
      </c>
      <c s="36" t="s">
        <v>67</v>
      </c>
      <c s="37">
        <v>3</v>
      </c>
      <c s="36">
        <v>0</v>
      </c>
      <c s="36">
        <f>ROUND(G907*H907,6)</f>
      </c>
      <c r="L907" s="38">
        <v>0</v>
      </c>
      <c s="32">
        <f>ROUND(ROUND(L907,2)*ROUND(G907,3),2)</f>
      </c>
      <c s="36" t="s">
        <v>5186</v>
      </c>
      <c>
        <f>(M907*21)/100</f>
      </c>
      <c t="s">
        <v>28</v>
      </c>
    </row>
    <row r="908" spans="1:5" ht="12.75">
      <c r="A908" s="35" t="s">
        <v>56</v>
      </c>
      <c r="E908" s="39" t="s">
        <v>52</v>
      </c>
    </row>
    <row r="909" spans="1:5" ht="51">
      <c r="A909" s="35" t="s">
        <v>57</v>
      </c>
      <c r="E909" s="40" t="s">
        <v>9728</v>
      </c>
    </row>
    <row r="910" spans="1:5" ht="127.5">
      <c r="A910" t="s">
        <v>58</v>
      </c>
      <c r="E910" s="39" t="s">
        <v>9725</v>
      </c>
    </row>
    <row r="911" spans="1:16" ht="12.75">
      <c r="A911" t="s">
        <v>49</v>
      </c>
      <c s="34" t="s">
        <v>7306</v>
      </c>
      <c s="34" t="s">
        <v>9729</v>
      </c>
      <c s="35" t="s">
        <v>52</v>
      </c>
      <c s="6" t="s">
        <v>9730</v>
      </c>
      <c s="36" t="s">
        <v>67</v>
      </c>
      <c s="37">
        <v>5</v>
      </c>
      <c s="36">
        <v>0</v>
      </c>
      <c s="36">
        <f>ROUND(G911*H911,6)</f>
      </c>
      <c r="L911" s="38">
        <v>0</v>
      </c>
      <c s="32">
        <f>ROUND(ROUND(L911,2)*ROUND(G911,3),2)</f>
      </c>
      <c s="36" t="s">
        <v>5186</v>
      </c>
      <c>
        <f>(M911*21)/100</f>
      </c>
      <c t="s">
        <v>28</v>
      </c>
    </row>
    <row r="912" spans="1:5" ht="12.75">
      <c r="A912" s="35" t="s">
        <v>56</v>
      </c>
      <c r="E912" s="39" t="s">
        <v>52</v>
      </c>
    </row>
    <row r="913" spans="1:5" ht="38.25">
      <c r="A913" s="35" t="s">
        <v>57</v>
      </c>
      <c r="E913" s="40" t="s">
        <v>9731</v>
      </c>
    </row>
    <row r="914" spans="1:5" ht="12.75">
      <c r="A914" t="s">
        <v>58</v>
      </c>
      <c r="E914" s="39" t="s">
        <v>5761</v>
      </c>
    </row>
    <row r="915" spans="1:16" ht="12.75">
      <c r="A915" t="s">
        <v>49</v>
      </c>
      <c s="34" t="s">
        <v>7309</v>
      </c>
      <c s="34" t="s">
        <v>7423</v>
      </c>
      <c s="35" t="s">
        <v>52</v>
      </c>
      <c s="6" t="s">
        <v>7424</v>
      </c>
      <c s="36" t="s">
        <v>67</v>
      </c>
      <c s="37">
        <v>14</v>
      </c>
      <c s="36">
        <v>0</v>
      </c>
      <c s="36">
        <f>ROUND(G915*H915,6)</f>
      </c>
      <c r="L915" s="38">
        <v>0</v>
      </c>
      <c s="32">
        <f>ROUND(ROUND(L915,2)*ROUND(G915,3),2)</f>
      </c>
      <c s="36" t="s">
        <v>6619</v>
      </c>
      <c>
        <f>(M915*21)/100</f>
      </c>
      <c t="s">
        <v>28</v>
      </c>
    </row>
    <row r="916" spans="1:5" ht="12.75">
      <c r="A916" s="35" t="s">
        <v>56</v>
      </c>
      <c r="E916" s="39" t="s">
        <v>9732</v>
      </c>
    </row>
    <row r="917" spans="1:5" ht="12.75">
      <c r="A917" s="35" t="s">
        <v>57</v>
      </c>
      <c r="E917" s="40" t="s">
        <v>60</v>
      </c>
    </row>
    <row r="918" spans="1:5" ht="12.75">
      <c r="A918" t="s">
        <v>58</v>
      </c>
      <c r="E918" s="39" t="s">
        <v>52</v>
      </c>
    </row>
    <row r="919" spans="1:16" ht="12.75">
      <c r="A919" t="s">
        <v>49</v>
      </c>
      <c s="34" t="s">
        <v>7312</v>
      </c>
      <c s="34" t="s">
        <v>9733</v>
      </c>
      <c s="35" t="s">
        <v>52</v>
      </c>
      <c s="6" t="s">
        <v>9734</v>
      </c>
      <c s="36" t="s">
        <v>67</v>
      </c>
      <c s="37">
        <v>30</v>
      </c>
      <c s="36">
        <v>0</v>
      </c>
      <c s="36">
        <f>ROUND(G919*H919,6)</f>
      </c>
      <c r="L919" s="38">
        <v>0</v>
      </c>
      <c s="32">
        <f>ROUND(ROUND(L919,2)*ROUND(G919,3),2)</f>
      </c>
      <c s="36" t="s">
        <v>6619</v>
      </c>
      <c>
        <f>(M919*21)/100</f>
      </c>
      <c t="s">
        <v>28</v>
      </c>
    </row>
    <row r="920" spans="1:5" ht="12.75">
      <c r="A920" s="35" t="s">
        <v>56</v>
      </c>
      <c r="E920" s="39" t="s">
        <v>9735</v>
      </c>
    </row>
    <row r="921" spans="1:5" ht="38.25">
      <c r="A921" s="35" t="s">
        <v>57</v>
      </c>
      <c r="E921" s="40" t="s">
        <v>9736</v>
      </c>
    </row>
    <row r="922" spans="1:5" ht="12.75">
      <c r="A922" t="s">
        <v>58</v>
      </c>
      <c r="E922" s="39" t="s">
        <v>52</v>
      </c>
    </row>
    <row r="923" spans="1:16" ht="12.75">
      <c r="A923" t="s">
        <v>49</v>
      </c>
      <c s="34" t="s">
        <v>7318</v>
      </c>
      <c s="34" t="s">
        <v>9737</v>
      </c>
      <c s="35" t="s">
        <v>52</v>
      </c>
      <c s="6" t="s">
        <v>9738</v>
      </c>
      <c s="36" t="s">
        <v>67</v>
      </c>
      <c s="37">
        <v>10</v>
      </c>
      <c s="36">
        <v>0</v>
      </c>
      <c s="36">
        <f>ROUND(G923*H923,6)</f>
      </c>
      <c r="L923" s="38">
        <v>0</v>
      </c>
      <c s="32">
        <f>ROUND(ROUND(L923,2)*ROUND(G923,3),2)</f>
      </c>
      <c s="36" t="s">
        <v>6619</v>
      </c>
      <c>
        <f>(M923*21)/100</f>
      </c>
      <c t="s">
        <v>28</v>
      </c>
    </row>
    <row r="924" spans="1:5" ht="25.5">
      <c r="A924" s="35" t="s">
        <v>56</v>
      </c>
      <c r="E924" s="39" t="s">
        <v>9739</v>
      </c>
    </row>
    <row r="925" spans="1:5" ht="38.25">
      <c r="A925" s="35" t="s">
        <v>57</v>
      </c>
      <c r="E925" s="40" t="s">
        <v>9740</v>
      </c>
    </row>
    <row r="926" spans="1:5" ht="12.75">
      <c r="A926" t="s">
        <v>58</v>
      </c>
      <c r="E926" s="39" t="s">
        <v>52</v>
      </c>
    </row>
    <row r="927" spans="1:16" ht="12.75">
      <c r="A927" t="s">
        <v>49</v>
      </c>
      <c s="34" t="s">
        <v>7322</v>
      </c>
      <c s="34" t="s">
        <v>9741</v>
      </c>
      <c s="35" t="s">
        <v>52</v>
      </c>
      <c s="6" t="s">
        <v>9742</v>
      </c>
      <c s="36" t="s">
        <v>67</v>
      </c>
      <c s="37">
        <v>6</v>
      </c>
      <c s="36">
        <v>0</v>
      </c>
      <c s="36">
        <f>ROUND(G927*H927,6)</f>
      </c>
      <c r="L927" s="38">
        <v>0</v>
      </c>
      <c s="32">
        <f>ROUND(ROUND(L927,2)*ROUND(G927,3),2)</f>
      </c>
      <c s="36" t="s">
        <v>6619</v>
      </c>
      <c>
        <f>(M927*21)/100</f>
      </c>
      <c t="s">
        <v>28</v>
      </c>
    </row>
    <row r="928" spans="1:5" ht="25.5">
      <c r="A928" s="35" t="s">
        <v>56</v>
      </c>
      <c r="E928" s="39" t="s">
        <v>9743</v>
      </c>
    </row>
    <row r="929" spans="1:5" ht="38.25">
      <c r="A929" s="35" t="s">
        <v>57</v>
      </c>
      <c r="E929" s="40" t="s">
        <v>9744</v>
      </c>
    </row>
    <row r="930" spans="1:5" ht="12.75">
      <c r="A930" t="s">
        <v>58</v>
      </c>
      <c r="E930" s="39" t="s">
        <v>52</v>
      </c>
    </row>
    <row r="931" spans="1:16" ht="12.75">
      <c r="A931" t="s">
        <v>49</v>
      </c>
      <c s="34" t="s">
        <v>7326</v>
      </c>
      <c s="34" t="s">
        <v>9745</v>
      </c>
      <c s="35" t="s">
        <v>52</v>
      </c>
      <c s="6" t="s">
        <v>9746</v>
      </c>
      <c s="36" t="s">
        <v>105</v>
      </c>
      <c s="37">
        <v>12.68</v>
      </c>
      <c s="36">
        <v>0</v>
      </c>
      <c s="36">
        <f>ROUND(G931*H931,6)</f>
      </c>
      <c r="L931" s="38">
        <v>0</v>
      </c>
      <c s="32">
        <f>ROUND(ROUND(L931,2)*ROUND(G931,3),2)</f>
      </c>
      <c s="36" t="s">
        <v>6619</v>
      </c>
      <c>
        <f>(M931*21)/100</f>
      </c>
      <c t="s">
        <v>28</v>
      </c>
    </row>
    <row r="932" spans="1:5" ht="25.5">
      <c r="A932" s="35" t="s">
        <v>56</v>
      </c>
      <c r="E932" s="39" t="s">
        <v>9747</v>
      </c>
    </row>
    <row r="933" spans="1:5" ht="51">
      <c r="A933" s="35" t="s">
        <v>57</v>
      </c>
      <c r="E933" s="40" t="s">
        <v>9748</v>
      </c>
    </row>
    <row r="934" spans="1:5" ht="12.75">
      <c r="A934" t="s">
        <v>58</v>
      </c>
      <c r="E934" s="39" t="s">
        <v>52</v>
      </c>
    </row>
    <row r="935" spans="1:16" ht="25.5">
      <c r="A935" t="s">
        <v>49</v>
      </c>
      <c s="34" t="s">
        <v>7330</v>
      </c>
      <c s="34" t="s">
        <v>7426</v>
      </c>
      <c s="35" t="s">
        <v>52</v>
      </c>
      <c s="6" t="s">
        <v>9749</v>
      </c>
      <c s="36" t="s">
        <v>648</v>
      </c>
      <c s="37">
        <v>0.436</v>
      </c>
      <c s="36">
        <v>0</v>
      </c>
      <c s="36">
        <f>ROUND(G935*H935,6)</f>
      </c>
      <c r="L935" s="38">
        <v>0</v>
      </c>
      <c s="32">
        <f>ROUND(ROUND(L935,2)*ROUND(G935,3),2)</f>
      </c>
      <c s="36" t="s">
        <v>5186</v>
      </c>
      <c>
        <f>(M935*21)/100</f>
      </c>
      <c t="s">
        <v>28</v>
      </c>
    </row>
    <row r="936" spans="1:5" ht="12.75">
      <c r="A936" s="35" t="s">
        <v>56</v>
      </c>
      <c r="E936" s="39" t="s">
        <v>52</v>
      </c>
    </row>
    <row r="937" spans="1:5" ht="12.75">
      <c r="A937" s="35" t="s">
        <v>57</v>
      </c>
      <c r="E937" s="40" t="s">
        <v>52</v>
      </c>
    </row>
    <row r="938" spans="1:5" ht="127.5">
      <c r="A938" t="s">
        <v>58</v>
      </c>
      <c r="E938" s="39" t="s">
        <v>9750</v>
      </c>
    </row>
    <row r="939" spans="1:16" ht="12.75">
      <c r="A939" t="s">
        <v>49</v>
      </c>
      <c s="34" t="s">
        <v>7334</v>
      </c>
      <c s="34" t="s">
        <v>7429</v>
      </c>
      <c s="35" t="s">
        <v>52</v>
      </c>
      <c s="6" t="s">
        <v>7430</v>
      </c>
      <c s="36" t="s">
        <v>648</v>
      </c>
      <c s="37">
        <v>0.436</v>
      </c>
      <c s="36">
        <v>0</v>
      </c>
      <c s="36">
        <f>ROUND(G939*H939,6)</f>
      </c>
      <c r="L939" s="38">
        <v>0</v>
      </c>
      <c s="32">
        <f>ROUND(ROUND(L939,2)*ROUND(G939,3),2)</f>
      </c>
      <c s="36" t="s">
        <v>6619</v>
      </c>
      <c>
        <f>(M939*21)/100</f>
      </c>
      <c t="s">
        <v>28</v>
      </c>
    </row>
    <row r="940" spans="1:5" ht="38.25">
      <c r="A940" s="35" t="s">
        <v>56</v>
      </c>
      <c r="E940" s="39" t="s">
        <v>9751</v>
      </c>
    </row>
    <row r="941" spans="1:5" ht="12.75">
      <c r="A941" s="35" t="s">
        <v>57</v>
      </c>
      <c r="E941" s="40" t="s">
        <v>52</v>
      </c>
    </row>
    <row r="942" spans="1:5" ht="12.75">
      <c r="A942" t="s">
        <v>58</v>
      </c>
      <c r="E942" s="39" t="s">
        <v>52</v>
      </c>
    </row>
    <row r="943" spans="1:16" ht="12.75">
      <c r="A943" t="s">
        <v>49</v>
      </c>
      <c s="34" t="s">
        <v>7338</v>
      </c>
      <c s="34" t="s">
        <v>9752</v>
      </c>
      <c s="35" t="s">
        <v>52</v>
      </c>
      <c s="6" t="s">
        <v>9753</v>
      </c>
      <c s="36" t="s">
        <v>67</v>
      </c>
      <c s="37">
        <v>2</v>
      </c>
      <c s="36">
        <v>0.0022</v>
      </c>
      <c s="36">
        <f>ROUND(G943*H943,6)</f>
      </c>
      <c r="L943" s="38">
        <v>0</v>
      </c>
      <c s="32">
        <f>ROUND(ROUND(L943,2)*ROUND(G943,3),2)</f>
      </c>
      <c s="36" t="s">
        <v>1063</v>
      </c>
      <c>
        <f>(M943*21)/100</f>
      </c>
      <c t="s">
        <v>28</v>
      </c>
    </row>
    <row r="944" spans="1:5" ht="12.75">
      <c r="A944" s="35" t="s">
        <v>56</v>
      </c>
      <c r="E944" s="39" t="s">
        <v>52</v>
      </c>
    </row>
    <row r="945" spans="1:5" ht="38.25">
      <c r="A945" s="35" t="s">
        <v>57</v>
      </c>
      <c r="E945" s="40" t="s">
        <v>9754</v>
      </c>
    </row>
    <row r="946" spans="1:5" ht="12.75">
      <c r="A946" t="s">
        <v>58</v>
      </c>
      <c r="E946" s="39" t="s">
        <v>52</v>
      </c>
    </row>
    <row r="947" spans="1:16" ht="12.75">
      <c r="A947" t="s">
        <v>49</v>
      </c>
      <c s="34" t="s">
        <v>7342</v>
      </c>
      <c s="34" t="s">
        <v>9755</v>
      </c>
      <c s="35" t="s">
        <v>52</v>
      </c>
      <c s="6" t="s">
        <v>9756</v>
      </c>
      <c s="36" t="s">
        <v>67</v>
      </c>
      <c s="37">
        <v>2</v>
      </c>
      <c s="36">
        <v>0.0022</v>
      </c>
      <c s="36">
        <f>ROUND(G947*H947,6)</f>
      </c>
      <c r="L947" s="38">
        <v>0</v>
      </c>
      <c s="32">
        <f>ROUND(ROUND(L947,2)*ROUND(G947,3),2)</f>
      </c>
      <c s="36" t="s">
        <v>1063</v>
      </c>
      <c>
        <f>(M947*21)/100</f>
      </c>
      <c t="s">
        <v>28</v>
      </c>
    </row>
    <row r="948" spans="1:5" ht="12.75">
      <c r="A948" s="35" t="s">
        <v>56</v>
      </c>
      <c r="E948" s="39" t="s">
        <v>52</v>
      </c>
    </row>
    <row r="949" spans="1:5" ht="38.25">
      <c r="A949" s="35" t="s">
        <v>57</v>
      </c>
      <c r="E949" s="40" t="s">
        <v>9757</v>
      </c>
    </row>
    <row r="950" spans="1:5" ht="12.75">
      <c r="A950" t="s">
        <v>58</v>
      </c>
      <c r="E950" s="39" t="s">
        <v>52</v>
      </c>
    </row>
    <row r="951" spans="1:16" ht="12.75">
      <c r="A951" t="s">
        <v>49</v>
      </c>
      <c s="34" t="s">
        <v>7346</v>
      </c>
      <c s="34" t="s">
        <v>9758</v>
      </c>
      <c s="35" t="s">
        <v>52</v>
      </c>
      <c s="6" t="s">
        <v>9759</v>
      </c>
      <c s="36" t="s">
        <v>67</v>
      </c>
      <c s="37">
        <v>12</v>
      </c>
      <c s="36">
        <v>0.00015</v>
      </c>
      <c s="36">
        <f>ROUND(G951*H951,6)</f>
      </c>
      <c r="L951" s="38">
        <v>0</v>
      </c>
      <c s="32">
        <f>ROUND(ROUND(L951,2)*ROUND(G951,3),2)</f>
      </c>
      <c s="36" t="s">
        <v>1063</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7351</v>
      </c>
      <c s="34" t="s">
        <v>9760</v>
      </c>
      <c s="35" t="s">
        <v>52</v>
      </c>
      <c s="6" t="s">
        <v>9761</v>
      </c>
      <c s="36" t="s">
        <v>67</v>
      </c>
      <c s="37">
        <v>12</v>
      </c>
      <c s="36">
        <v>0.00015</v>
      </c>
      <c s="36">
        <f>ROUND(G955*H955,6)</f>
      </c>
      <c r="L955" s="38">
        <v>0</v>
      </c>
      <c s="32">
        <f>ROUND(ROUND(L955,2)*ROUND(G955,3),2)</f>
      </c>
      <c s="36" t="s">
        <v>1063</v>
      </c>
      <c>
        <f>(M955*21)/100</f>
      </c>
      <c t="s">
        <v>28</v>
      </c>
    </row>
    <row r="956" spans="1:5" ht="12.75">
      <c r="A956" s="35" t="s">
        <v>56</v>
      </c>
      <c r="E956" s="39" t="s">
        <v>9759</v>
      </c>
    </row>
    <row r="957" spans="1:5" ht="12.75">
      <c r="A957" s="35" t="s">
        <v>57</v>
      </c>
      <c r="E957" s="40" t="s">
        <v>52</v>
      </c>
    </row>
    <row r="958" spans="1:5" ht="12.75">
      <c r="A958" t="s">
        <v>58</v>
      </c>
      <c r="E958" s="39" t="s">
        <v>52</v>
      </c>
    </row>
    <row r="959" spans="1:16" ht="25.5">
      <c r="A959" t="s">
        <v>49</v>
      </c>
      <c s="34" t="s">
        <v>7354</v>
      </c>
      <c s="34" t="s">
        <v>9762</v>
      </c>
      <c s="35" t="s">
        <v>52</v>
      </c>
      <c s="6" t="s">
        <v>9763</v>
      </c>
      <c s="36" t="s">
        <v>67</v>
      </c>
      <c s="37">
        <v>1</v>
      </c>
      <c s="36">
        <v>0.0205</v>
      </c>
      <c s="36">
        <f>ROUND(G959*H959,6)</f>
      </c>
      <c r="L959" s="38">
        <v>0</v>
      </c>
      <c s="32">
        <f>ROUND(ROUND(L959,2)*ROUND(G959,3),2)</f>
      </c>
      <c s="36" t="s">
        <v>1063</v>
      </c>
      <c>
        <f>(M959*21)/100</f>
      </c>
      <c t="s">
        <v>28</v>
      </c>
    </row>
    <row r="960" spans="1:5" ht="12.75">
      <c r="A960" s="35" t="s">
        <v>56</v>
      </c>
      <c r="E960" s="39" t="s">
        <v>52</v>
      </c>
    </row>
    <row r="961" spans="1:5" ht="12.75">
      <c r="A961" s="35" t="s">
        <v>57</v>
      </c>
      <c r="E961" s="40" t="s">
        <v>9764</v>
      </c>
    </row>
    <row r="962" spans="1:5" ht="12.75">
      <c r="A962" t="s">
        <v>58</v>
      </c>
      <c r="E962" s="39" t="s">
        <v>52</v>
      </c>
    </row>
    <row r="963" spans="1:16" ht="12.75">
      <c r="A963" t="s">
        <v>49</v>
      </c>
      <c s="34" t="s">
        <v>7358</v>
      </c>
      <c s="34" t="s">
        <v>9765</v>
      </c>
      <c s="35" t="s">
        <v>52</v>
      </c>
      <c s="6" t="s">
        <v>9766</v>
      </c>
      <c s="36" t="s">
        <v>67</v>
      </c>
      <c s="37">
        <v>2</v>
      </c>
      <c s="36">
        <v>0.0205</v>
      </c>
      <c s="36">
        <f>ROUND(G963*H963,6)</f>
      </c>
      <c r="L963" s="38">
        <v>0</v>
      </c>
      <c s="32">
        <f>ROUND(ROUND(L963,2)*ROUND(G963,3),2)</f>
      </c>
      <c s="36" t="s">
        <v>1063</v>
      </c>
      <c>
        <f>(M963*21)/100</f>
      </c>
      <c t="s">
        <v>28</v>
      </c>
    </row>
    <row r="964" spans="1:5" ht="12.75">
      <c r="A964" s="35" t="s">
        <v>56</v>
      </c>
      <c r="E964" s="39" t="s">
        <v>52</v>
      </c>
    </row>
    <row r="965" spans="1:5" ht="38.25">
      <c r="A965" s="35" t="s">
        <v>57</v>
      </c>
      <c r="E965" s="40" t="s">
        <v>9767</v>
      </c>
    </row>
    <row r="966" spans="1:5" ht="12.75">
      <c r="A966" t="s">
        <v>58</v>
      </c>
      <c r="E966" s="39" t="s">
        <v>52</v>
      </c>
    </row>
    <row r="967" spans="1:16" ht="12.75">
      <c r="A967" t="s">
        <v>49</v>
      </c>
      <c s="34" t="s">
        <v>7362</v>
      </c>
      <c s="34" t="s">
        <v>9768</v>
      </c>
      <c s="35" t="s">
        <v>52</v>
      </c>
      <c s="6" t="s">
        <v>9769</v>
      </c>
      <c s="36" t="s">
        <v>67</v>
      </c>
      <c s="37">
        <v>3</v>
      </c>
      <c s="36">
        <v>0</v>
      </c>
      <c s="36">
        <f>ROUND(G967*H967,6)</f>
      </c>
      <c r="L967" s="38">
        <v>0</v>
      </c>
      <c s="32">
        <f>ROUND(ROUND(L967,2)*ROUND(G967,3),2)</f>
      </c>
      <c s="36" t="s">
        <v>1063</v>
      </c>
      <c>
        <f>(M967*21)/100</f>
      </c>
      <c t="s">
        <v>28</v>
      </c>
    </row>
    <row r="968" spans="1:5" ht="12.75">
      <c r="A968" s="35" t="s">
        <v>56</v>
      </c>
      <c r="E968" s="39" t="s">
        <v>9770</v>
      </c>
    </row>
    <row r="969" spans="1:5" ht="51">
      <c r="A969" s="35" t="s">
        <v>57</v>
      </c>
      <c r="E969" s="40" t="s">
        <v>9771</v>
      </c>
    </row>
    <row r="970" spans="1:5" ht="12.75">
      <c r="A970" t="s">
        <v>58</v>
      </c>
      <c r="E970" s="39" t="s">
        <v>52</v>
      </c>
    </row>
    <row r="971" spans="1:16" ht="12.75">
      <c r="A971" t="s">
        <v>49</v>
      </c>
      <c s="34" t="s">
        <v>7366</v>
      </c>
      <c s="34" t="s">
        <v>9772</v>
      </c>
      <c s="35" t="s">
        <v>52</v>
      </c>
      <c s="6" t="s">
        <v>9773</v>
      </c>
      <c s="36" t="s">
        <v>67</v>
      </c>
      <c s="37">
        <v>2</v>
      </c>
      <c s="36">
        <v>0</v>
      </c>
      <c s="36">
        <f>ROUND(G971*H971,6)</f>
      </c>
      <c r="L971" s="38">
        <v>0</v>
      </c>
      <c s="32">
        <f>ROUND(ROUND(L971,2)*ROUND(G971,3),2)</f>
      </c>
      <c s="36" t="s">
        <v>1063</v>
      </c>
      <c>
        <f>(M971*21)/100</f>
      </c>
      <c t="s">
        <v>28</v>
      </c>
    </row>
    <row r="972" spans="1:5" ht="12.75">
      <c r="A972" s="35" t="s">
        <v>56</v>
      </c>
      <c r="E972" s="39" t="s">
        <v>9774</v>
      </c>
    </row>
    <row r="973" spans="1:5" ht="12.75">
      <c r="A973" s="35" t="s">
        <v>57</v>
      </c>
      <c r="E973" s="40" t="s">
        <v>9775</v>
      </c>
    </row>
    <row r="974" spans="1:5" ht="12.75">
      <c r="A974" t="s">
        <v>58</v>
      </c>
      <c r="E974" s="39" t="s">
        <v>52</v>
      </c>
    </row>
    <row r="975" spans="1:16" ht="12.75">
      <c r="A975" t="s">
        <v>49</v>
      </c>
      <c s="34" t="s">
        <v>7369</v>
      </c>
      <c s="34" t="s">
        <v>9776</v>
      </c>
      <c s="35" t="s">
        <v>52</v>
      </c>
      <c s="6" t="s">
        <v>9777</v>
      </c>
      <c s="36" t="s">
        <v>7598</v>
      </c>
      <c s="37">
        <v>1</v>
      </c>
      <c s="36">
        <v>0</v>
      </c>
      <c s="36">
        <f>ROUND(G975*H975,6)</f>
      </c>
      <c r="L975" s="38">
        <v>0</v>
      </c>
      <c s="32">
        <f>ROUND(ROUND(L975,2)*ROUND(G975,3),2)</f>
      </c>
      <c s="36" t="s">
        <v>1063</v>
      </c>
      <c>
        <f>(M975*21)/100</f>
      </c>
      <c t="s">
        <v>28</v>
      </c>
    </row>
    <row r="976" spans="1:5" ht="12.75">
      <c r="A976" s="35" t="s">
        <v>56</v>
      </c>
      <c r="E976" s="39" t="s">
        <v>9778</v>
      </c>
    </row>
    <row r="977" spans="1:5" ht="12.75">
      <c r="A977" s="35" t="s">
        <v>57</v>
      </c>
      <c r="E977" s="40" t="s">
        <v>9779</v>
      </c>
    </row>
    <row r="978" spans="1:5" ht="12.75">
      <c r="A978" t="s">
        <v>58</v>
      </c>
      <c r="E978" s="39" t="s">
        <v>52</v>
      </c>
    </row>
    <row r="979" spans="1:16" ht="12.75">
      <c r="A979" t="s">
        <v>49</v>
      </c>
      <c s="34" t="s">
        <v>7372</v>
      </c>
      <c s="34" t="s">
        <v>9780</v>
      </c>
      <c s="35" t="s">
        <v>52</v>
      </c>
      <c s="6" t="s">
        <v>9781</v>
      </c>
      <c s="36" t="s">
        <v>7598</v>
      </c>
      <c s="37">
        <v>1</v>
      </c>
      <c s="36">
        <v>0</v>
      </c>
      <c s="36">
        <f>ROUND(G979*H979,6)</f>
      </c>
      <c r="L979" s="38">
        <v>0</v>
      </c>
      <c s="32">
        <f>ROUND(ROUND(L979,2)*ROUND(G979,3),2)</f>
      </c>
      <c s="36" t="s">
        <v>1063</v>
      </c>
      <c>
        <f>(M979*21)/100</f>
      </c>
      <c t="s">
        <v>28</v>
      </c>
    </row>
    <row r="980" spans="1:5" ht="12.75">
      <c r="A980" s="35" t="s">
        <v>56</v>
      </c>
      <c r="E980" s="39" t="s">
        <v>9778</v>
      </c>
    </row>
    <row r="981" spans="1:5" ht="25.5">
      <c r="A981" s="35" t="s">
        <v>57</v>
      </c>
      <c r="E981" s="40" t="s">
        <v>9782</v>
      </c>
    </row>
    <row r="982" spans="1:5" ht="12.75">
      <c r="A982" t="s">
        <v>58</v>
      </c>
      <c r="E982" s="39" t="s">
        <v>52</v>
      </c>
    </row>
    <row r="983" spans="1:13" ht="12.75">
      <c r="A983" t="s">
        <v>47</v>
      </c>
      <c r="C983" s="31" t="s">
        <v>6092</v>
      </c>
      <c r="E983" s="33" t="s">
        <v>6093</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7375</v>
      </c>
      <c s="34" t="s">
        <v>7436</v>
      </c>
      <c s="35" t="s">
        <v>52</v>
      </c>
      <c s="6" t="s">
        <v>7437</v>
      </c>
      <c s="36" t="s">
        <v>648</v>
      </c>
      <c s="37">
        <v>0.058</v>
      </c>
      <c s="36">
        <v>1</v>
      </c>
      <c s="36">
        <f>ROUND(G984*H984,6)</f>
      </c>
      <c r="L984" s="38">
        <v>0</v>
      </c>
      <c s="32">
        <f>ROUND(ROUND(L984,2)*ROUND(G984,3),2)</f>
      </c>
      <c s="36" t="s">
        <v>6619</v>
      </c>
      <c>
        <f>(M984*21)/100</f>
      </c>
      <c t="s">
        <v>28</v>
      </c>
    </row>
    <row r="985" spans="1:5" ht="12.75">
      <c r="A985" s="35" t="s">
        <v>56</v>
      </c>
      <c r="E985" s="39" t="s">
        <v>9783</v>
      </c>
    </row>
    <row r="986" spans="1:5" ht="38.25">
      <c r="A986" s="35" t="s">
        <v>57</v>
      </c>
      <c r="E986" s="40" t="s">
        <v>9784</v>
      </c>
    </row>
    <row r="987" spans="1:5" ht="12.75">
      <c r="A987" t="s">
        <v>58</v>
      </c>
      <c r="E987" s="39" t="s">
        <v>52</v>
      </c>
    </row>
    <row r="988" spans="1:16" ht="25.5">
      <c r="A988" t="s">
        <v>49</v>
      </c>
      <c s="34" t="s">
        <v>7379</v>
      </c>
      <c s="34" t="s">
        <v>7456</v>
      </c>
      <c s="35" t="s">
        <v>52</v>
      </c>
      <c s="6" t="s">
        <v>7457</v>
      </c>
      <c s="36" t="s">
        <v>105</v>
      </c>
      <c s="37">
        <v>71.4</v>
      </c>
      <c s="36">
        <v>0.00015</v>
      </c>
      <c s="36">
        <f>ROUND(G988*H988,6)</f>
      </c>
      <c r="L988" s="38">
        <v>0</v>
      </c>
      <c s="32">
        <f>ROUND(ROUND(L988,2)*ROUND(G988,3),2)</f>
      </c>
      <c s="36" t="s">
        <v>6619</v>
      </c>
      <c>
        <f>(M988*21)/100</f>
      </c>
      <c t="s">
        <v>28</v>
      </c>
    </row>
    <row r="989" spans="1:5" ht="12.75">
      <c r="A989" s="35" t="s">
        <v>56</v>
      </c>
      <c r="E989" s="39" t="s">
        <v>52</v>
      </c>
    </row>
    <row r="990" spans="1:5" ht="25.5">
      <c r="A990" s="35" t="s">
        <v>57</v>
      </c>
      <c r="E990" s="40" t="s">
        <v>9785</v>
      </c>
    </row>
    <row r="991" spans="1:5" ht="12.75">
      <c r="A991" t="s">
        <v>58</v>
      </c>
      <c r="E991" s="39" t="s">
        <v>52</v>
      </c>
    </row>
    <row r="992" spans="1:16" ht="25.5">
      <c r="A992" t="s">
        <v>49</v>
      </c>
      <c s="34" t="s">
        <v>7382</v>
      </c>
      <c s="34" t="s">
        <v>7460</v>
      </c>
      <c s="35" t="s">
        <v>52</v>
      </c>
      <c s="6" t="s">
        <v>7461</v>
      </c>
      <c s="36" t="s">
        <v>67</v>
      </c>
      <c s="37">
        <v>2</v>
      </c>
      <c s="36">
        <v>0.00039</v>
      </c>
      <c s="36">
        <f>ROUND(G992*H992,6)</f>
      </c>
      <c r="L992" s="38">
        <v>0</v>
      </c>
      <c s="32">
        <f>ROUND(ROUND(L992,2)*ROUND(G992,3),2)</f>
      </c>
      <c s="36" t="s">
        <v>6619</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7386</v>
      </c>
      <c s="34" t="s">
        <v>7463</v>
      </c>
      <c s="35" t="s">
        <v>52</v>
      </c>
      <c s="6" t="s">
        <v>7464</v>
      </c>
      <c s="36" t="s">
        <v>67</v>
      </c>
      <c s="37">
        <v>2</v>
      </c>
      <c s="36">
        <v>0.00016</v>
      </c>
      <c s="36">
        <f>ROUND(G996*H996,6)</f>
      </c>
      <c r="L996" s="38">
        <v>0</v>
      </c>
      <c s="32">
        <f>ROUND(ROUND(L996,2)*ROUND(G996,3),2)</f>
      </c>
      <c s="36" t="s">
        <v>6619</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7390</v>
      </c>
      <c s="34" t="s">
        <v>7466</v>
      </c>
      <c s="35" t="s">
        <v>52</v>
      </c>
      <c s="6" t="s">
        <v>7467</v>
      </c>
      <c s="36" t="s">
        <v>67</v>
      </c>
      <c s="37">
        <v>2</v>
      </c>
      <c s="36">
        <v>0.0007</v>
      </c>
      <c s="36">
        <f>ROUND(G1000*H1000,6)</f>
      </c>
      <c r="L1000" s="38">
        <v>0</v>
      </c>
      <c s="32">
        <f>ROUND(ROUND(L1000,2)*ROUND(G1000,3),2)</f>
      </c>
      <c s="36" t="s">
        <v>6619</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7393</v>
      </c>
      <c s="34" t="s">
        <v>9786</v>
      </c>
      <c s="35" t="s">
        <v>52</v>
      </c>
      <c s="6" t="s">
        <v>9787</v>
      </c>
      <c s="36" t="s">
        <v>54</v>
      </c>
      <c s="37">
        <v>125.213</v>
      </c>
      <c s="36">
        <v>0.032</v>
      </c>
      <c s="36">
        <f>ROUND(G1004*H1004,6)</f>
      </c>
      <c r="L1004" s="38">
        <v>0</v>
      </c>
      <c s="32">
        <f>ROUND(ROUND(L1004,2)*ROUND(G1004,3),2)</f>
      </c>
      <c s="36" t="s">
        <v>6619</v>
      </c>
      <c>
        <f>(M1004*21)/100</f>
      </c>
      <c t="s">
        <v>28</v>
      </c>
    </row>
    <row r="1005" spans="1:5" ht="12.75">
      <c r="A1005" s="35" t="s">
        <v>56</v>
      </c>
      <c r="E1005" s="39" t="s">
        <v>52</v>
      </c>
    </row>
    <row r="1006" spans="1:5" ht="140.25">
      <c r="A1006" s="35" t="s">
        <v>57</v>
      </c>
      <c r="E1006" s="40" t="s">
        <v>9788</v>
      </c>
    </row>
    <row r="1007" spans="1:5" ht="12.75">
      <c r="A1007" t="s">
        <v>58</v>
      </c>
      <c r="E1007" s="39" t="s">
        <v>52</v>
      </c>
    </row>
    <row r="1008" spans="1:16" ht="12.75">
      <c r="A1008" t="s">
        <v>49</v>
      </c>
      <c s="34" t="s">
        <v>7396</v>
      </c>
      <c s="34" t="s">
        <v>9789</v>
      </c>
      <c s="35" t="s">
        <v>52</v>
      </c>
      <c s="6" t="s">
        <v>9790</v>
      </c>
      <c s="36" t="s">
        <v>7598</v>
      </c>
      <c s="37">
        <v>1</v>
      </c>
      <c s="36">
        <v>0.035</v>
      </c>
      <c s="36">
        <f>ROUND(G1008*H1008,6)</f>
      </c>
      <c r="L1008" s="38">
        <v>0</v>
      </c>
      <c s="32">
        <f>ROUND(ROUND(L1008,2)*ROUND(G1008,3),2)</f>
      </c>
      <c s="36" t="s">
        <v>5186</v>
      </c>
      <c>
        <f>(M1008*21)/100</f>
      </c>
      <c t="s">
        <v>28</v>
      </c>
    </row>
    <row r="1009" spans="1:5" ht="12.75">
      <c r="A1009" s="35" t="s">
        <v>56</v>
      </c>
      <c r="E1009" s="39" t="s">
        <v>52</v>
      </c>
    </row>
    <row r="1010" spans="1:5" ht="12.75">
      <c r="A1010" s="35" t="s">
        <v>57</v>
      </c>
      <c r="E1010" s="40" t="s">
        <v>9791</v>
      </c>
    </row>
    <row r="1011" spans="1:5" ht="12.75">
      <c r="A1011" t="s">
        <v>58</v>
      </c>
      <c r="E1011" s="39" t="s">
        <v>5761</v>
      </c>
    </row>
    <row r="1012" spans="1:16" ht="12.75">
      <c r="A1012" t="s">
        <v>49</v>
      </c>
      <c s="34" t="s">
        <v>7402</v>
      </c>
      <c s="34" t="s">
        <v>9792</v>
      </c>
      <c s="35" t="s">
        <v>52</v>
      </c>
      <c s="6" t="s">
        <v>9793</v>
      </c>
      <c s="36" t="s">
        <v>67</v>
      </c>
      <c s="37">
        <v>8</v>
      </c>
      <c s="36">
        <v>0.00398</v>
      </c>
      <c s="36">
        <f>ROUND(G1012*H1012,6)</f>
      </c>
      <c r="L1012" s="38">
        <v>0</v>
      </c>
      <c s="32">
        <f>ROUND(ROUND(L1012,2)*ROUND(G1012,3),2)</f>
      </c>
      <c s="36" t="s">
        <v>6619</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7405</v>
      </c>
      <c s="34" t="s">
        <v>9794</v>
      </c>
      <c s="35" t="s">
        <v>52</v>
      </c>
      <c s="6" t="s">
        <v>9795</v>
      </c>
      <c s="36" t="s">
        <v>105</v>
      </c>
      <c s="37">
        <v>1.6</v>
      </c>
      <c s="36">
        <v>6E-05</v>
      </c>
      <c s="36">
        <f>ROUND(G1016*H1016,6)</f>
      </c>
      <c r="L1016" s="38">
        <v>0</v>
      </c>
      <c s="32">
        <f>ROUND(ROUND(L1016,2)*ROUND(G1016,3),2)</f>
      </c>
      <c s="36" t="s">
        <v>6619</v>
      </c>
      <c>
        <f>(M1016*21)/100</f>
      </c>
      <c t="s">
        <v>28</v>
      </c>
    </row>
    <row r="1017" spans="1:5" ht="25.5">
      <c r="A1017" s="35" t="s">
        <v>56</v>
      </c>
      <c r="E1017" s="39" t="s">
        <v>9796</v>
      </c>
    </row>
    <row r="1018" spans="1:5" ht="12.75">
      <c r="A1018" s="35" t="s">
        <v>57</v>
      </c>
      <c r="E1018" s="40" t="s">
        <v>9797</v>
      </c>
    </row>
    <row r="1019" spans="1:5" ht="12.75">
      <c r="A1019" t="s">
        <v>58</v>
      </c>
      <c r="E1019" s="39" t="s">
        <v>52</v>
      </c>
    </row>
    <row r="1020" spans="1:16" ht="25.5">
      <c r="A1020" t="s">
        <v>49</v>
      </c>
      <c s="34" t="s">
        <v>7409</v>
      </c>
      <c s="34" t="s">
        <v>9798</v>
      </c>
      <c s="35" t="s">
        <v>52</v>
      </c>
      <c s="6" t="s">
        <v>9799</v>
      </c>
      <c s="36" t="s">
        <v>54</v>
      </c>
      <c s="37">
        <v>8.09</v>
      </c>
      <c s="36">
        <v>0.00252</v>
      </c>
      <c s="36">
        <f>ROUND(G1020*H1020,6)</f>
      </c>
      <c r="L1020" s="38">
        <v>0</v>
      </c>
      <c s="32">
        <f>ROUND(ROUND(L1020,2)*ROUND(G1020,3),2)</f>
      </c>
      <c s="36" t="s">
        <v>6619</v>
      </c>
      <c>
        <f>(M1020*21)/100</f>
      </c>
      <c t="s">
        <v>28</v>
      </c>
    </row>
    <row r="1021" spans="1:5" ht="38.25">
      <c r="A1021" s="35" t="s">
        <v>56</v>
      </c>
      <c r="E1021" s="39" t="s">
        <v>9800</v>
      </c>
    </row>
    <row r="1022" spans="1:5" ht="25.5">
      <c r="A1022" s="35" t="s">
        <v>57</v>
      </c>
      <c r="E1022" s="40" t="s">
        <v>9801</v>
      </c>
    </row>
    <row r="1023" spans="1:5" ht="12.75">
      <c r="A1023" t="s">
        <v>58</v>
      </c>
      <c r="E1023" s="39" t="s">
        <v>52</v>
      </c>
    </row>
    <row r="1024" spans="1:16" ht="25.5">
      <c r="A1024" t="s">
        <v>49</v>
      </c>
      <c s="34" t="s">
        <v>7413</v>
      </c>
      <c s="34" t="s">
        <v>9802</v>
      </c>
      <c s="35" t="s">
        <v>52</v>
      </c>
      <c s="6" t="s">
        <v>9803</v>
      </c>
      <c s="36" t="s">
        <v>54</v>
      </c>
      <c s="37">
        <v>87.15</v>
      </c>
      <c s="36">
        <v>0.0085</v>
      </c>
      <c s="36">
        <f>ROUND(G1024*H1024,6)</f>
      </c>
      <c r="L1024" s="38">
        <v>0</v>
      </c>
      <c s="32">
        <f>ROUND(ROUND(L1024,2)*ROUND(G1024,3),2)</f>
      </c>
      <c s="36" t="s">
        <v>6619</v>
      </c>
      <c>
        <f>(M1024*21)/100</f>
      </c>
      <c t="s">
        <v>28</v>
      </c>
    </row>
    <row r="1025" spans="1:5" ht="38.25">
      <c r="A1025" s="35" t="s">
        <v>56</v>
      </c>
      <c r="E1025" s="39" t="s">
        <v>9804</v>
      </c>
    </row>
    <row r="1026" spans="1:5" ht="89.25">
      <c r="A1026" s="35" t="s">
        <v>57</v>
      </c>
      <c r="E1026" s="40" t="s">
        <v>9805</v>
      </c>
    </row>
    <row r="1027" spans="1:5" ht="12.75">
      <c r="A1027" t="s">
        <v>58</v>
      </c>
      <c r="E1027" s="39" t="s">
        <v>52</v>
      </c>
    </row>
    <row r="1028" spans="1:16" ht="25.5">
      <c r="A1028" t="s">
        <v>49</v>
      </c>
      <c s="34" t="s">
        <v>7416</v>
      </c>
      <c s="34" t="s">
        <v>9806</v>
      </c>
      <c s="35" t="s">
        <v>52</v>
      </c>
      <c s="6" t="s">
        <v>9807</v>
      </c>
      <c s="36" t="s">
        <v>54</v>
      </c>
      <c s="37">
        <v>18.59</v>
      </c>
      <c s="36">
        <v>0.01181</v>
      </c>
      <c s="36">
        <f>ROUND(G1028*H1028,6)</f>
      </c>
      <c r="L1028" s="38">
        <v>0</v>
      </c>
      <c s="32">
        <f>ROUND(ROUND(L1028,2)*ROUND(G1028,3),2)</f>
      </c>
      <c s="36" t="s">
        <v>6619</v>
      </c>
      <c>
        <f>(M1028*21)/100</f>
      </c>
      <c t="s">
        <v>28</v>
      </c>
    </row>
    <row r="1029" spans="1:5" ht="38.25">
      <c r="A1029" s="35" t="s">
        <v>56</v>
      </c>
      <c r="E1029" s="39" t="s">
        <v>9808</v>
      </c>
    </row>
    <row r="1030" spans="1:5" ht="25.5">
      <c r="A1030" s="35" t="s">
        <v>57</v>
      </c>
      <c r="E1030" s="40" t="s">
        <v>9809</v>
      </c>
    </row>
    <row r="1031" spans="1:5" ht="12.75">
      <c r="A1031" t="s">
        <v>58</v>
      </c>
      <c r="E1031" s="39" t="s">
        <v>52</v>
      </c>
    </row>
    <row r="1032" spans="1:16" ht="12.75">
      <c r="A1032" t="s">
        <v>49</v>
      </c>
      <c s="34" t="s">
        <v>7419</v>
      </c>
      <c s="34" t="s">
        <v>7562</v>
      </c>
      <c s="35" t="s">
        <v>52</v>
      </c>
      <c s="6" t="s">
        <v>9810</v>
      </c>
      <c s="36" t="s">
        <v>54</v>
      </c>
      <c s="37">
        <v>113.83</v>
      </c>
      <c s="36">
        <v>0</v>
      </c>
      <c s="36">
        <f>ROUND(G1032*H1032,6)</f>
      </c>
      <c r="L1032" s="38">
        <v>0</v>
      </c>
      <c s="32">
        <f>ROUND(ROUND(L1032,2)*ROUND(G1032,3),2)</f>
      </c>
      <c s="36" t="s">
        <v>5186</v>
      </c>
      <c>
        <f>(M1032*21)/100</f>
      </c>
      <c t="s">
        <v>28</v>
      </c>
    </row>
    <row r="1033" spans="1:5" ht="12.75">
      <c r="A1033" s="35" t="s">
        <v>56</v>
      </c>
      <c r="E1033" s="39" t="s">
        <v>52</v>
      </c>
    </row>
    <row r="1034" spans="1:5" ht="127.5">
      <c r="A1034" s="35" t="s">
        <v>57</v>
      </c>
      <c r="E1034" s="40" t="s">
        <v>9811</v>
      </c>
    </row>
    <row r="1035" spans="1:5" ht="25.5">
      <c r="A1035" t="s">
        <v>58</v>
      </c>
      <c r="E1035" s="39" t="s">
        <v>9812</v>
      </c>
    </row>
    <row r="1036" spans="1:16" ht="12.75">
      <c r="A1036" t="s">
        <v>49</v>
      </c>
      <c s="34" t="s">
        <v>7422</v>
      </c>
      <c s="34" t="s">
        <v>7566</v>
      </c>
      <c s="35" t="s">
        <v>52</v>
      </c>
      <c s="6" t="s">
        <v>7567</v>
      </c>
      <c s="36" t="s">
        <v>105</v>
      </c>
      <c s="37">
        <v>54.6</v>
      </c>
      <c s="36">
        <v>0</v>
      </c>
      <c s="36">
        <f>ROUND(G1036*H1036,6)</f>
      </c>
      <c r="L1036" s="38">
        <v>0</v>
      </c>
      <c s="32">
        <f>ROUND(ROUND(L1036,2)*ROUND(G1036,3),2)</f>
      </c>
      <c s="36" t="s">
        <v>6619</v>
      </c>
      <c>
        <f>(M1036*21)/100</f>
      </c>
      <c t="s">
        <v>28</v>
      </c>
    </row>
    <row r="1037" spans="1:5" ht="25.5">
      <c r="A1037" s="35" t="s">
        <v>56</v>
      </c>
      <c r="E1037" s="39" t="s">
        <v>9813</v>
      </c>
    </row>
    <row r="1038" spans="1:5" ht="12.75">
      <c r="A1038" s="35" t="s">
        <v>57</v>
      </c>
      <c r="E1038" s="40" t="s">
        <v>9814</v>
      </c>
    </row>
    <row r="1039" spans="1:5" ht="12.75">
      <c r="A1039" t="s">
        <v>58</v>
      </c>
      <c r="E1039" s="39" t="s">
        <v>52</v>
      </c>
    </row>
    <row r="1040" spans="1:16" ht="12.75">
      <c r="A1040" t="s">
        <v>49</v>
      </c>
      <c s="34" t="s">
        <v>7425</v>
      </c>
      <c s="34" t="s">
        <v>7578</v>
      </c>
      <c s="35" t="s">
        <v>52</v>
      </c>
      <c s="6" t="s">
        <v>7579</v>
      </c>
      <c s="36" t="s">
        <v>67</v>
      </c>
      <c s="37">
        <v>3</v>
      </c>
      <c s="36">
        <v>0</v>
      </c>
      <c s="36">
        <f>ROUND(G1040*H1040,6)</f>
      </c>
      <c r="L1040" s="38">
        <v>0</v>
      </c>
      <c s="32">
        <f>ROUND(ROUND(L1040,2)*ROUND(G1040,3),2)</f>
      </c>
      <c s="36" t="s">
        <v>6619</v>
      </c>
      <c>
        <f>(M1040*21)/100</f>
      </c>
      <c t="s">
        <v>28</v>
      </c>
    </row>
    <row r="1041" spans="1:5" ht="12.75">
      <c r="A1041" s="35" t="s">
        <v>56</v>
      </c>
      <c r="E1041" s="39" t="s">
        <v>9815</v>
      </c>
    </row>
    <row r="1042" spans="1:5" ht="51">
      <c r="A1042" s="35" t="s">
        <v>57</v>
      </c>
      <c r="E1042" s="40" t="s">
        <v>9816</v>
      </c>
    </row>
    <row r="1043" spans="1:5" ht="12.75">
      <c r="A1043" t="s">
        <v>58</v>
      </c>
      <c r="E1043" s="39" t="s">
        <v>52</v>
      </c>
    </row>
    <row r="1044" spans="1:16" ht="12.75">
      <c r="A1044" t="s">
        <v>49</v>
      </c>
      <c s="34" t="s">
        <v>7428</v>
      </c>
      <c s="34" t="s">
        <v>9817</v>
      </c>
      <c s="35" t="s">
        <v>52</v>
      </c>
      <c s="6" t="s">
        <v>9818</v>
      </c>
      <c s="36" t="s">
        <v>67</v>
      </c>
      <c s="37">
        <v>1</v>
      </c>
      <c s="36">
        <v>0.00033</v>
      </c>
      <c s="36">
        <f>ROUND(G1044*H1044,6)</f>
      </c>
      <c r="L1044" s="38">
        <v>0</v>
      </c>
      <c s="32">
        <f>ROUND(ROUND(L1044,2)*ROUND(G1044,3),2)</f>
      </c>
      <c s="36" t="s">
        <v>6619</v>
      </c>
      <c>
        <f>(M1044*21)/100</f>
      </c>
      <c t="s">
        <v>28</v>
      </c>
    </row>
    <row r="1045" spans="1:5" ht="25.5">
      <c r="A1045" s="35" t="s">
        <v>56</v>
      </c>
      <c r="E1045" s="39" t="s">
        <v>9819</v>
      </c>
    </row>
    <row r="1046" spans="1:5" ht="12.75">
      <c r="A1046" s="35" t="s">
        <v>57</v>
      </c>
      <c r="E1046" s="40" t="s">
        <v>9820</v>
      </c>
    </row>
    <row r="1047" spans="1:5" ht="12.75">
      <c r="A1047" t="s">
        <v>58</v>
      </c>
      <c r="E1047" s="39" t="s">
        <v>52</v>
      </c>
    </row>
    <row r="1048" spans="1:16" ht="12.75">
      <c r="A1048" t="s">
        <v>49</v>
      </c>
      <c s="34" t="s">
        <v>7431</v>
      </c>
      <c s="34" t="s">
        <v>9821</v>
      </c>
      <c s="35" t="s">
        <v>52</v>
      </c>
      <c s="6" t="s">
        <v>9822</v>
      </c>
      <c s="36" t="s">
        <v>67</v>
      </c>
      <c s="37">
        <v>14</v>
      </c>
      <c s="36">
        <v>0</v>
      </c>
      <c s="36">
        <f>ROUND(G1048*H1048,6)</f>
      </c>
      <c r="L1048" s="38">
        <v>0</v>
      </c>
      <c s="32">
        <f>ROUND(ROUND(L1048,2)*ROUND(G1048,3),2)</f>
      </c>
      <c s="36" t="s">
        <v>6619</v>
      </c>
      <c>
        <f>(M1048*21)/100</f>
      </c>
      <c t="s">
        <v>28</v>
      </c>
    </row>
    <row r="1049" spans="1:5" ht="12.75">
      <c r="A1049" s="35" t="s">
        <v>56</v>
      </c>
      <c r="E1049" s="39" t="s">
        <v>9823</v>
      </c>
    </row>
    <row r="1050" spans="1:5" ht="38.25">
      <c r="A1050" s="35" t="s">
        <v>57</v>
      </c>
      <c r="E1050" s="40" t="s">
        <v>9824</v>
      </c>
    </row>
    <row r="1051" spans="1:5" ht="12.75">
      <c r="A1051" t="s">
        <v>58</v>
      </c>
      <c r="E1051" s="39" t="s">
        <v>52</v>
      </c>
    </row>
    <row r="1052" spans="1:16" ht="25.5">
      <c r="A1052" t="s">
        <v>49</v>
      </c>
      <c s="34" t="s">
        <v>7435</v>
      </c>
      <c s="34" t="s">
        <v>9825</v>
      </c>
      <c s="35" t="s">
        <v>52</v>
      </c>
      <c s="6" t="s">
        <v>9826</v>
      </c>
      <c s="36" t="s">
        <v>67</v>
      </c>
      <c s="37">
        <v>8</v>
      </c>
      <c s="36">
        <v>0</v>
      </c>
      <c s="36">
        <f>ROUND(G1052*H1052,6)</f>
      </c>
      <c r="L1052" s="38">
        <v>0</v>
      </c>
      <c s="32">
        <f>ROUND(ROUND(L1052,2)*ROUND(G1052,3),2)</f>
      </c>
      <c s="36" t="s">
        <v>6619</v>
      </c>
      <c>
        <f>(M1052*21)/100</f>
      </c>
      <c t="s">
        <v>28</v>
      </c>
    </row>
    <row r="1053" spans="1:5" ht="25.5">
      <c r="A1053" s="35" t="s">
        <v>56</v>
      </c>
      <c r="E1053" s="39" t="s">
        <v>9827</v>
      </c>
    </row>
    <row r="1054" spans="1:5" ht="12.75">
      <c r="A1054" s="35" t="s">
        <v>57</v>
      </c>
      <c r="E1054" s="40" t="s">
        <v>9828</v>
      </c>
    </row>
    <row r="1055" spans="1:5" ht="12.75">
      <c r="A1055" t="s">
        <v>58</v>
      </c>
      <c r="E1055" s="39" t="s">
        <v>52</v>
      </c>
    </row>
    <row r="1056" spans="1:16" ht="12.75">
      <c r="A1056" t="s">
        <v>49</v>
      </c>
      <c s="34" t="s">
        <v>7439</v>
      </c>
      <c s="34" t="s">
        <v>7601</v>
      </c>
      <c s="35" t="s">
        <v>52</v>
      </c>
      <c s="6" t="s">
        <v>7602</v>
      </c>
      <c s="36" t="s">
        <v>67</v>
      </c>
      <c s="37">
        <v>8</v>
      </c>
      <c s="36">
        <v>0</v>
      </c>
      <c s="36">
        <f>ROUND(G1056*H1056,6)</f>
      </c>
      <c r="L1056" s="38">
        <v>0</v>
      </c>
      <c s="32">
        <f>ROUND(ROUND(L1056,2)*ROUND(G1056,3),2)</f>
      </c>
      <c s="36" t="s">
        <v>6619</v>
      </c>
      <c>
        <f>(M1056*21)/100</f>
      </c>
      <c t="s">
        <v>28</v>
      </c>
    </row>
    <row r="1057" spans="1:5" ht="38.25">
      <c r="A1057" s="35" t="s">
        <v>56</v>
      </c>
      <c r="E1057" s="39" t="s">
        <v>9829</v>
      </c>
    </row>
    <row r="1058" spans="1:5" ht="12.75">
      <c r="A1058" s="35" t="s">
        <v>57</v>
      </c>
      <c r="E1058" s="40" t="s">
        <v>9830</v>
      </c>
    </row>
    <row r="1059" spans="1:5" ht="12.75">
      <c r="A1059" t="s">
        <v>58</v>
      </c>
      <c r="E1059" s="39" t="s">
        <v>52</v>
      </c>
    </row>
    <row r="1060" spans="1:16" ht="12.75">
      <c r="A1060" t="s">
        <v>49</v>
      </c>
      <c s="34" t="s">
        <v>7443</v>
      </c>
      <c s="34" t="s">
        <v>9831</v>
      </c>
      <c s="35" t="s">
        <v>52</v>
      </c>
      <c s="6" t="s">
        <v>9832</v>
      </c>
      <c s="36" t="s">
        <v>1044</v>
      </c>
      <c s="37">
        <v>1</v>
      </c>
      <c s="36">
        <v>0</v>
      </c>
      <c s="36">
        <f>ROUND(G1060*H1060,6)</f>
      </c>
      <c r="L1060" s="38">
        <v>0</v>
      </c>
      <c s="32">
        <f>ROUND(ROUND(L1060,2)*ROUND(G1060,3),2)</f>
      </c>
      <c s="36" t="s">
        <v>1063</v>
      </c>
      <c>
        <f>(M1060*21)/100</f>
      </c>
      <c t="s">
        <v>28</v>
      </c>
    </row>
    <row r="1061" spans="1:5" ht="12.75">
      <c r="A1061" s="35" t="s">
        <v>56</v>
      </c>
      <c r="E1061" s="39" t="s">
        <v>52</v>
      </c>
    </row>
    <row r="1062" spans="1:5" ht="12.75">
      <c r="A1062" s="35" t="s">
        <v>57</v>
      </c>
      <c r="E1062" s="40" t="s">
        <v>9833</v>
      </c>
    </row>
    <row r="1063" spans="1:5" ht="12.75">
      <c r="A1063" t="s">
        <v>58</v>
      </c>
      <c r="E1063" s="39" t="s">
        <v>5761</v>
      </c>
    </row>
    <row r="1064" spans="1:16" ht="12.75">
      <c r="A1064" t="s">
        <v>49</v>
      </c>
      <c s="34" t="s">
        <v>7447</v>
      </c>
      <c s="34" t="s">
        <v>7604</v>
      </c>
      <c s="35" t="s">
        <v>52</v>
      </c>
      <c s="6" t="s">
        <v>7605</v>
      </c>
      <c s="36" t="s">
        <v>2207</v>
      </c>
      <c s="37">
        <v>57.956</v>
      </c>
      <c s="36">
        <v>7E-05</v>
      </c>
      <c s="36">
        <f>ROUND(G1064*H1064,6)</f>
      </c>
      <c r="L1064" s="38">
        <v>0</v>
      </c>
      <c s="32">
        <f>ROUND(ROUND(L1064,2)*ROUND(G1064,3),2)</f>
      </c>
      <c s="36" t="s">
        <v>6619</v>
      </c>
      <c>
        <f>(M1064*21)/100</f>
      </c>
      <c t="s">
        <v>28</v>
      </c>
    </row>
    <row r="1065" spans="1:5" ht="12.75">
      <c r="A1065" s="35" t="s">
        <v>56</v>
      </c>
      <c r="E1065" s="39" t="s">
        <v>9834</v>
      </c>
    </row>
    <row r="1066" spans="1:5" ht="38.25">
      <c r="A1066" s="35" t="s">
        <v>57</v>
      </c>
      <c r="E1066" s="40" t="s">
        <v>9835</v>
      </c>
    </row>
    <row r="1067" spans="1:5" ht="12.75">
      <c r="A1067" t="s">
        <v>58</v>
      </c>
      <c r="E1067" s="39" t="s">
        <v>52</v>
      </c>
    </row>
    <row r="1068" spans="1:16" ht="25.5">
      <c r="A1068" t="s">
        <v>49</v>
      </c>
      <c s="34" t="s">
        <v>7451</v>
      </c>
      <c s="34" t="s">
        <v>7612</v>
      </c>
      <c s="35" t="s">
        <v>52</v>
      </c>
      <c s="6" t="s">
        <v>9836</v>
      </c>
      <c s="36" t="s">
        <v>648</v>
      </c>
      <c s="37">
        <v>8.025</v>
      </c>
      <c s="36">
        <v>0</v>
      </c>
      <c s="36">
        <f>ROUND(G1068*H1068,6)</f>
      </c>
      <c r="L1068" s="38">
        <v>0</v>
      </c>
      <c s="32">
        <f>ROUND(ROUND(L1068,2)*ROUND(G1068,3),2)</f>
      </c>
      <c s="36" t="s">
        <v>5186</v>
      </c>
      <c>
        <f>(M1068*21)/100</f>
      </c>
      <c t="s">
        <v>28</v>
      </c>
    </row>
    <row r="1069" spans="1:5" ht="12.75">
      <c r="A1069" s="35" t="s">
        <v>56</v>
      </c>
      <c r="E1069" s="39" t="s">
        <v>52</v>
      </c>
    </row>
    <row r="1070" spans="1:5" ht="12.75">
      <c r="A1070" s="35" t="s">
        <v>57</v>
      </c>
      <c r="E1070" s="40" t="s">
        <v>52</v>
      </c>
    </row>
    <row r="1071" spans="1:5" ht="127.5">
      <c r="A1071" t="s">
        <v>58</v>
      </c>
      <c r="E1071" s="39" t="s">
        <v>9837</v>
      </c>
    </row>
    <row r="1072" spans="1:16" ht="12.75">
      <c r="A1072" t="s">
        <v>49</v>
      </c>
      <c s="34" t="s">
        <v>7455</v>
      </c>
      <c s="34" t="s">
        <v>7615</v>
      </c>
      <c s="35" t="s">
        <v>52</v>
      </c>
      <c s="6" t="s">
        <v>7616</v>
      </c>
      <c s="36" t="s">
        <v>648</v>
      </c>
      <c s="37">
        <v>8.025</v>
      </c>
      <c s="36">
        <v>0</v>
      </c>
      <c s="36">
        <f>ROUND(G1072*H1072,6)</f>
      </c>
      <c r="L1072" s="38">
        <v>0</v>
      </c>
      <c s="32">
        <f>ROUND(ROUND(L1072,2)*ROUND(G1072,3),2)</f>
      </c>
      <c s="36" t="s">
        <v>6619</v>
      </c>
      <c>
        <f>(M1072*21)/100</f>
      </c>
      <c t="s">
        <v>28</v>
      </c>
    </row>
    <row r="1073" spans="1:5" ht="38.25">
      <c r="A1073" s="35" t="s">
        <v>56</v>
      </c>
      <c r="E1073" s="39" t="s">
        <v>9838</v>
      </c>
    </row>
    <row r="1074" spans="1:5" ht="12.75">
      <c r="A1074" s="35" t="s">
        <v>57</v>
      </c>
      <c r="E1074" s="40" t="s">
        <v>52</v>
      </c>
    </row>
    <row r="1075" spans="1:5" ht="12.75">
      <c r="A1075" t="s">
        <v>58</v>
      </c>
      <c r="E1075" s="39" t="s">
        <v>52</v>
      </c>
    </row>
    <row r="1076" spans="1:16" ht="12.75">
      <c r="A1076" t="s">
        <v>49</v>
      </c>
      <c s="34" t="s">
        <v>7459</v>
      </c>
      <c s="34" t="s">
        <v>9839</v>
      </c>
      <c s="35" t="s">
        <v>52</v>
      </c>
      <c s="6" t="s">
        <v>9840</v>
      </c>
      <c s="36" t="s">
        <v>105</v>
      </c>
      <c s="37">
        <v>1</v>
      </c>
      <c s="36">
        <v>0.0531</v>
      </c>
      <c s="36">
        <f>ROUND(G1076*H1076,6)</f>
      </c>
      <c r="L1076" s="38">
        <v>0</v>
      </c>
      <c s="32">
        <f>ROUND(ROUND(L1076,2)*ROUND(G1076,3),2)</f>
      </c>
      <c s="36" t="s">
        <v>1063</v>
      </c>
      <c>
        <f>(M1076*21)/100</f>
      </c>
      <c t="s">
        <v>28</v>
      </c>
    </row>
    <row r="1077" spans="1:5" ht="12.75">
      <c r="A1077" s="35" t="s">
        <v>56</v>
      </c>
      <c r="E1077" s="39" t="s">
        <v>52</v>
      </c>
    </row>
    <row r="1078" spans="1:5" ht="12.75">
      <c r="A1078" s="35" t="s">
        <v>57</v>
      </c>
      <c r="E1078" s="40" t="s">
        <v>9841</v>
      </c>
    </row>
    <row r="1079" spans="1:5" ht="12.75">
      <c r="A1079" t="s">
        <v>58</v>
      </c>
      <c r="E1079" s="39" t="s">
        <v>52</v>
      </c>
    </row>
    <row r="1080" spans="1:16" ht="12.75">
      <c r="A1080" t="s">
        <v>49</v>
      </c>
      <c s="34" t="s">
        <v>7462</v>
      </c>
      <c s="34" t="s">
        <v>9842</v>
      </c>
      <c s="35" t="s">
        <v>52</v>
      </c>
      <c s="6" t="s">
        <v>9843</v>
      </c>
      <c s="36" t="s">
        <v>54</v>
      </c>
      <c s="37">
        <v>7</v>
      </c>
      <c s="36">
        <v>0.026</v>
      </c>
      <c s="36">
        <f>ROUND(G1080*H1080,6)</f>
      </c>
      <c r="L1080" s="38">
        <v>0</v>
      </c>
      <c s="32">
        <f>ROUND(ROUND(L1080,2)*ROUND(G1080,3),2)</f>
      </c>
      <c s="36" t="s">
        <v>1063</v>
      </c>
      <c>
        <f>(M1080*21)/100</f>
      </c>
      <c t="s">
        <v>28</v>
      </c>
    </row>
    <row r="1081" spans="1:5" ht="12.75">
      <c r="A1081" s="35" t="s">
        <v>56</v>
      </c>
      <c r="E1081" s="39" t="s">
        <v>9844</v>
      </c>
    </row>
    <row r="1082" spans="1:5" ht="12.75">
      <c r="A1082" s="35" t="s">
        <v>57</v>
      </c>
      <c r="E1082" s="40" t="s">
        <v>9845</v>
      </c>
    </row>
    <row r="1083" spans="1:5" ht="12.75">
      <c r="A1083" t="s">
        <v>58</v>
      </c>
      <c r="E1083" s="39" t="s">
        <v>52</v>
      </c>
    </row>
    <row r="1084" spans="1:16" ht="12.75">
      <c r="A1084" t="s">
        <v>49</v>
      </c>
      <c s="34" t="s">
        <v>7465</v>
      </c>
      <c s="34" t="s">
        <v>9846</v>
      </c>
      <c s="35" t="s">
        <v>52</v>
      </c>
      <c s="6" t="s">
        <v>9847</v>
      </c>
      <c s="36" t="s">
        <v>54</v>
      </c>
      <c s="37">
        <v>5.25</v>
      </c>
      <c s="36">
        <v>0.026</v>
      </c>
      <c s="36">
        <f>ROUND(G1084*H1084,6)</f>
      </c>
      <c r="L1084" s="38">
        <v>0</v>
      </c>
      <c s="32">
        <f>ROUND(ROUND(L1084,2)*ROUND(G1084,3),2)</f>
      </c>
      <c s="36" t="s">
        <v>1063</v>
      </c>
      <c>
        <f>(M1084*21)/100</f>
      </c>
      <c t="s">
        <v>28</v>
      </c>
    </row>
    <row r="1085" spans="1:5" ht="12.75">
      <c r="A1085" s="35" t="s">
        <v>56</v>
      </c>
      <c r="E1085" s="39" t="s">
        <v>9848</v>
      </c>
    </row>
    <row r="1086" spans="1:5" ht="12.75">
      <c r="A1086" s="35" t="s">
        <v>57</v>
      </c>
      <c r="E1086" s="40" t="s">
        <v>9849</v>
      </c>
    </row>
    <row r="1087" spans="1:5" ht="12.75">
      <c r="A1087" t="s">
        <v>58</v>
      </c>
      <c r="E1087" s="39" t="s">
        <v>52</v>
      </c>
    </row>
    <row r="1088" spans="1:16" ht="12.75">
      <c r="A1088" t="s">
        <v>49</v>
      </c>
      <c s="34" t="s">
        <v>7468</v>
      </c>
      <c s="34" t="s">
        <v>9850</v>
      </c>
      <c s="35" t="s">
        <v>52</v>
      </c>
      <c s="6" t="s">
        <v>9851</v>
      </c>
      <c s="36" t="s">
        <v>54</v>
      </c>
      <c s="37">
        <v>3.6</v>
      </c>
      <c s="36">
        <v>0.026</v>
      </c>
      <c s="36">
        <f>ROUND(G1088*H1088,6)</f>
      </c>
      <c r="L1088" s="38">
        <v>0</v>
      </c>
      <c s="32">
        <f>ROUND(ROUND(L1088,2)*ROUND(G1088,3),2)</f>
      </c>
      <c s="36" t="s">
        <v>1063</v>
      </c>
      <c>
        <f>(M1088*21)/100</f>
      </c>
      <c t="s">
        <v>28</v>
      </c>
    </row>
    <row r="1089" spans="1:5" ht="12.75">
      <c r="A1089" s="35" t="s">
        <v>56</v>
      </c>
      <c r="E1089" s="39" t="s">
        <v>52</v>
      </c>
    </row>
    <row r="1090" spans="1:5" ht="12.75">
      <c r="A1090" s="35" t="s">
        <v>57</v>
      </c>
      <c r="E1090" s="40" t="s">
        <v>9852</v>
      </c>
    </row>
    <row r="1091" spans="1:5" ht="12.75">
      <c r="A1091" t="s">
        <v>58</v>
      </c>
      <c r="E1091" s="39" t="s">
        <v>52</v>
      </c>
    </row>
    <row r="1092" spans="1:16" ht="12.75">
      <c r="A1092" t="s">
        <v>49</v>
      </c>
      <c s="34" t="s">
        <v>7472</v>
      </c>
      <c s="34" t="s">
        <v>7618</v>
      </c>
      <c s="35" t="s">
        <v>52</v>
      </c>
      <c s="6" t="s">
        <v>7619</v>
      </c>
      <c s="36" t="s">
        <v>7598</v>
      </c>
      <c s="37">
        <v>1</v>
      </c>
      <c s="36">
        <v>0.01743</v>
      </c>
      <c s="36">
        <f>ROUND(G1092*H1092,6)</f>
      </c>
      <c r="L1092" s="38">
        <v>0</v>
      </c>
      <c s="32">
        <f>ROUND(ROUND(L1092,2)*ROUND(G1092,3),2)</f>
      </c>
      <c s="36" t="s">
        <v>1063</v>
      </c>
      <c>
        <f>(M1092*21)/100</f>
      </c>
      <c t="s">
        <v>28</v>
      </c>
    </row>
    <row r="1093" spans="1:5" ht="12.75">
      <c r="A1093" s="35" t="s">
        <v>56</v>
      </c>
      <c r="E1093" s="39" t="s">
        <v>52</v>
      </c>
    </row>
    <row r="1094" spans="1:5" ht="25.5">
      <c r="A1094" s="35" t="s">
        <v>57</v>
      </c>
      <c r="E1094" s="40" t="s">
        <v>9853</v>
      </c>
    </row>
    <row r="1095" spans="1:5" ht="12.75">
      <c r="A1095" t="s">
        <v>58</v>
      </c>
      <c r="E1095" s="39" t="s">
        <v>52</v>
      </c>
    </row>
    <row r="1096" spans="1:16" ht="12.75">
      <c r="A1096" t="s">
        <v>49</v>
      </c>
      <c s="34" t="s">
        <v>7475</v>
      </c>
      <c s="34" t="s">
        <v>9854</v>
      </c>
      <c s="35" t="s">
        <v>52</v>
      </c>
      <c s="6" t="s">
        <v>9855</v>
      </c>
      <c s="36" t="s">
        <v>67</v>
      </c>
      <c s="37">
        <v>1</v>
      </c>
      <c s="36">
        <v>0.02423</v>
      </c>
      <c s="36">
        <f>ROUND(G1096*H1096,6)</f>
      </c>
      <c r="L1096" s="38">
        <v>0</v>
      </c>
      <c s="32">
        <f>ROUND(ROUND(L1096,2)*ROUND(G1096,3),2)</f>
      </c>
      <c s="36" t="s">
        <v>1063</v>
      </c>
      <c>
        <f>(M1096*21)/100</f>
      </c>
      <c t="s">
        <v>28</v>
      </c>
    </row>
    <row r="1097" spans="1:5" ht="12.75">
      <c r="A1097" s="35" t="s">
        <v>56</v>
      </c>
      <c r="E1097" s="39" t="s">
        <v>9856</v>
      </c>
    </row>
    <row r="1098" spans="1:5" ht="12.75">
      <c r="A1098" s="35" t="s">
        <v>57</v>
      </c>
      <c r="E1098" s="40" t="s">
        <v>9857</v>
      </c>
    </row>
    <row r="1099" spans="1:5" ht="12.75">
      <c r="A1099" t="s">
        <v>58</v>
      </c>
      <c r="E1099" s="39" t="s">
        <v>52</v>
      </c>
    </row>
    <row r="1100" spans="1:16" ht="12.75">
      <c r="A1100" t="s">
        <v>49</v>
      </c>
      <c s="34" t="s">
        <v>7478</v>
      </c>
      <c s="34" t="s">
        <v>9858</v>
      </c>
      <c s="35" t="s">
        <v>52</v>
      </c>
      <c s="6" t="s">
        <v>9859</v>
      </c>
      <c s="36" t="s">
        <v>67</v>
      </c>
      <c s="37">
        <v>1</v>
      </c>
      <c s="36">
        <v>0.02423</v>
      </c>
      <c s="36">
        <f>ROUND(G1100*H1100,6)</f>
      </c>
      <c r="L1100" s="38">
        <v>0</v>
      </c>
      <c s="32">
        <f>ROUND(ROUND(L1100,2)*ROUND(G1100,3),2)</f>
      </c>
      <c s="36" t="s">
        <v>1063</v>
      </c>
      <c>
        <f>(M1100*21)/100</f>
      </c>
      <c t="s">
        <v>28</v>
      </c>
    </row>
    <row r="1101" spans="1:5" ht="12.75">
      <c r="A1101" s="35" t="s">
        <v>56</v>
      </c>
      <c r="E1101" s="39" t="s">
        <v>9856</v>
      </c>
    </row>
    <row r="1102" spans="1:5" ht="12.75">
      <c r="A1102" s="35" t="s">
        <v>57</v>
      </c>
      <c r="E1102" s="40" t="s">
        <v>9860</v>
      </c>
    </row>
    <row r="1103" spans="1:5" ht="12.75">
      <c r="A1103" t="s">
        <v>58</v>
      </c>
      <c r="E1103" s="39" t="s">
        <v>52</v>
      </c>
    </row>
    <row r="1104" spans="1:16" ht="25.5">
      <c r="A1104" t="s">
        <v>49</v>
      </c>
      <c s="34" t="s">
        <v>7482</v>
      </c>
      <c s="34" t="s">
        <v>9861</v>
      </c>
      <c s="35" t="s">
        <v>52</v>
      </c>
      <c s="6" t="s">
        <v>9862</v>
      </c>
      <c s="36" t="s">
        <v>67</v>
      </c>
      <c s="37">
        <v>1</v>
      </c>
      <c s="36">
        <v>0.02423</v>
      </c>
      <c s="36">
        <f>ROUND(G1104*H1104,6)</f>
      </c>
      <c r="L1104" s="38">
        <v>0</v>
      </c>
      <c s="32">
        <f>ROUND(ROUND(L1104,2)*ROUND(G1104,3),2)</f>
      </c>
      <c s="36" t="s">
        <v>1063</v>
      </c>
      <c>
        <f>(M1104*21)/100</f>
      </c>
      <c t="s">
        <v>28</v>
      </c>
    </row>
    <row r="1105" spans="1:5" ht="12.75">
      <c r="A1105" s="35" t="s">
        <v>56</v>
      </c>
      <c r="E1105" s="39" t="s">
        <v>9856</v>
      </c>
    </row>
    <row r="1106" spans="1:5" ht="12.75">
      <c r="A1106" s="35" t="s">
        <v>57</v>
      </c>
      <c r="E1106" s="40" t="s">
        <v>9863</v>
      </c>
    </row>
    <row r="1107" spans="1:5" ht="12.75">
      <c r="A1107" t="s">
        <v>58</v>
      </c>
      <c r="E1107" s="39" t="s">
        <v>52</v>
      </c>
    </row>
    <row r="1108" spans="1:16" ht="12.75">
      <c r="A1108" t="s">
        <v>49</v>
      </c>
      <c s="34" t="s">
        <v>7486</v>
      </c>
      <c s="34" t="s">
        <v>9864</v>
      </c>
      <c s="35" t="s">
        <v>52</v>
      </c>
      <c s="6" t="s">
        <v>9865</v>
      </c>
      <c s="36" t="s">
        <v>67</v>
      </c>
      <c s="37">
        <v>1</v>
      </c>
      <c s="36">
        <v>0.109</v>
      </c>
      <c s="36">
        <f>ROUND(G1108*H1108,6)</f>
      </c>
      <c r="L1108" s="38">
        <v>0</v>
      </c>
      <c s="32">
        <f>ROUND(ROUND(L1108,2)*ROUND(G1108,3),2)</f>
      </c>
      <c s="36" t="s">
        <v>1063</v>
      </c>
      <c>
        <f>(M1108*21)/100</f>
      </c>
      <c t="s">
        <v>28</v>
      </c>
    </row>
    <row r="1109" spans="1:5" ht="12.75">
      <c r="A1109" s="35" t="s">
        <v>56</v>
      </c>
      <c r="E1109" s="39" t="s">
        <v>52</v>
      </c>
    </row>
    <row r="1110" spans="1:5" ht="12.75">
      <c r="A1110" s="35" t="s">
        <v>57</v>
      </c>
      <c r="E1110" s="40" t="s">
        <v>9866</v>
      </c>
    </row>
    <row r="1111" spans="1:5" ht="12.75">
      <c r="A1111" t="s">
        <v>58</v>
      </c>
      <c r="E1111" s="39" t="s">
        <v>52</v>
      </c>
    </row>
    <row r="1112" spans="1:16" ht="25.5">
      <c r="A1112" t="s">
        <v>49</v>
      </c>
      <c s="34" t="s">
        <v>7489</v>
      </c>
      <c s="34" t="s">
        <v>9867</v>
      </c>
      <c s="35" t="s">
        <v>52</v>
      </c>
      <c s="6" t="s">
        <v>9868</v>
      </c>
      <c s="36" t="s">
        <v>105</v>
      </c>
      <c s="37">
        <v>1.6</v>
      </c>
      <c s="36">
        <v>0.00696</v>
      </c>
      <c s="36">
        <f>ROUND(G1112*H1112,6)</f>
      </c>
      <c r="L1112" s="38">
        <v>0</v>
      </c>
      <c s="32">
        <f>ROUND(ROUND(L1112,2)*ROUND(G1112,3),2)</f>
      </c>
      <c s="36" t="s">
        <v>1063</v>
      </c>
      <c>
        <f>(M1112*21)/100</f>
      </c>
      <c t="s">
        <v>28</v>
      </c>
    </row>
    <row r="1113" spans="1:5" ht="12.75">
      <c r="A1113" s="35" t="s">
        <v>56</v>
      </c>
      <c r="E1113" s="39" t="s">
        <v>9869</v>
      </c>
    </row>
    <row r="1114" spans="1:5" ht="12.75">
      <c r="A1114" s="35" t="s">
        <v>57</v>
      </c>
      <c r="E1114" s="40" t="s">
        <v>9870</v>
      </c>
    </row>
    <row r="1115" spans="1:5" ht="12.75">
      <c r="A1115" t="s">
        <v>58</v>
      </c>
      <c r="E1115" s="39" t="s">
        <v>52</v>
      </c>
    </row>
    <row r="1116" spans="1:16" ht="12.75">
      <c r="A1116" t="s">
        <v>49</v>
      </c>
      <c s="34" t="s">
        <v>7493</v>
      </c>
      <c s="34" t="s">
        <v>9871</v>
      </c>
      <c s="35" t="s">
        <v>52</v>
      </c>
      <c s="6" t="s">
        <v>9872</v>
      </c>
      <c s="36" t="s">
        <v>54</v>
      </c>
      <c s="37">
        <v>57.102</v>
      </c>
      <c s="36">
        <v>0.04</v>
      </c>
      <c s="36">
        <f>ROUND(G1116*H1116,6)</f>
      </c>
      <c r="L1116" s="38">
        <v>0</v>
      </c>
      <c s="32">
        <f>ROUND(ROUND(L1116,2)*ROUND(G1116,3),2)</f>
      </c>
      <c s="36" t="s">
        <v>1063</v>
      </c>
      <c>
        <f>(M1116*21)/100</f>
      </c>
      <c t="s">
        <v>28</v>
      </c>
    </row>
    <row r="1117" spans="1:5" ht="12.75">
      <c r="A1117" s="35" t="s">
        <v>56</v>
      </c>
      <c r="E1117" s="39" t="s">
        <v>52</v>
      </c>
    </row>
    <row r="1118" spans="1:5" ht="12.75">
      <c r="A1118" s="35" t="s">
        <v>57</v>
      </c>
      <c r="E1118" s="40" t="s">
        <v>9873</v>
      </c>
    </row>
    <row r="1119" spans="1:5" ht="12.75">
      <c r="A1119" t="s">
        <v>58</v>
      </c>
      <c r="E1119" s="39" t="s">
        <v>52</v>
      </c>
    </row>
    <row r="1120" spans="1:16" ht="12.75">
      <c r="A1120" t="s">
        <v>49</v>
      </c>
      <c s="34" t="s">
        <v>7497</v>
      </c>
      <c s="34" t="s">
        <v>9874</v>
      </c>
      <c s="35" t="s">
        <v>52</v>
      </c>
      <c s="6" t="s">
        <v>9875</v>
      </c>
      <c s="36" t="s">
        <v>105</v>
      </c>
      <c s="37">
        <v>1</v>
      </c>
      <c s="36">
        <v>0</v>
      </c>
      <c s="36">
        <f>ROUND(G1120*H1120,6)</f>
      </c>
      <c r="L1120" s="38">
        <v>0</v>
      </c>
      <c s="32">
        <f>ROUND(ROUND(L1120,2)*ROUND(G1120,3),2)</f>
      </c>
      <c s="36" t="s">
        <v>1063</v>
      </c>
      <c>
        <f>(M1120*21)/100</f>
      </c>
      <c t="s">
        <v>28</v>
      </c>
    </row>
    <row r="1121" spans="1:5" ht="25.5">
      <c r="A1121" s="35" t="s">
        <v>56</v>
      </c>
      <c r="E1121" s="39" t="s">
        <v>9876</v>
      </c>
    </row>
    <row r="1122" spans="1:5" ht="12.75">
      <c r="A1122" s="35" t="s">
        <v>57</v>
      </c>
      <c r="E1122" s="40" t="s">
        <v>9877</v>
      </c>
    </row>
    <row r="1123" spans="1:5" ht="12.75">
      <c r="A1123" t="s">
        <v>58</v>
      </c>
      <c r="E1123" s="39" t="s">
        <v>52</v>
      </c>
    </row>
    <row r="1124" spans="1:13" ht="12.75">
      <c r="A1124" t="s">
        <v>47</v>
      </c>
      <c r="C1124" s="31" t="s">
        <v>7647</v>
      </c>
      <c r="E1124" s="33" t="s">
        <v>7648</v>
      </c>
      <c r="J1124" s="32">
        <f>0</f>
      </c>
      <c s="32">
        <f>0</f>
      </c>
      <c s="32">
        <f>0+L1125+L1129+L1133+L1137+L1141+L1145+L1149+L1153+L1157+L1161+L1165+L1169+L1173+L1177+L1181+L1185</f>
      </c>
      <c s="32">
        <f>0+M1125+M1129+M1133+M1137+M1141+M1145+M1149+M1153+M1157+M1161+M1165+M1169+M1173+M1177+M1181+M1185</f>
      </c>
    </row>
    <row r="1125" spans="1:16" ht="12.75">
      <c r="A1125" t="s">
        <v>49</v>
      </c>
      <c s="34" t="s">
        <v>7500</v>
      </c>
      <c s="34" t="s">
        <v>9878</v>
      </c>
      <c s="35" t="s">
        <v>52</v>
      </c>
      <c s="6" t="s">
        <v>9879</v>
      </c>
      <c s="36" t="s">
        <v>105</v>
      </c>
      <c s="37">
        <v>22</v>
      </c>
      <c s="36">
        <v>0.00013</v>
      </c>
      <c s="36">
        <f>ROUND(G1125*H1125,6)</f>
      </c>
      <c r="L1125" s="38">
        <v>0</v>
      </c>
      <c s="32">
        <f>ROUND(ROUND(L1125,2)*ROUND(G1125,3),2)</f>
      </c>
      <c s="36" t="s">
        <v>6619</v>
      </c>
      <c>
        <f>(M1125*21)/100</f>
      </c>
      <c t="s">
        <v>28</v>
      </c>
    </row>
    <row r="1126" spans="1:5" ht="12.75">
      <c r="A1126" s="35" t="s">
        <v>56</v>
      </c>
      <c r="E1126" s="39" t="s">
        <v>52</v>
      </c>
    </row>
    <row r="1127" spans="1:5" ht="12.75">
      <c r="A1127" s="35" t="s">
        <v>57</v>
      </c>
      <c r="E1127" s="40" t="s">
        <v>9880</v>
      </c>
    </row>
    <row r="1128" spans="1:5" ht="12.75">
      <c r="A1128" t="s">
        <v>58</v>
      </c>
      <c r="E1128" s="39" t="s">
        <v>52</v>
      </c>
    </row>
    <row r="1129" spans="1:16" ht="25.5">
      <c r="A1129" t="s">
        <v>49</v>
      </c>
      <c s="34" t="s">
        <v>7504</v>
      </c>
      <c s="34" t="s">
        <v>7654</v>
      </c>
      <c s="35" t="s">
        <v>52</v>
      </c>
      <c s="6" t="s">
        <v>7655</v>
      </c>
      <c s="36" t="s">
        <v>54</v>
      </c>
      <c s="37">
        <v>119.244</v>
      </c>
      <c s="36">
        <v>0.022</v>
      </c>
      <c s="36">
        <f>ROUND(G1129*H1129,6)</f>
      </c>
      <c r="L1129" s="38">
        <v>0</v>
      </c>
      <c s="32">
        <f>ROUND(ROUND(L1129,2)*ROUND(G1129,3),2)</f>
      </c>
      <c s="36" t="s">
        <v>6619</v>
      </c>
      <c>
        <f>(M1129*21)/100</f>
      </c>
      <c t="s">
        <v>28</v>
      </c>
    </row>
    <row r="1130" spans="1:5" ht="12.75">
      <c r="A1130" s="35" t="s">
        <v>56</v>
      </c>
      <c r="E1130" s="39" t="s">
        <v>52</v>
      </c>
    </row>
    <row r="1131" spans="1:5" ht="12.75">
      <c r="A1131" s="35" t="s">
        <v>57</v>
      </c>
      <c r="E1131" s="40" t="s">
        <v>9881</v>
      </c>
    </row>
    <row r="1132" spans="1:5" ht="12.75">
      <c r="A1132" t="s">
        <v>58</v>
      </c>
      <c r="E1132" s="39" t="s">
        <v>52</v>
      </c>
    </row>
    <row r="1133" spans="1:16" ht="25.5">
      <c r="A1133" t="s">
        <v>49</v>
      </c>
      <c s="34" t="s">
        <v>7508</v>
      </c>
      <c s="34" t="s">
        <v>9882</v>
      </c>
      <c s="35" t="s">
        <v>52</v>
      </c>
      <c s="6" t="s">
        <v>9883</v>
      </c>
      <c s="36" t="s">
        <v>54</v>
      </c>
      <c s="37">
        <v>35.747</v>
      </c>
      <c s="36">
        <v>0.022</v>
      </c>
      <c s="36">
        <f>ROUND(G1133*H1133,6)</f>
      </c>
      <c r="L1133" s="38">
        <v>0</v>
      </c>
      <c s="32">
        <f>ROUND(ROUND(L1133,2)*ROUND(G1133,3),2)</f>
      </c>
      <c s="36" t="s">
        <v>6619</v>
      </c>
      <c>
        <f>(M1133*21)/100</f>
      </c>
      <c t="s">
        <v>28</v>
      </c>
    </row>
    <row r="1134" spans="1:5" ht="12.75">
      <c r="A1134" s="35" t="s">
        <v>56</v>
      </c>
      <c r="E1134" s="39" t="s">
        <v>52</v>
      </c>
    </row>
    <row r="1135" spans="1:5" ht="114.75">
      <c r="A1135" s="35" t="s">
        <v>57</v>
      </c>
      <c r="E1135" s="40" t="s">
        <v>9884</v>
      </c>
    </row>
    <row r="1136" spans="1:5" ht="12.75">
      <c r="A1136" t="s">
        <v>58</v>
      </c>
      <c r="E1136" s="39" t="s">
        <v>52</v>
      </c>
    </row>
    <row r="1137" spans="1:16" ht="12.75">
      <c r="A1137" t="s">
        <v>49</v>
      </c>
      <c s="34" t="s">
        <v>7512</v>
      </c>
      <c s="34" t="s">
        <v>9885</v>
      </c>
      <c s="35" t="s">
        <v>52</v>
      </c>
      <c s="6" t="s">
        <v>9886</v>
      </c>
      <c s="36" t="s">
        <v>105</v>
      </c>
      <c s="37">
        <v>5.346</v>
      </c>
      <c s="36">
        <v>0.00198</v>
      </c>
      <c s="36">
        <f>ROUND(G1137*H1137,6)</f>
      </c>
      <c r="L1137" s="38">
        <v>0</v>
      </c>
      <c s="32">
        <f>ROUND(ROUND(L1137,2)*ROUND(G1137,3),2)</f>
      </c>
      <c s="36" t="s">
        <v>6619</v>
      </c>
      <c>
        <f>(M1137*21)/100</f>
      </c>
      <c t="s">
        <v>28</v>
      </c>
    </row>
    <row r="1138" spans="1:5" ht="12.75">
      <c r="A1138" s="35" t="s">
        <v>56</v>
      </c>
      <c r="E1138" s="39" t="s">
        <v>52</v>
      </c>
    </row>
    <row r="1139" spans="1:5" ht="12.75">
      <c r="A1139" s="35" t="s">
        <v>57</v>
      </c>
      <c r="E1139" s="40" t="s">
        <v>9887</v>
      </c>
    </row>
    <row r="1140" spans="1:5" ht="12.75">
      <c r="A1140" t="s">
        <v>58</v>
      </c>
      <c r="E1140" s="39" t="s">
        <v>52</v>
      </c>
    </row>
    <row r="1141" spans="1:16" ht="12.75">
      <c r="A1141" t="s">
        <v>49</v>
      </c>
      <c s="34" t="s">
        <v>7516</v>
      </c>
      <c s="34" t="s">
        <v>7662</v>
      </c>
      <c s="35" t="s">
        <v>52</v>
      </c>
      <c s="6" t="s">
        <v>9888</v>
      </c>
      <c s="36" t="s">
        <v>54</v>
      </c>
      <c s="37">
        <v>134.774</v>
      </c>
      <c s="36">
        <v>0.0003</v>
      </c>
      <c s="36">
        <f>ROUND(G1141*H1141,6)</f>
      </c>
      <c r="L1141" s="38">
        <v>0</v>
      </c>
      <c s="32">
        <f>ROUND(ROUND(L1141,2)*ROUND(G1141,3),2)</f>
      </c>
      <c s="36" t="s">
        <v>5186</v>
      </c>
      <c>
        <f>(M1141*21)/100</f>
      </c>
      <c t="s">
        <v>28</v>
      </c>
    </row>
    <row r="1142" spans="1:5" ht="12.75">
      <c r="A1142" s="35" t="s">
        <v>56</v>
      </c>
      <c r="E1142" s="39" t="s">
        <v>52</v>
      </c>
    </row>
    <row r="1143" spans="1:5" ht="114.75">
      <c r="A1143" s="35" t="s">
        <v>57</v>
      </c>
      <c r="E1143" s="40" t="s">
        <v>9889</v>
      </c>
    </row>
    <row r="1144" spans="1:5" ht="76.5">
      <c r="A1144" t="s">
        <v>58</v>
      </c>
      <c r="E1144" s="39" t="s">
        <v>9890</v>
      </c>
    </row>
    <row r="1145" spans="1:16" ht="12.75">
      <c r="A1145" t="s">
        <v>49</v>
      </c>
      <c s="34" t="s">
        <v>7520</v>
      </c>
      <c s="34" t="s">
        <v>9891</v>
      </c>
      <c s="35" t="s">
        <v>52</v>
      </c>
      <c s="6" t="s">
        <v>9892</v>
      </c>
      <c s="36" t="s">
        <v>54</v>
      </c>
      <c s="37">
        <v>131.781</v>
      </c>
      <c s="36">
        <v>0.0075</v>
      </c>
      <c s="36">
        <f>ROUND(G1145*H1145,6)</f>
      </c>
      <c r="L1145" s="38">
        <v>0</v>
      </c>
      <c s="32">
        <f>ROUND(ROUND(L1145,2)*ROUND(G1145,3),2)</f>
      </c>
      <c s="36" t="s">
        <v>6619</v>
      </c>
      <c>
        <f>(M1145*21)/100</f>
      </c>
      <c t="s">
        <v>28</v>
      </c>
    </row>
    <row r="1146" spans="1:5" ht="25.5">
      <c r="A1146" s="35" t="s">
        <v>56</v>
      </c>
      <c r="E1146" s="39" t="s">
        <v>9893</v>
      </c>
    </row>
    <row r="1147" spans="1:5" ht="102">
      <c r="A1147" s="35" t="s">
        <v>57</v>
      </c>
      <c r="E1147" s="40" t="s">
        <v>9894</v>
      </c>
    </row>
    <row r="1148" spans="1:5" ht="12.75">
      <c r="A1148" t="s">
        <v>58</v>
      </c>
      <c r="E1148" s="39" t="s">
        <v>52</v>
      </c>
    </row>
    <row r="1149" spans="1:16" ht="12.75">
      <c r="A1149" t="s">
        <v>49</v>
      </c>
      <c s="34" t="s">
        <v>7524</v>
      </c>
      <c s="34" t="s">
        <v>9895</v>
      </c>
      <c s="35" t="s">
        <v>52</v>
      </c>
      <c s="6" t="s">
        <v>9896</v>
      </c>
      <c s="36" t="s">
        <v>105</v>
      </c>
      <c s="37">
        <v>20</v>
      </c>
      <c s="36">
        <v>0</v>
      </c>
      <c s="36">
        <f>ROUND(G1149*H1149,6)</f>
      </c>
      <c r="L1149" s="38">
        <v>0</v>
      </c>
      <c s="32">
        <f>ROUND(ROUND(L1149,2)*ROUND(G1149,3),2)</f>
      </c>
      <c s="36" t="s">
        <v>6619</v>
      </c>
      <c>
        <f>(M1149*21)/100</f>
      </c>
      <c t="s">
        <v>28</v>
      </c>
    </row>
    <row r="1150" spans="1:5" ht="25.5">
      <c r="A1150" s="35" t="s">
        <v>56</v>
      </c>
      <c r="E1150" s="39" t="s">
        <v>9897</v>
      </c>
    </row>
    <row r="1151" spans="1:5" ht="12.75">
      <c r="A1151" s="35" t="s">
        <v>57</v>
      </c>
      <c r="E1151" s="40" t="s">
        <v>9898</v>
      </c>
    </row>
    <row r="1152" spans="1:5" ht="12.75">
      <c r="A1152" t="s">
        <v>58</v>
      </c>
      <c r="E1152" s="39" t="s">
        <v>52</v>
      </c>
    </row>
    <row r="1153" spans="1:16" ht="25.5">
      <c r="A1153" t="s">
        <v>49</v>
      </c>
      <c s="34" t="s">
        <v>7528</v>
      </c>
      <c s="34" t="s">
        <v>9899</v>
      </c>
      <c s="35" t="s">
        <v>52</v>
      </c>
      <c s="6" t="s">
        <v>9900</v>
      </c>
      <c s="36" t="s">
        <v>105</v>
      </c>
      <c s="37">
        <v>4.86</v>
      </c>
      <c s="36">
        <v>0.00374</v>
      </c>
      <c s="36">
        <f>ROUND(G1153*H1153,6)</f>
      </c>
      <c r="L1153" s="38">
        <v>0</v>
      </c>
      <c s="32">
        <f>ROUND(ROUND(L1153,2)*ROUND(G1153,3),2)</f>
      </c>
      <c s="36" t="s">
        <v>6619</v>
      </c>
      <c>
        <f>(M1153*21)/100</f>
      </c>
      <c t="s">
        <v>28</v>
      </c>
    </row>
    <row r="1154" spans="1:5" ht="25.5">
      <c r="A1154" s="35" t="s">
        <v>56</v>
      </c>
      <c r="E1154" s="39" t="s">
        <v>9901</v>
      </c>
    </row>
    <row r="1155" spans="1:5" ht="12.75">
      <c r="A1155" s="35" t="s">
        <v>57</v>
      </c>
      <c r="E1155" s="40" t="s">
        <v>9902</v>
      </c>
    </row>
    <row r="1156" spans="1:5" ht="12.75">
      <c r="A1156" t="s">
        <v>58</v>
      </c>
      <c r="E1156" s="39" t="s">
        <v>52</v>
      </c>
    </row>
    <row r="1157" spans="1:16" ht="25.5">
      <c r="A1157" t="s">
        <v>49</v>
      </c>
      <c s="34" t="s">
        <v>7532</v>
      </c>
      <c s="34" t="s">
        <v>9903</v>
      </c>
      <c s="35" t="s">
        <v>52</v>
      </c>
      <c s="6" t="s">
        <v>9904</v>
      </c>
      <c s="36" t="s">
        <v>54</v>
      </c>
      <c s="37">
        <v>31.084</v>
      </c>
      <c s="36">
        <v>0.0053</v>
      </c>
      <c s="36">
        <f>ROUND(G1157*H1157,6)</f>
      </c>
      <c r="L1157" s="38">
        <v>0</v>
      </c>
      <c s="32">
        <f>ROUND(ROUND(L1157,2)*ROUND(G1157,3),2)</f>
      </c>
      <c s="36" t="s">
        <v>6619</v>
      </c>
      <c>
        <f>(M1157*21)/100</f>
      </c>
      <c t="s">
        <v>28</v>
      </c>
    </row>
    <row r="1158" spans="1:5" ht="25.5">
      <c r="A1158" s="35" t="s">
        <v>56</v>
      </c>
      <c r="E1158" s="39" t="s">
        <v>9905</v>
      </c>
    </row>
    <row r="1159" spans="1:5" ht="102">
      <c r="A1159" s="35" t="s">
        <v>57</v>
      </c>
      <c r="E1159" s="40" t="s">
        <v>9906</v>
      </c>
    </row>
    <row r="1160" spans="1:5" ht="12.75">
      <c r="A1160" t="s">
        <v>58</v>
      </c>
      <c r="E1160" s="39" t="s">
        <v>52</v>
      </c>
    </row>
    <row r="1161" spans="1:16" ht="25.5">
      <c r="A1161" t="s">
        <v>49</v>
      </c>
      <c s="34" t="s">
        <v>7536</v>
      </c>
      <c s="34" t="s">
        <v>9907</v>
      </c>
      <c s="35" t="s">
        <v>52</v>
      </c>
      <c s="6" t="s">
        <v>9908</v>
      </c>
      <c s="36" t="s">
        <v>54</v>
      </c>
      <c s="37">
        <v>103.69</v>
      </c>
      <c s="36">
        <v>0.00913</v>
      </c>
      <c s="36">
        <f>ROUND(G1161*H1161,6)</f>
      </c>
      <c r="L1161" s="38">
        <v>0</v>
      </c>
      <c s="32">
        <f>ROUND(ROUND(L1161,2)*ROUND(G1161,3),2)</f>
      </c>
      <c s="36" t="s">
        <v>6619</v>
      </c>
      <c>
        <f>(M1161*21)/100</f>
      </c>
      <c t="s">
        <v>28</v>
      </c>
    </row>
    <row r="1162" spans="1:5" ht="25.5">
      <c r="A1162" s="35" t="s">
        <v>56</v>
      </c>
      <c r="E1162" s="39" t="s">
        <v>9909</v>
      </c>
    </row>
    <row r="1163" spans="1:5" ht="12.75">
      <c r="A1163" s="35" t="s">
        <v>57</v>
      </c>
      <c r="E1163" s="40" t="s">
        <v>9910</v>
      </c>
    </row>
    <row r="1164" spans="1:5" ht="12.75">
      <c r="A1164" t="s">
        <v>58</v>
      </c>
      <c r="E1164" s="39" t="s">
        <v>52</v>
      </c>
    </row>
    <row r="1165" spans="1:16" ht="25.5">
      <c r="A1165" t="s">
        <v>49</v>
      </c>
      <c s="34" t="s">
        <v>7540</v>
      </c>
      <c s="34" t="s">
        <v>7673</v>
      </c>
      <c s="35" t="s">
        <v>52</v>
      </c>
      <c s="6" t="s">
        <v>7674</v>
      </c>
      <c s="36" t="s">
        <v>54</v>
      </c>
      <c s="37">
        <v>22.466</v>
      </c>
      <c s="36">
        <v>0</v>
      </c>
      <c s="36">
        <f>ROUND(G1165*H1165,6)</f>
      </c>
      <c r="L1165" s="38">
        <v>0</v>
      </c>
      <c s="32">
        <f>ROUND(ROUND(L1165,2)*ROUND(G1165,3),2)</f>
      </c>
      <c s="36" t="s">
        <v>6619</v>
      </c>
      <c>
        <f>(M1165*21)/100</f>
      </c>
      <c t="s">
        <v>28</v>
      </c>
    </row>
    <row r="1166" spans="1:5" ht="25.5">
      <c r="A1166" s="35" t="s">
        <v>56</v>
      </c>
      <c r="E1166" s="39" t="s">
        <v>9911</v>
      </c>
    </row>
    <row r="1167" spans="1:5" ht="89.25">
      <c r="A1167" s="35" t="s">
        <v>57</v>
      </c>
      <c r="E1167" s="40" t="s">
        <v>9912</v>
      </c>
    </row>
    <row r="1168" spans="1:5" ht="12.75">
      <c r="A1168" t="s">
        <v>58</v>
      </c>
      <c r="E1168" s="39" t="s">
        <v>52</v>
      </c>
    </row>
    <row r="1169" spans="1:16" ht="12.75">
      <c r="A1169" t="s">
        <v>49</v>
      </c>
      <c s="34" t="s">
        <v>7543</v>
      </c>
      <c s="34" t="s">
        <v>7677</v>
      </c>
      <c s="35" t="s">
        <v>52</v>
      </c>
      <c s="6" t="s">
        <v>7678</v>
      </c>
      <c s="36" t="s">
        <v>54</v>
      </c>
      <c s="37">
        <v>25.566</v>
      </c>
      <c s="36">
        <v>0.0015</v>
      </c>
      <c s="36">
        <f>ROUND(G1169*H1169,6)</f>
      </c>
      <c r="L1169" s="38">
        <v>0</v>
      </c>
      <c s="32">
        <f>ROUND(ROUND(L1169,2)*ROUND(G1169,3),2)</f>
      </c>
      <c s="36" t="s">
        <v>6619</v>
      </c>
      <c>
        <f>(M1169*21)/100</f>
      </c>
      <c t="s">
        <v>28</v>
      </c>
    </row>
    <row r="1170" spans="1:5" ht="12.75">
      <c r="A1170" s="35" t="s">
        <v>56</v>
      </c>
      <c r="E1170" s="39" t="s">
        <v>9913</v>
      </c>
    </row>
    <row r="1171" spans="1:5" ht="76.5">
      <c r="A1171" s="35" t="s">
        <v>57</v>
      </c>
      <c r="E1171" s="40" t="s">
        <v>9914</v>
      </c>
    </row>
    <row r="1172" spans="1:5" ht="12.75">
      <c r="A1172" t="s">
        <v>58</v>
      </c>
      <c r="E1172" s="39" t="s">
        <v>52</v>
      </c>
    </row>
    <row r="1173" spans="1:16" ht="12.75">
      <c r="A1173" t="s">
        <v>49</v>
      </c>
      <c s="34" t="s">
        <v>7546</v>
      </c>
      <c s="34" t="s">
        <v>9915</v>
      </c>
      <c s="35" t="s">
        <v>52</v>
      </c>
      <c s="6" t="s">
        <v>9916</v>
      </c>
      <c s="36" t="s">
        <v>105</v>
      </c>
      <c s="37">
        <v>71.04</v>
      </c>
      <c s="36">
        <v>0</v>
      </c>
      <c s="36">
        <f>ROUND(G1173*H1173,6)</f>
      </c>
      <c r="L1173" s="38">
        <v>0</v>
      </c>
      <c s="32">
        <f>ROUND(ROUND(L1173,2)*ROUND(G1173,3),2)</f>
      </c>
      <c s="36" t="s">
        <v>6619</v>
      </c>
      <c>
        <f>(M1173*21)/100</f>
      </c>
      <c t="s">
        <v>28</v>
      </c>
    </row>
    <row r="1174" spans="1:5" ht="12.75">
      <c r="A1174" s="35" t="s">
        <v>56</v>
      </c>
      <c r="E1174" s="39" t="s">
        <v>9917</v>
      </c>
    </row>
    <row r="1175" spans="1:5" ht="127.5">
      <c r="A1175" s="35" t="s">
        <v>57</v>
      </c>
      <c r="E1175" s="40" t="s">
        <v>9918</v>
      </c>
    </row>
    <row r="1176" spans="1:5" ht="12.75">
      <c r="A1176" t="s">
        <v>58</v>
      </c>
      <c r="E1176" s="39" t="s">
        <v>52</v>
      </c>
    </row>
    <row r="1177" spans="1:16" ht="25.5">
      <c r="A1177" t="s">
        <v>49</v>
      </c>
      <c s="34" t="s">
        <v>7550</v>
      </c>
      <c s="34" t="s">
        <v>7681</v>
      </c>
      <c s="35" t="s">
        <v>52</v>
      </c>
      <c s="6" t="s">
        <v>9919</v>
      </c>
      <c s="36" t="s">
        <v>648</v>
      </c>
      <c s="37">
        <v>5.62</v>
      </c>
      <c s="36">
        <v>0</v>
      </c>
      <c s="36">
        <f>ROUND(G1177*H1177,6)</f>
      </c>
      <c r="L1177" s="38">
        <v>0</v>
      </c>
      <c s="32">
        <f>ROUND(ROUND(L1177,2)*ROUND(G1177,3),2)</f>
      </c>
      <c s="36" t="s">
        <v>5186</v>
      </c>
      <c>
        <f>(M1177*21)/100</f>
      </c>
      <c t="s">
        <v>28</v>
      </c>
    </row>
    <row r="1178" spans="1:5" ht="12.75">
      <c r="A1178" s="35" t="s">
        <v>56</v>
      </c>
      <c r="E1178" s="39" t="s">
        <v>52</v>
      </c>
    </row>
    <row r="1179" spans="1:5" ht="12.75">
      <c r="A1179" s="35" t="s">
        <v>57</v>
      </c>
      <c r="E1179" s="40" t="s">
        <v>52</v>
      </c>
    </row>
    <row r="1180" spans="1:5" ht="127.5">
      <c r="A1180" t="s">
        <v>58</v>
      </c>
      <c r="E1180" s="39" t="s">
        <v>9545</v>
      </c>
    </row>
    <row r="1181" spans="1:16" ht="12.75">
      <c r="A1181" t="s">
        <v>49</v>
      </c>
      <c s="34" t="s">
        <v>7554</v>
      </c>
      <c s="34" t="s">
        <v>7684</v>
      </c>
      <c s="35" t="s">
        <v>52</v>
      </c>
      <c s="6" t="s">
        <v>7685</v>
      </c>
      <c s="36" t="s">
        <v>648</v>
      </c>
      <c s="37">
        <v>5.62</v>
      </c>
      <c s="36">
        <v>0</v>
      </c>
      <c s="36">
        <f>ROUND(G1181*H1181,6)</f>
      </c>
      <c r="L1181" s="38">
        <v>0</v>
      </c>
      <c s="32">
        <f>ROUND(ROUND(L1181,2)*ROUND(G1181,3),2)</f>
      </c>
      <c s="36" t="s">
        <v>6619</v>
      </c>
      <c>
        <f>(M1181*21)/100</f>
      </c>
      <c t="s">
        <v>28</v>
      </c>
    </row>
    <row r="1182" spans="1:5" ht="38.25">
      <c r="A1182" s="35" t="s">
        <v>56</v>
      </c>
      <c r="E1182" s="39" t="s">
        <v>9920</v>
      </c>
    </row>
    <row r="1183" spans="1:5" ht="12.75">
      <c r="A1183" s="35" t="s">
        <v>57</v>
      </c>
      <c r="E1183" s="40" t="s">
        <v>52</v>
      </c>
    </row>
    <row r="1184" spans="1:5" ht="12.75">
      <c r="A1184" t="s">
        <v>58</v>
      </c>
      <c r="E1184" s="39" t="s">
        <v>52</v>
      </c>
    </row>
    <row r="1185" spans="1:16" ht="12.75">
      <c r="A1185" t="s">
        <v>49</v>
      </c>
      <c s="34" t="s">
        <v>7557</v>
      </c>
      <c s="34" t="s">
        <v>7687</v>
      </c>
      <c s="35" t="s">
        <v>52</v>
      </c>
      <c s="6" t="s">
        <v>7688</v>
      </c>
      <c s="36" t="s">
        <v>54</v>
      </c>
      <c s="37">
        <v>4.92</v>
      </c>
      <c s="36">
        <v>0</v>
      </c>
      <c s="36">
        <f>ROUND(G1185*H1185,6)</f>
      </c>
      <c r="L1185" s="38">
        <v>0</v>
      </c>
      <c s="32">
        <f>ROUND(ROUND(L1185,2)*ROUND(G1185,3),2)</f>
      </c>
      <c s="36" t="s">
        <v>1063</v>
      </c>
      <c>
        <f>(M1185*21)/100</f>
      </c>
      <c t="s">
        <v>28</v>
      </c>
    </row>
    <row r="1186" spans="1:5" ht="12.75">
      <c r="A1186" s="35" t="s">
        <v>56</v>
      </c>
      <c r="E1186" s="39" t="s">
        <v>52</v>
      </c>
    </row>
    <row r="1187" spans="1:5" ht="12.75">
      <c r="A1187" s="35" t="s">
        <v>57</v>
      </c>
      <c r="E1187" s="40" t="s">
        <v>9921</v>
      </c>
    </row>
    <row r="1188" spans="1:5" ht="12.75">
      <c r="A1188" t="s">
        <v>58</v>
      </c>
      <c r="E1188" s="39" t="s">
        <v>52</v>
      </c>
    </row>
    <row r="1189" spans="1:13" ht="12.75">
      <c r="A1189" t="s">
        <v>47</v>
      </c>
      <c r="C1189" s="31" t="s">
        <v>7705</v>
      </c>
      <c r="E1189" s="33" t="s">
        <v>7706</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7561</v>
      </c>
      <c s="34" t="s">
        <v>9922</v>
      </c>
      <c s="35" t="s">
        <v>52</v>
      </c>
      <c s="6" t="s">
        <v>9923</v>
      </c>
      <c s="36" t="s">
        <v>105</v>
      </c>
      <c s="37">
        <v>150.88</v>
      </c>
      <c s="36">
        <v>0.00035</v>
      </c>
      <c s="36">
        <f>ROUND(G1190*H1190,6)</f>
      </c>
      <c r="L1190" s="38">
        <v>0</v>
      </c>
      <c s="32">
        <f>ROUND(ROUND(L1190,2)*ROUND(G1190,3),2)</f>
      </c>
      <c s="36" t="s">
        <v>6619</v>
      </c>
      <c>
        <f>(M1190*21)/100</f>
      </c>
      <c t="s">
        <v>28</v>
      </c>
    </row>
    <row r="1191" spans="1:5" ht="12.75">
      <c r="A1191" s="35" t="s">
        <v>56</v>
      </c>
      <c r="E1191" s="39" t="s">
        <v>52</v>
      </c>
    </row>
    <row r="1192" spans="1:5" ht="12.75">
      <c r="A1192" s="35" t="s">
        <v>57</v>
      </c>
      <c r="E1192" s="40" t="s">
        <v>9924</v>
      </c>
    </row>
    <row r="1193" spans="1:5" ht="12.75">
      <c r="A1193" t="s">
        <v>58</v>
      </c>
      <c r="E1193" s="39" t="s">
        <v>52</v>
      </c>
    </row>
    <row r="1194" spans="1:16" ht="25.5">
      <c r="A1194" t="s">
        <v>49</v>
      </c>
      <c s="34" t="s">
        <v>7565</v>
      </c>
      <c s="34" t="s">
        <v>9925</v>
      </c>
      <c s="35" t="s">
        <v>52</v>
      </c>
      <c s="6" t="s">
        <v>9926</v>
      </c>
      <c s="36" t="s">
        <v>54</v>
      </c>
      <c s="37">
        <v>8.899</v>
      </c>
      <c s="36">
        <v>0.00275</v>
      </c>
      <c s="36">
        <f>ROUND(G1194*H1194,6)</f>
      </c>
      <c r="L1194" s="38">
        <v>0</v>
      </c>
      <c s="32">
        <f>ROUND(ROUND(L1194,2)*ROUND(G1194,3),2)</f>
      </c>
      <c s="36" t="s">
        <v>6619</v>
      </c>
      <c>
        <f>(M1194*21)/100</f>
      </c>
      <c t="s">
        <v>28</v>
      </c>
    </row>
    <row r="1195" spans="1:5" ht="12.75">
      <c r="A1195" s="35" t="s">
        <v>56</v>
      </c>
      <c r="E1195" s="39" t="s">
        <v>52</v>
      </c>
    </row>
    <row r="1196" spans="1:5" ht="25.5">
      <c r="A1196" s="35" t="s">
        <v>57</v>
      </c>
      <c r="E1196" s="40" t="s">
        <v>9927</v>
      </c>
    </row>
    <row r="1197" spans="1:5" ht="12.75">
      <c r="A1197" t="s">
        <v>58</v>
      </c>
      <c r="E1197" s="39" t="s">
        <v>52</v>
      </c>
    </row>
    <row r="1198" spans="1:16" ht="25.5">
      <c r="A1198" t="s">
        <v>49</v>
      </c>
      <c s="34" t="s">
        <v>7569</v>
      </c>
      <c s="34" t="s">
        <v>9928</v>
      </c>
      <c s="35" t="s">
        <v>52</v>
      </c>
      <c s="6" t="s">
        <v>9929</v>
      </c>
      <c s="36" t="s">
        <v>54</v>
      </c>
      <c s="37">
        <v>113.19</v>
      </c>
      <c s="36">
        <v>0.0032</v>
      </c>
      <c s="36">
        <f>ROUND(G1198*H1198,6)</f>
      </c>
      <c r="L1198" s="38">
        <v>0</v>
      </c>
      <c s="32">
        <f>ROUND(ROUND(L1198,2)*ROUND(G1198,3),2)</f>
      </c>
      <c s="36" t="s">
        <v>6619</v>
      </c>
      <c>
        <f>(M1198*21)/100</f>
      </c>
      <c t="s">
        <v>28</v>
      </c>
    </row>
    <row r="1199" spans="1:5" ht="12.75">
      <c r="A1199" s="35" t="s">
        <v>56</v>
      </c>
      <c r="E1199" s="39" t="s">
        <v>52</v>
      </c>
    </row>
    <row r="1200" spans="1:5" ht="114.75">
      <c r="A1200" s="35" t="s">
        <v>57</v>
      </c>
      <c r="E1200" s="40" t="s">
        <v>9930</v>
      </c>
    </row>
    <row r="1201" spans="1:5" ht="12.75">
      <c r="A1201" t="s">
        <v>58</v>
      </c>
      <c r="E1201" s="39" t="s">
        <v>52</v>
      </c>
    </row>
    <row r="1202" spans="1:16" ht="12.75">
      <c r="A1202" t="s">
        <v>49</v>
      </c>
      <c s="34" t="s">
        <v>7573</v>
      </c>
      <c s="34" t="s">
        <v>9931</v>
      </c>
      <c s="35" t="s">
        <v>52</v>
      </c>
      <c s="6" t="s">
        <v>9932</v>
      </c>
      <c s="36" t="s">
        <v>54</v>
      </c>
      <c s="37">
        <v>26.301</v>
      </c>
      <c s="36">
        <v>0.00264</v>
      </c>
      <c s="36">
        <f>ROUND(G1202*H1202,6)</f>
      </c>
      <c r="L1202" s="38">
        <v>0</v>
      </c>
      <c s="32">
        <f>ROUND(ROUND(L1202,2)*ROUND(G1202,3),2)</f>
      </c>
      <c s="36" t="s">
        <v>6619</v>
      </c>
      <c>
        <f>(M1202*21)/100</f>
      </c>
      <c t="s">
        <v>28</v>
      </c>
    </row>
    <row r="1203" spans="1:5" ht="12.75">
      <c r="A1203" s="35" t="s">
        <v>56</v>
      </c>
      <c r="E1203" s="39" t="s">
        <v>52</v>
      </c>
    </row>
    <row r="1204" spans="1:5" ht="12.75">
      <c r="A1204" s="35" t="s">
        <v>57</v>
      </c>
      <c r="E1204" s="40" t="s">
        <v>9933</v>
      </c>
    </row>
    <row r="1205" spans="1:5" ht="12.75">
      <c r="A1205" t="s">
        <v>58</v>
      </c>
      <c r="E1205" s="39" t="s">
        <v>52</v>
      </c>
    </row>
    <row r="1206" spans="1:16" ht="12.75">
      <c r="A1206" t="s">
        <v>49</v>
      </c>
      <c s="34" t="s">
        <v>7577</v>
      </c>
      <c s="34" t="s">
        <v>7529</v>
      </c>
      <c s="35" t="s">
        <v>52</v>
      </c>
      <c s="6" t="s">
        <v>7530</v>
      </c>
      <c s="36" t="s">
        <v>54</v>
      </c>
      <c s="37">
        <v>1.87</v>
      </c>
      <c s="36">
        <v>0.01</v>
      </c>
      <c s="36">
        <f>ROUND(G1206*H1206,6)</f>
      </c>
      <c r="L1206" s="38">
        <v>0</v>
      </c>
      <c s="32">
        <f>ROUND(ROUND(L1206,2)*ROUND(G1206,3),2)</f>
      </c>
      <c s="36" t="s">
        <v>6619</v>
      </c>
      <c>
        <f>(M1206*21)/100</f>
      </c>
      <c t="s">
        <v>28</v>
      </c>
    </row>
    <row r="1207" spans="1:5" ht="12.75">
      <c r="A1207" s="35" t="s">
        <v>56</v>
      </c>
      <c r="E1207" s="39" t="s">
        <v>52</v>
      </c>
    </row>
    <row r="1208" spans="1:5" ht="25.5">
      <c r="A1208" s="35" t="s">
        <v>57</v>
      </c>
      <c r="E1208" s="40" t="s">
        <v>9934</v>
      </c>
    </row>
    <row r="1209" spans="1:5" ht="12.75">
      <c r="A1209" t="s">
        <v>58</v>
      </c>
      <c r="E1209" s="39" t="s">
        <v>52</v>
      </c>
    </row>
    <row r="1210" spans="1:16" ht="12.75">
      <c r="A1210" t="s">
        <v>49</v>
      </c>
      <c s="34" t="s">
        <v>7581</v>
      </c>
      <c s="34" t="s">
        <v>7533</v>
      </c>
      <c s="35" t="s">
        <v>52</v>
      </c>
      <c s="6" t="s">
        <v>7534</v>
      </c>
      <c s="36" t="s">
        <v>54</v>
      </c>
      <c s="37">
        <v>1.87</v>
      </c>
      <c s="36">
        <v>0.003</v>
      </c>
      <c s="36">
        <f>ROUND(G1210*H1210,6)</f>
      </c>
      <c r="L1210" s="38">
        <v>0</v>
      </c>
      <c s="32">
        <f>ROUND(ROUND(L1210,2)*ROUND(G1210,3),2)</f>
      </c>
      <c s="36" t="s">
        <v>6619</v>
      </c>
      <c>
        <f>(M1210*21)/100</f>
      </c>
      <c t="s">
        <v>28</v>
      </c>
    </row>
    <row r="1211" spans="1:5" ht="12.75">
      <c r="A1211" s="35" t="s">
        <v>56</v>
      </c>
      <c r="E1211" s="39" t="s">
        <v>52</v>
      </c>
    </row>
    <row r="1212" spans="1:5" ht="25.5">
      <c r="A1212" s="35" t="s">
        <v>57</v>
      </c>
      <c r="E1212" s="40" t="s">
        <v>9935</v>
      </c>
    </row>
    <row r="1213" spans="1:5" ht="12.75">
      <c r="A1213" t="s">
        <v>58</v>
      </c>
      <c r="E1213" s="39" t="s">
        <v>52</v>
      </c>
    </row>
    <row r="1214" spans="1:16" ht="12.75">
      <c r="A1214" t="s">
        <v>49</v>
      </c>
      <c s="34" t="s">
        <v>7585</v>
      </c>
      <c s="34" t="s">
        <v>7537</v>
      </c>
      <c s="35" t="s">
        <v>52</v>
      </c>
      <c s="6" t="s">
        <v>7538</v>
      </c>
      <c s="36" t="s">
        <v>105</v>
      </c>
      <c s="37">
        <v>7.26</v>
      </c>
      <c s="36">
        <v>0.0002</v>
      </c>
      <c s="36">
        <f>ROUND(G1214*H1214,6)</f>
      </c>
      <c r="L1214" s="38">
        <v>0</v>
      </c>
      <c s="32">
        <f>ROUND(ROUND(L1214,2)*ROUND(G1214,3),2)</f>
      </c>
      <c s="36" t="s">
        <v>6619</v>
      </c>
      <c>
        <f>(M1214*21)/100</f>
      </c>
      <c t="s">
        <v>28</v>
      </c>
    </row>
    <row r="1215" spans="1:5" ht="12.75">
      <c r="A1215" s="35" t="s">
        <v>56</v>
      </c>
      <c r="E1215" s="39" t="s">
        <v>52</v>
      </c>
    </row>
    <row r="1216" spans="1:5" ht="25.5">
      <c r="A1216" s="35" t="s">
        <v>57</v>
      </c>
      <c r="E1216" s="40" t="s">
        <v>9936</v>
      </c>
    </row>
    <row r="1217" spans="1:5" ht="12.75">
      <c r="A1217" t="s">
        <v>58</v>
      </c>
      <c r="E1217" s="39" t="s">
        <v>52</v>
      </c>
    </row>
    <row r="1218" spans="1:16" ht="12.75">
      <c r="A1218" t="s">
        <v>49</v>
      </c>
      <c s="34" t="s">
        <v>7588</v>
      </c>
      <c s="34" t="s">
        <v>7551</v>
      </c>
      <c s="35" t="s">
        <v>52</v>
      </c>
      <c s="6" t="s">
        <v>7552</v>
      </c>
      <c s="36" t="s">
        <v>54</v>
      </c>
      <c s="37">
        <v>3.4</v>
      </c>
      <c s="36">
        <v>0</v>
      </c>
      <c s="36">
        <f>ROUND(G1218*H1218,6)</f>
      </c>
      <c r="L1218" s="38">
        <v>0</v>
      </c>
      <c s="32">
        <f>ROUND(ROUND(L1218,2)*ROUND(G1218,3),2)</f>
      </c>
      <c s="36" t="s">
        <v>6619</v>
      </c>
      <c>
        <f>(M1218*21)/100</f>
      </c>
      <c t="s">
        <v>28</v>
      </c>
    </row>
    <row r="1219" spans="1:5" ht="12.75">
      <c r="A1219" s="35" t="s">
        <v>56</v>
      </c>
      <c r="E1219" s="39" t="s">
        <v>9937</v>
      </c>
    </row>
    <row r="1220" spans="1:5" ht="38.25">
      <c r="A1220" s="35" t="s">
        <v>57</v>
      </c>
      <c r="E1220" s="40" t="s">
        <v>9938</v>
      </c>
    </row>
    <row r="1221" spans="1:5" ht="12.75">
      <c r="A1221" t="s">
        <v>58</v>
      </c>
      <c r="E1221" s="39" t="s">
        <v>52</v>
      </c>
    </row>
    <row r="1222" spans="1:16" ht="12.75">
      <c r="A1222" t="s">
        <v>49</v>
      </c>
      <c s="34" t="s">
        <v>7591</v>
      </c>
      <c s="34" t="s">
        <v>7555</v>
      </c>
      <c s="35" t="s">
        <v>52</v>
      </c>
      <c s="6" t="s">
        <v>7556</v>
      </c>
      <c s="36" t="s">
        <v>105</v>
      </c>
      <c s="37">
        <v>6.6</v>
      </c>
      <c s="36">
        <v>0</v>
      </c>
      <c s="36">
        <f>ROUND(G1222*H1222,6)</f>
      </c>
      <c r="L1222" s="38">
        <v>0</v>
      </c>
      <c s="32">
        <f>ROUND(ROUND(L1222,2)*ROUND(G1222,3),2)</f>
      </c>
      <c s="36" t="s">
        <v>6619</v>
      </c>
      <c>
        <f>(M1222*21)/100</f>
      </c>
      <c t="s">
        <v>28</v>
      </c>
    </row>
    <row r="1223" spans="1:5" ht="25.5">
      <c r="A1223" s="35" t="s">
        <v>56</v>
      </c>
      <c r="E1223" s="39" t="s">
        <v>9939</v>
      </c>
    </row>
    <row r="1224" spans="1:5" ht="12.75">
      <c r="A1224" s="35" t="s">
        <v>57</v>
      </c>
      <c r="E1224" s="40" t="s">
        <v>52</v>
      </c>
    </row>
    <row r="1225" spans="1:5" ht="12.75">
      <c r="A1225" t="s">
        <v>58</v>
      </c>
      <c r="E1225" s="39" t="s">
        <v>52</v>
      </c>
    </row>
    <row r="1226" spans="1:16" ht="12.75">
      <c r="A1226" t="s">
        <v>49</v>
      </c>
      <c s="34" t="s">
        <v>7595</v>
      </c>
      <c s="34" t="s">
        <v>7720</v>
      </c>
      <c s="35" t="s">
        <v>52</v>
      </c>
      <c s="6" t="s">
        <v>9940</v>
      </c>
      <c s="36" t="s">
        <v>54</v>
      </c>
      <c s="37">
        <v>137.74</v>
      </c>
      <c s="36">
        <v>0</v>
      </c>
      <c s="36">
        <f>ROUND(G1226*H1226,6)</f>
      </c>
      <c r="L1226" s="38">
        <v>0</v>
      </c>
      <c s="32">
        <f>ROUND(ROUND(L1226,2)*ROUND(G1226,3),2)</f>
      </c>
      <c s="36" t="s">
        <v>5186</v>
      </c>
      <c>
        <f>(M1226*21)/100</f>
      </c>
      <c t="s">
        <v>28</v>
      </c>
    </row>
    <row r="1227" spans="1:5" ht="12.75">
      <c r="A1227" s="35" t="s">
        <v>56</v>
      </c>
      <c r="E1227" s="39" t="s">
        <v>52</v>
      </c>
    </row>
    <row r="1228" spans="1:5" ht="178.5">
      <c r="A1228" s="35" t="s">
        <v>57</v>
      </c>
      <c r="E1228" s="40" t="s">
        <v>9941</v>
      </c>
    </row>
    <row r="1229" spans="1:5" ht="63.75">
      <c r="A1229" t="s">
        <v>58</v>
      </c>
      <c r="E1229" s="39" t="s">
        <v>9942</v>
      </c>
    </row>
    <row r="1230" spans="1:16" ht="12.75">
      <c r="A1230" t="s">
        <v>49</v>
      </c>
      <c s="34" t="s">
        <v>7600</v>
      </c>
      <c s="34" t="s">
        <v>9943</v>
      </c>
      <c s="35" t="s">
        <v>52</v>
      </c>
      <c s="6" t="s">
        <v>9944</v>
      </c>
      <c s="36" t="s">
        <v>54</v>
      </c>
      <c s="37">
        <v>137.74</v>
      </c>
      <c s="36">
        <v>0.0002</v>
      </c>
      <c s="36">
        <f>ROUND(G1230*H1230,6)</f>
      </c>
      <c r="L1230" s="38">
        <v>0</v>
      </c>
      <c s="32">
        <f>ROUND(ROUND(L1230,2)*ROUND(G1230,3),2)</f>
      </c>
      <c s="36" t="s">
        <v>5186</v>
      </c>
      <c>
        <f>(M1230*21)/100</f>
      </c>
      <c t="s">
        <v>28</v>
      </c>
    </row>
    <row r="1231" spans="1:5" ht="12.75">
      <c r="A1231" s="35" t="s">
        <v>56</v>
      </c>
      <c r="E1231" s="39" t="s">
        <v>52</v>
      </c>
    </row>
    <row r="1232" spans="1:5" ht="178.5">
      <c r="A1232" s="35" t="s">
        <v>57</v>
      </c>
      <c r="E1232" s="40" t="s">
        <v>9941</v>
      </c>
    </row>
    <row r="1233" spans="1:5" ht="63.75">
      <c r="A1233" t="s">
        <v>58</v>
      </c>
      <c r="E1233" s="39" t="s">
        <v>9942</v>
      </c>
    </row>
    <row r="1234" spans="1:16" ht="25.5">
      <c r="A1234" t="s">
        <v>49</v>
      </c>
      <c s="34" t="s">
        <v>7603</v>
      </c>
      <c s="34" t="s">
        <v>9945</v>
      </c>
      <c s="35" t="s">
        <v>52</v>
      </c>
      <c s="6" t="s">
        <v>9946</v>
      </c>
      <c s="36" t="s">
        <v>54</v>
      </c>
      <c s="37">
        <v>23.91</v>
      </c>
      <c s="36">
        <v>0.0075</v>
      </c>
      <c s="36">
        <f>ROUND(G1234*H1234,6)</f>
      </c>
      <c r="L1234" s="38">
        <v>0</v>
      </c>
      <c s="32">
        <f>ROUND(ROUND(L1234,2)*ROUND(G1234,3),2)</f>
      </c>
      <c s="36" t="s">
        <v>6619</v>
      </c>
      <c>
        <f>(M1234*21)/100</f>
      </c>
      <c t="s">
        <v>28</v>
      </c>
    </row>
    <row r="1235" spans="1:5" ht="25.5">
      <c r="A1235" s="35" t="s">
        <v>56</v>
      </c>
      <c r="E1235" s="39" t="s">
        <v>9947</v>
      </c>
    </row>
    <row r="1236" spans="1:5" ht="63.75">
      <c r="A1236" s="35" t="s">
        <v>57</v>
      </c>
      <c r="E1236" s="40" t="s">
        <v>9948</v>
      </c>
    </row>
    <row r="1237" spans="1:5" ht="12.75">
      <c r="A1237" t="s">
        <v>58</v>
      </c>
      <c r="E1237" s="39" t="s">
        <v>52</v>
      </c>
    </row>
    <row r="1238" spans="1:16" ht="12.75">
      <c r="A1238" t="s">
        <v>49</v>
      </c>
      <c s="34" t="s">
        <v>7607</v>
      </c>
      <c s="34" t="s">
        <v>9949</v>
      </c>
      <c s="35" t="s">
        <v>52</v>
      </c>
      <c s="6" t="s">
        <v>9950</v>
      </c>
      <c s="36" t="s">
        <v>54</v>
      </c>
      <c s="37">
        <v>23.91</v>
      </c>
      <c s="36">
        <v>0.0003</v>
      </c>
      <c s="36">
        <f>ROUND(G1238*H1238,6)</f>
      </c>
      <c r="L1238" s="38">
        <v>0</v>
      </c>
      <c s="32">
        <f>ROUND(ROUND(L1238,2)*ROUND(G1238,3),2)</f>
      </c>
      <c s="36" t="s">
        <v>6619</v>
      </c>
      <c>
        <f>(M1238*21)/100</f>
      </c>
      <c t="s">
        <v>28</v>
      </c>
    </row>
    <row r="1239" spans="1:5" ht="12.75">
      <c r="A1239" s="35" t="s">
        <v>56</v>
      </c>
      <c r="E1239" s="39" t="s">
        <v>9951</v>
      </c>
    </row>
    <row r="1240" spans="1:5" ht="63.75">
      <c r="A1240" s="35" t="s">
        <v>57</v>
      </c>
      <c r="E1240" s="40" t="s">
        <v>9948</v>
      </c>
    </row>
    <row r="1241" spans="1:5" ht="12.75">
      <c r="A1241" t="s">
        <v>58</v>
      </c>
      <c r="E1241" s="39" t="s">
        <v>52</v>
      </c>
    </row>
    <row r="1242" spans="1:16" ht="12.75">
      <c r="A1242" t="s">
        <v>49</v>
      </c>
      <c s="34" t="s">
        <v>7611</v>
      </c>
      <c s="34" t="s">
        <v>9952</v>
      </c>
      <c s="35" t="s">
        <v>52</v>
      </c>
      <c s="6" t="s">
        <v>9953</v>
      </c>
      <c s="36" t="s">
        <v>54</v>
      </c>
      <c s="37">
        <v>102.9</v>
      </c>
      <c s="36">
        <v>0.0003</v>
      </c>
      <c s="36">
        <f>ROUND(G1242*H1242,6)</f>
      </c>
      <c r="L1242" s="38">
        <v>0</v>
      </c>
      <c s="32">
        <f>ROUND(ROUND(L1242,2)*ROUND(G1242,3),2)</f>
      </c>
      <c s="36" t="s">
        <v>6619</v>
      </c>
      <c>
        <f>(M1242*21)/100</f>
      </c>
      <c t="s">
        <v>28</v>
      </c>
    </row>
    <row r="1243" spans="1:5" ht="12.75">
      <c r="A1243" s="35" t="s">
        <v>56</v>
      </c>
      <c r="E1243" s="39" t="s">
        <v>9954</v>
      </c>
    </row>
    <row r="1244" spans="1:5" ht="12.75">
      <c r="A1244" s="35" t="s">
        <v>57</v>
      </c>
      <c r="E1244" s="40" t="s">
        <v>52</v>
      </c>
    </row>
    <row r="1245" spans="1:5" ht="12.75">
      <c r="A1245" t="s">
        <v>58</v>
      </c>
      <c r="E1245" s="39" t="s">
        <v>52</v>
      </c>
    </row>
    <row r="1246" spans="1:16" ht="12.75">
      <c r="A1246" t="s">
        <v>49</v>
      </c>
      <c s="34" t="s">
        <v>7614</v>
      </c>
      <c s="34" t="s">
        <v>9955</v>
      </c>
      <c s="35" t="s">
        <v>52</v>
      </c>
      <c s="6" t="s">
        <v>9956</v>
      </c>
      <c s="36" t="s">
        <v>54</v>
      </c>
      <c s="37">
        <v>102.9</v>
      </c>
      <c s="36">
        <v>0.0004</v>
      </c>
      <c s="36">
        <f>ROUND(G1246*H1246,6)</f>
      </c>
      <c r="L1246" s="38">
        <v>0</v>
      </c>
      <c s="32">
        <f>ROUND(ROUND(L1246,2)*ROUND(G1246,3),2)</f>
      </c>
      <c s="36" t="s">
        <v>6619</v>
      </c>
      <c>
        <f>(M1246*21)/100</f>
      </c>
      <c t="s">
        <v>28</v>
      </c>
    </row>
    <row r="1247" spans="1:5" ht="25.5">
      <c r="A1247" s="35" t="s">
        <v>56</v>
      </c>
      <c r="E1247" s="39" t="s">
        <v>9957</v>
      </c>
    </row>
    <row r="1248" spans="1:5" ht="89.25">
      <c r="A1248" s="35" t="s">
        <v>57</v>
      </c>
      <c r="E1248" s="40" t="s">
        <v>9958</v>
      </c>
    </row>
    <row r="1249" spans="1:5" ht="12.75">
      <c r="A1249" t="s">
        <v>58</v>
      </c>
      <c r="E1249" s="39" t="s">
        <v>52</v>
      </c>
    </row>
    <row r="1250" spans="1:16" ht="12.75">
      <c r="A1250" t="s">
        <v>49</v>
      </c>
      <c s="34" t="s">
        <v>7617</v>
      </c>
      <c s="34" t="s">
        <v>9959</v>
      </c>
      <c s="35" t="s">
        <v>52</v>
      </c>
      <c s="6" t="s">
        <v>9960</v>
      </c>
      <c s="36" t="s">
        <v>105</v>
      </c>
      <c s="37">
        <v>147.922</v>
      </c>
      <c s="36">
        <v>1E-05</v>
      </c>
      <c s="36">
        <f>ROUND(G1250*H1250,6)</f>
      </c>
      <c r="L1250" s="38">
        <v>0</v>
      </c>
      <c s="32">
        <f>ROUND(ROUND(L1250,2)*ROUND(G1250,3),2)</f>
      </c>
      <c s="36" t="s">
        <v>6619</v>
      </c>
      <c>
        <f>(M1250*21)/100</f>
      </c>
      <c t="s">
        <v>28</v>
      </c>
    </row>
    <row r="1251" spans="1:5" ht="12.75">
      <c r="A1251" s="35" t="s">
        <v>56</v>
      </c>
      <c r="E1251" s="39" t="s">
        <v>9961</v>
      </c>
    </row>
    <row r="1252" spans="1:5" ht="165.75">
      <c r="A1252" s="35" t="s">
        <v>57</v>
      </c>
      <c r="E1252" s="40" t="s">
        <v>9962</v>
      </c>
    </row>
    <row r="1253" spans="1:5" ht="12.75">
      <c r="A1253" t="s">
        <v>58</v>
      </c>
      <c r="E1253" s="39" t="s">
        <v>52</v>
      </c>
    </row>
    <row r="1254" spans="1:16" ht="25.5">
      <c r="A1254" t="s">
        <v>49</v>
      </c>
      <c s="34" t="s">
        <v>7621</v>
      </c>
      <c s="34" t="s">
        <v>7739</v>
      </c>
      <c s="35" t="s">
        <v>52</v>
      </c>
      <c s="6" t="s">
        <v>9963</v>
      </c>
      <c s="36" t="s">
        <v>648</v>
      </c>
      <c s="37">
        <v>0.822</v>
      </c>
      <c s="36">
        <v>0</v>
      </c>
      <c s="36">
        <f>ROUND(G1254*H1254,6)</f>
      </c>
      <c r="L1254" s="38">
        <v>0</v>
      </c>
      <c s="32">
        <f>ROUND(ROUND(L1254,2)*ROUND(G1254,3),2)</f>
      </c>
      <c s="36" t="s">
        <v>5186</v>
      </c>
      <c>
        <f>(M1254*21)/100</f>
      </c>
      <c t="s">
        <v>28</v>
      </c>
    </row>
    <row r="1255" spans="1:5" ht="12.75">
      <c r="A1255" s="35" t="s">
        <v>56</v>
      </c>
      <c r="E1255" s="39" t="s">
        <v>52</v>
      </c>
    </row>
    <row r="1256" spans="1:5" ht="12.75">
      <c r="A1256" s="35" t="s">
        <v>57</v>
      </c>
      <c r="E1256" s="40" t="s">
        <v>52</v>
      </c>
    </row>
    <row r="1257" spans="1:5" ht="127.5">
      <c r="A1257" t="s">
        <v>58</v>
      </c>
      <c r="E1257" s="39" t="s">
        <v>9750</v>
      </c>
    </row>
    <row r="1258" spans="1:16" ht="12.75">
      <c r="A1258" t="s">
        <v>49</v>
      </c>
      <c s="34" t="s">
        <v>7625</v>
      </c>
      <c s="34" t="s">
        <v>7742</v>
      </c>
      <c s="35" t="s">
        <v>52</v>
      </c>
      <c s="6" t="s">
        <v>7743</v>
      </c>
      <c s="36" t="s">
        <v>648</v>
      </c>
      <c s="37">
        <v>0.822</v>
      </c>
      <c s="36">
        <v>0</v>
      </c>
      <c s="36">
        <f>ROUND(G1258*H1258,6)</f>
      </c>
      <c r="L1258" s="38">
        <v>0</v>
      </c>
      <c s="32">
        <f>ROUND(ROUND(L1258,2)*ROUND(G1258,3),2)</f>
      </c>
      <c s="36" t="s">
        <v>6619</v>
      </c>
      <c>
        <f>(M1258*21)/100</f>
      </c>
      <c t="s">
        <v>28</v>
      </c>
    </row>
    <row r="1259" spans="1:5" ht="38.25">
      <c r="A1259" s="35" t="s">
        <v>56</v>
      </c>
      <c r="E1259" s="39" t="s">
        <v>9964</v>
      </c>
    </row>
    <row r="1260" spans="1:5" ht="12.75">
      <c r="A1260" s="35" t="s">
        <v>57</v>
      </c>
      <c r="E1260" s="40" t="s">
        <v>52</v>
      </c>
    </row>
    <row r="1261" spans="1:5" ht="12.75">
      <c r="A1261" t="s">
        <v>58</v>
      </c>
      <c r="E1261" s="39" t="s">
        <v>52</v>
      </c>
    </row>
    <row r="1262" spans="1:16" ht="12.75">
      <c r="A1262" t="s">
        <v>49</v>
      </c>
      <c s="34" t="s">
        <v>7629</v>
      </c>
      <c s="34" t="s">
        <v>7634</v>
      </c>
      <c s="35" t="s">
        <v>52</v>
      </c>
      <c s="6" t="s">
        <v>7635</v>
      </c>
      <c s="36" t="s">
        <v>2207</v>
      </c>
      <c s="37">
        <v>9.52</v>
      </c>
      <c s="36">
        <v>0</v>
      </c>
      <c s="36">
        <f>ROUND(G1262*H1262,6)</f>
      </c>
      <c r="L1262" s="38">
        <v>0</v>
      </c>
      <c s="32">
        <f>ROUND(ROUND(L1262,2)*ROUND(G1262,3),2)</f>
      </c>
      <c s="36" t="s">
        <v>1063</v>
      </c>
      <c>
        <f>(M1262*21)/100</f>
      </c>
      <c t="s">
        <v>28</v>
      </c>
    </row>
    <row r="1263" spans="1:5" ht="12.75">
      <c r="A1263" s="35" t="s">
        <v>56</v>
      </c>
      <c r="E1263" s="39" t="s">
        <v>52</v>
      </c>
    </row>
    <row r="1264" spans="1:5" ht="12.75">
      <c r="A1264" s="35" t="s">
        <v>57</v>
      </c>
      <c r="E1264" s="40" t="s">
        <v>9965</v>
      </c>
    </row>
    <row r="1265" spans="1:5" ht="12.75">
      <c r="A1265" t="s">
        <v>58</v>
      </c>
      <c r="E1265" s="39" t="s">
        <v>52</v>
      </c>
    </row>
    <row r="1266" spans="1:13" ht="12.75">
      <c r="A1266" t="s">
        <v>47</v>
      </c>
      <c r="C1266" s="31" t="s">
        <v>7744</v>
      </c>
      <c r="E1266" s="33" t="s">
        <v>7745</v>
      </c>
      <c r="J1266" s="32">
        <f>0</f>
      </c>
      <c s="32">
        <f>0</f>
      </c>
      <c s="32">
        <f>0+L1267+L1271+L1275+L1279+L1283+L1287+L1291</f>
      </c>
      <c s="32">
        <f>0+M1267+M1271+M1275+M1279+M1283+M1287+M1291</f>
      </c>
    </row>
    <row r="1267" spans="1:16" ht="12.75">
      <c r="A1267" t="s">
        <v>49</v>
      </c>
      <c s="34" t="s">
        <v>7633</v>
      </c>
      <c s="34" t="s">
        <v>7751</v>
      </c>
      <c s="35" t="s">
        <v>52</v>
      </c>
      <c s="6" t="s">
        <v>7752</v>
      </c>
      <c s="36" t="s">
        <v>54</v>
      </c>
      <c s="37">
        <v>129.856</v>
      </c>
      <c s="36">
        <v>0.0129</v>
      </c>
      <c s="36">
        <f>ROUND(G1267*H1267,6)</f>
      </c>
      <c r="L1267" s="38">
        <v>0</v>
      </c>
      <c s="32">
        <f>ROUND(ROUND(L1267,2)*ROUND(G1267,3),2)</f>
      </c>
      <c s="36" t="s">
        <v>6619</v>
      </c>
      <c>
        <f>(M1267*21)/100</f>
      </c>
      <c t="s">
        <v>28</v>
      </c>
    </row>
    <row r="1268" spans="1:5" ht="12.75">
      <c r="A1268" s="35" t="s">
        <v>56</v>
      </c>
      <c r="E1268" s="39" t="s">
        <v>52</v>
      </c>
    </row>
    <row r="1269" spans="1:5" ht="178.5">
      <c r="A1269" s="35" t="s">
        <v>57</v>
      </c>
      <c r="E1269" s="40" t="s">
        <v>9966</v>
      </c>
    </row>
    <row r="1270" spans="1:5" ht="12.75">
      <c r="A1270" t="s">
        <v>58</v>
      </c>
      <c r="E1270" s="39" t="s">
        <v>52</v>
      </c>
    </row>
    <row r="1271" spans="1:16" ht="12.75">
      <c r="A1271" t="s">
        <v>49</v>
      </c>
      <c s="34" t="s">
        <v>7637</v>
      </c>
      <c s="34" t="s">
        <v>7755</v>
      </c>
      <c s="35" t="s">
        <v>52</v>
      </c>
      <c s="6" t="s">
        <v>7756</v>
      </c>
      <c s="36" t="s">
        <v>54</v>
      </c>
      <c s="37">
        <v>117.521</v>
      </c>
      <c s="36">
        <v>0</v>
      </c>
      <c s="36">
        <f>ROUND(G1271*H1271,6)</f>
      </c>
      <c r="L1271" s="38">
        <v>0</v>
      </c>
      <c s="32">
        <f>ROUND(ROUND(L1271,2)*ROUND(G1271,3),2)</f>
      </c>
      <c s="36" t="s">
        <v>6619</v>
      </c>
      <c>
        <f>(M1271*21)/100</f>
      </c>
      <c t="s">
        <v>28</v>
      </c>
    </row>
    <row r="1272" spans="1:5" ht="12.75">
      <c r="A1272" s="35" t="s">
        <v>56</v>
      </c>
      <c r="E1272" s="39" t="s">
        <v>9967</v>
      </c>
    </row>
    <row r="1273" spans="1:5" ht="153">
      <c r="A1273" s="35" t="s">
        <v>57</v>
      </c>
      <c r="E1273" s="40" t="s">
        <v>9968</v>
      </c>
    </row>
    <row r="1274" spans="1:5" ht="12.75">
      <c r="A1274" t="s">
        <v>58</v>
      </c>
      <c r="E1274" s="39" t="s">
        <v>52</v>
      </c>
    </row>
    <row r="1275" spans="1:16" ht="12.75">
      <c r="A1275" t="s">
        <v>49</v>
      </c>
      <c s="34" t="s">
        <v>7640</v>
      </c>
      <c s="34" t="s">
        <v>7759</v>
      </c>
      <c s="35" t="s">
        <v>52</v>
      </c>
      <c s="6" t="s">
        <v>9969</v>
      </c>
      <c s="36" t="s">
        <v>54</v>
      </c>
      <c s="37">
        <v>117.521</v>
      </c>
      <c s="36">
        <v>0.0003</v>
      </c>
      <c s="36">
        <f>ROUND(G1275*H1275,6)</f>
      </c>
      <c r="L1275" s="38">
        <v>0</v>
      </c>
      <c s="32">
        <f>ROUND(ROUND(L1275,2)*ROUND(G1275,3),2)</f>
      </c>
      <c s="36" t="s">
        <v>5186</v>
      </c>
      <c>
        <f>(M1275*21)/100</f>
      </c>
      <c t="s">
        <v>28</v>
      </c>
    </row>
    <row r="1276" spans="1:5" ht="12.75">
      <c r="A1276" s="35" t="s">
        <v>56</v>
      </c>
      <c r="E1276" s="39" t="s">
        <v>52</v>
      </c>
    </row>
    <row r="1277" spans="1:5" ht="153">
      <c r="A1277" s="35" t="s">
        <v>57</v>
      </c>
      <c r="E1277" s="40" t="s">
        <v>9968</v>
      </c>
    </row>
    <row r="1278" spans="1:5" ht="89.25">
      <c r="A1278" t="s">
        <v>58</v>
      </c>
      <c r="E1278" s="39" t="s">
        <v>9970</v>
      </c>
    </row>
    <row r="1279" spans="1:16" ht="12.75">
      <c r="A1279" t="s">
        <v>49</v>
      </c>
      <c s="34" t="s">
        <v>7643</v>
      </c>
      <c s="34" t="s">
        <v>7762</v>
      </c>
      <c s="35" t="s">
        <v>52</v>
      </c>
      <c s="6" t="s">
        <v>7763</v>
      </c>
      <c s="36" t="s">
        <v>54</v>
      </c>
      <c s="37">
        <v>56.149</v>
      </c>
      <c s="36">
        <v>0.0015</v>
      </c>
      <c s="36">
        <f>ROUND(G1279*H1279,6)</f>
      </c>
      <c r="L1279" s="38">
        <v>0</v>
      </c>
      <c s="32">
        <f>ROUND(ROUND(L1279,2)*ROUND(G1279,3),2)</f>
      </c>
      <c s="36" t="s">
        <v>6619</v>
      </c>
      <c>
        <f>(M1279*21)/100</f>
      </c>
      <c t="s">
        <v>28</v>
      </c>
    </row>
    <row r="1280" spans="1:5" ht="12.75">
      <c r="A1280" s="35" t="s">
        <v>56</v>
      </c>
      <c r="E1280" s="39" t="s">
        <v>9971</v>
      </c>
    </row>
    <row r="1281" spans="1:5" ht="114.75">
      <c r="A1281" s="35" t="s">
        <v>57</v>
      </c>
      <c r="E1281" s="40" t="s">
        <v>9972</v>
      </c>
    </row>
    <row r="1282" spans="1:5" ht="12.75">
      <c r="A1282" t="s">
        <v>58</v>
      </c>
      <c r="E1282" s="39" t="s">
        <v>52</v>
      </c>
    </row>
    <row r="1283" spans="1:16" ht="25.5">
      <c r="A1283" t="s">
        <v>49</v>
      </c>
      <c s="34" t="s">
        <v>7649</v>
      </c>
      <c s="34" t="s">
        <v>9973</v>
      </c>
      <c s="35" t="s">
        <v>52</v>
      </c>
      <c s="6" t="s">
        <v>9974</v>
      </c>
      <c s="36" t="s">
        <v>54</v>
      </c>
      <c s="37">
        <v>118.051</v>
      </c>
      <c s="36">
        <v>0.0052</v>
      </c>
      <c s="36">
        <f>ROUND(G1283*H1283,6)</f>
      </c>
      <c r="L1283" s="38">
        <v>0</v>
      </c>
      <c s="32">
        <f>ROUND(ROUND(L1283,2)*ROUND(G1283,3),2)</f>
      </c>
      <c s="36" t="s">
        <v>5186</v>
      </c>
      <c>
        <f>(M1283*21)/100</f>
      </c>
      <c t="s">
        <v>28</v>
      </c>
    </row>
    <row r="1284" spans="1:5" ht="12.75">
      <c r="A1284" s="35" t="s">
        <v>56</v>
      </c>
      <c r="E1284" s="39" t="s">
        <v>52</v>
      </c>
    </row>
    <row r="1285" spans="1:5" ht="165.75">
      <c r="A1285" s="35" t="s">
        <v>57</v>
      </c>
      <c r="E1285" s="40" t="s">
        <v>9975</v>
      </c>
    </row>
    <row r="1286" spans="1:5" ht="12.75">
      <c r="A1286" t="s">
        <v>58</v>
      </c>
      <c r="E1286" s="39" t="s">
        <v>9976</v>
      </c>
    </row>
    <row r="1287" spans="1:16" ht="25.5">
      <c r="A1287" t="s">
        <v>49</v>
      </c>
      <c s="34" t="s">
        <v>7653</v>
      </c>
      <c s="34" t="s">
        <v>7774</v>
      </c>
      <c s="35" t="s">
        <v>52</v>
      </c>
      <c s="6" t="s">
        <v>9977</v>
      </c>
      <c s="36" t="s">
        <v>648</v>
      </c>
      <c s="37">
        <v>2.398</v>
      </c>
      <c s="36">
        <v>0</v>
      </c>
      <c s="36">
        <f>ROUND(G1287*H1287,6)</f>
      </c>
      <c r="L1287" s="38">
        <v>0</v>
      </c>
      <c s="32">
        <f>ROUND(ROUND(L1287,2)*ROUND(G1287,3),2)</f>
      </c>
      <c s="36" t="s">
        <v>5186</v>
      </c>
      <c>
        <f>(M1287*21)/100</f>
      </c>
      <c t="s">
        <v>28</v>
      </c>
    </row>
    <row r="1288" spans="1:5" ht="12.75">
      <c r="A1288" s="35" t="s">
        <v>56</v>
      </c>
      <c r="E1288" s="39" t="s">
        <v>52</v>
      </c>
    </row>
    <row r="1289" spans="1:5" ht="12.75">
      <c r="A1289" s="35" t="s">
        <v>57</v>
      </c>
      <c r="E1289" s="40" t="s">
        <v>52</v>
      </c>
    </row>
    <row r="1290" spans="1:5" ht="127.5">
      <c r="A1290" t="s">
        <v>58</v>
      </c>
      <c r="E1290" s="39" t="s">
        <v>9545</v>
      </c>
    </row>
    <row r="1291" spans="1:16" ht="12.75">
      <c r="A1291" t="s">
        <v>49</v>
      </c>
      <c s="34" t="s">
        <v>7657</v>
      </c>
      <c s="34" t="s">
        <v>7777</v>
      </c>
      <c s="35" t="s">
        <v>52</v>
      </c>
      <c s="6" t="s">
        <v>7778</v>
      </c>
      <c s="36" t="s">
        <v>648</v>
      </c>
      <c s="37">
        <v>2.398</v>
      </c>
      <c s="36">
        <v>0</v>
      </c>
      <c s="36">
        <f>ROUND(G1291*H1291,6)</f>
      </c>
      <c r="L1291" s="38">
        <v>0</v>
      </c>
      <c s="32">
        <f>ROUND(ROUND(L1291,2)*ROUND(G1291,3),2)</f>
      </c>
      <c s="36" t="s">
        <v>6619</v>
      </c>
      <c>
        <f>(M1291*21)/100</f>
      </c>
      <c t="s">
        <v>28</v>
      </c>
    </row>
    <row r="1292" spans="1:5" ht="38.25">
      <c r="A1292" s="35" t="s">
        <v>56</v>
      </c>
      <c r="E1292" s="39" t="s">
        <v>9978</v>
      </c>
    </row>
    <row r="1293" spans="1:5" ht="12.75">
      <c r="A1293" s="35" t="s">
        <v>57</v>
      </c>
      <c r="E1293" s="40" t="s">
        <v>52</v>
      </c>
    </row>
    <row r="1294" spans="1:5" ht="12.75">
      <c r="A1294" t="s">
        <v>58</v>
      </c>
      <c r="E1294" s="39" t="s">
        <v>52</v>
      </c>
    </row>
    <row r="1295" spans="1:13" ht="12.75">
      <c r="A1295" t="s">
        <v>47</v>
      </c>
      <c r="C1295" s="31" t="s">
        <v>5099</v>
      </c>
      <c r="E1295" s="33" t="s">
        <v>7786</v>
      </c>
      <c r="J1295" s="32">
        <f>0</f>
      </c>
      <c s="32">
        <f>0</f>
      </c>
      <c s="32">
        <f>0+L1296+L1300</f>
      </c>
      <c s="32">
        <f>0+M1296+M1300</f>
      </c>
    </row>
    <row r="1296" spans="1:16" ht="12.75">
      <c r="A1296" t="s">
        <v>49</v>
      </c>
      <c s="34" t="s">
        <v>7661</v>
      </c>
      <c s="34" t="s">
        <v>9979</v>
      </c>
      <c s="35" t="s">
        <v>52</v>
      </c>
      <c s="6" t="s">
        <v>9980</v>
      </c>
      <c s="36" t="s">
        <v>54</v>
      </c>
      <c s="37">
        <v>113.83</v>
      </c>
      <c s="36">
        <v>0.00017</v>
      </c>
      <c s="36">
        <f>ROUND(G1296*H1296,6)</f>
      </c>
      <c r="L1296" s="38">
        <v>0</v>
      </c>
      <c s="32">
        <f>ROUND(ROUND(L1296,2)*ROUND(G1296,3),2)</f>
      </c>
      <c s="36" t="s">
        <v>6619</v>
      </c>
      <c>
        <f>(M1296*21)/100</f>
      </c>
      <c t="s">
        <v>28</v>
      </c>
    </row>
    <row r="1297" spans="1:5" ht="25.5">
      <c r="A1297" s="35" t="s">
        <v>56</v>
      </c>
      <c r="E1297" s="39" t="s">
        <v>9981</v>
      </c>
    </row>
    <row r="1298" spans="1:5" ht="140.25">
      <c r="A1298" s="35" t="s">
        <v>57</v>
      </c>
      <c r="E1298" s="40" t="s">
        <v>9982</v>
      </c>
    </row>
    <row r="1299" spans="1:5" ht="12.75">
      <c r="A1299" t="s">
        <v>58</v>
      </c>
      <c r="E1299" s="39" t="s">
        <v>52</v>
      </c>
    </row>
    <row r="1300" spans="1:16" ht="12.75">
      <c r="A1300" t="s">
        <v>49</v>
      </c>
      <c s="34" t="s">
        <v>7664</v>
      </c>
      <c s="34" t="s">
        <v>9983</v>
      </c>
      <c s="35" t="s">
        <v>52</v>
      </c>
      <c s="6" t="s">
        <v>9984</v>
      </c>
      <c s="36" t="s">
        <v>54</v>
      </c>
      <c s="37">
        <v>113.83</v>
      </c>
      <c s="36">
        <v>0.00038</v>
      </c>
      <c s="36">
        <f>ROUND(G1300*H1300,6)</f>
      </c>
      <c r="L1300" s="38">
        <v>0</v>
      </c>
      <c s="32">
        <f>ROUND(ROUND(L1300,2)*ROUND(G1300,3),2)</f>
      </c>
      <c s="36" t="s">
        <v>6619</v>
      </c>
      <c>
        <f>(M1300*21)/100</f>
      </c>
      <c t="s">
        <v>28</v>
      </c>
    </row>
    <row r="1301" spans="1:5" ht="12.75">
      <c r="A1301" s="35" t="s">
        <v>56</v>
      </c>
      <c r="E1301" s="39" t="s">
        <v>9985</v>
      </c>
    </row>
    <row r="1302" spans="1:5" ht="140.25">
      <c r="A1302" s="35" t="s">
        <v>57</v>
      </c>
      <c r="E1302" s="40" t="s">
        <v>9982</v>
      </c>
    </row>
    <row r="1303" spans="1:5" ht="12.75">
      <c r="A1303" t="s">
        <v>58</v>
      </c>
      <c r="E1303" s="39" t="s">
        <v>52</v>
      </c>
    </row>
    <row r="1304" spans="1:13" ht="12.75">
      <c r="A1304" t="s">
        <v>47</v>
      </c>
      <c r="C1304" s="31" t="s">
        <v>7815</v>
      </c>
      <c r="E1304" s="33" t="s">
        <v>7816</v>
      </c>
      <c r="J1304" s="32">
        <f>0</f>
      </c>
      <c s="32">
        <f>0</f>
      </c>
      <c s="32">
        <f>0+L1305+L1309+L1313</f>
      </c>
      <c s="32">
        <f>0+M1305+M1309+M1313</f>
      </c>
    </row>
    <row r="1305" spans="1:16" ht="12.75">
      <c r="A1305" t="s">
        <v>49</v>
      </c>
      <c s="34" t="s">
        <v>7668</v>
      </c>
      <c s="34" t="s">
        <v>9986</v>
      </c>
      <c s="35" t="s">
        <v>52</v>
      </c>
      <c s="6" t="s">
        <v>9987</v>
      </c>
      <c s="36" t="s">
        <v>54</v>
      </c>
      <c s="37">
        <v>662.614</v>
      </c>
      <c s="36">
        <v>0.0002</v>
      </c>
      <c s="36">
        <f>ROUND(G1305*H1305,6)</f>
      </c>
      <c r="L1305" s="38">
        <v>0</v>
      </c>
      <c s="32">
        <f>ROUND(ROUND(L1305,2)*ROUND(G1305,3),2)</f>
      </c>
      <c s="36" t="s">
        <v>5186</v>
      </c>
      <c>
        <f>(M1305*21)/100</f>
      </c>
      <c t="s">
        <v>28</v>
      </c>
    </row>
    <row r="1306" spans="1:5" ht="12.75">
      <c r="A1306" s="35" t="s">
        <v>56</v>
      </c>
      <c r="E1306" s="39" t="s">
        <v>52</v>
      </c>
    </row>
    <row r="1307" spans="1:5" ht="12.75">
      <c r="A1307" s="35" t="s">
        <v>57</v>
      </c>
      <c r="E1307" s="40" t="s">
        <v>9988</v>
      </c>
    </row>
    <row r="1308" spans="1:5" ht="12.75">
      <c r="A1308" t="s">
        <v>58</v>
      </c>
      <c r="E1308" s="39" t="s">
        <v>5761</v>
      </c>
    </row>
    <row r="1309" spans="1:16" ht="25.5">
      <c r="A1309" t="s">
        <v>49</v>
      </c>
      <c s="34" t="s">
        <v>7672</v>
      </c>
      <c s="34" t="s">
        <v>9989</v>
      </c>
      <c s="35" t="s">
        <v>52</v>
      </c>
      <c s="6" t="s">
        <v>9990</v>
      </c>
      <c s="36" t="s">
        <v>54</v>
      </c>
      <c s="37">
        <v>662.614</v>
      </c>
      <c s="36">
        <v>0.00026</v>
      </c>
      <c s="36">
        <f>ROUND(G1309*H1309,6)</f>
      </c>
      <c r="L1309" s="38">
        <v>0</v>
      </c>
      <c s="32">
        <f>ROUND(ROUND(L1309,2)*ROUND(G1309,3),2)</f>
      </c>
      <c s="36" t="s">
        <v>5186</v>
      </c>
      <c>
        <f>(M1309*21)/100</f>
      </c>
      <c t="s">
        <v>28</v>
      </c>
    </row>
    <row r="1310" spans="1:5" ht="12.75">
      <c r="A1310" s="35" t="s">
        <v>56</v>
      </c>
      <c r="E1310" s="39" t="s">
        <v>52</v>
      </c>
    </row>
    <row r="1311" spans="1:5" ht="12.75">
      <c r="A1311" s="35" t="s">
        <v>57</v>
      </c>
      <c r="E1311" s="40" t="s">
        <v>9988</v>
      </c>
    </row>
    <row r="1312" spans="1:5" ht="12.75">
      <c r="A1312" t="s">
        <v>58</v>
      </c>
      <c r="E1312" s="39" t="s">
        <v>5761</v>
      </c>
    </row>
    <row r="1313" spans="1:16" ht="25.5">
      <c r="A1313" t="s">
        <v>49</v>
      </c>
      <c s="34" t="s">
        <v>7676</v>
      </c>
      <c s="34" t="s">
        <v>9991</v>
      </c>
      <c s="35" t="s">
        <v>52</v>
      </c>
      <c s="6" t="s">
        <v>9992</v>
      </c>
      <c s="36" t="s">
        <v>54</v>
      </c>
      <c s="37">
        <v>100.968</v>
      </c>
      <c s="36">
        <v>0.00026</v>
      </c>
      <c s="36">
        <f>ROUND(G1313*H1313,6)</f>
      </c>
      <c r="L1313" s="38">
        <v>0</v>
      </c>
      <c s="32">
        <f>ROUND(ROUND(L1313,2)*ROUND(G1313,3),2)</f>
      </c>
      <c s="36" t="s">
        <v>6619</v>
      </c>
      <c>
        <f>(M1313*21)/100</f>
      </c>
      <c t="s">
        <v>28</v>
      </c>
    </row>
    <row r="1314" spans="1:5" ht="25.5">
      <c r="A1314" s="35" t="s">
        <v>56</v>
      </c>
      <c r="E1314" s="39" t="s">
        <v>9993</v>
      </c>
    </row>
    <row r="1315" spans="1:5" ht="12.75">
      <c r="A1315" s="35" t="s">
        <v>57</v>
      </c>
      <c r="E1315" s="40" t="s">
        <v>9994</v>
      </c>
    </row>
    <row r="1316" spans="1:5" ht="12.75">
      <c r="A1316" t="s">
        <v>58</v>
      </c>
      <c r="E1316" s="39" t="s">
        <v>52</v>
      </c>
    </row>
    <row r="1317" spans="1:13" ht="12.75">
      <c r="A1317" t="s">
        <v>47</v>
      </c>
      <c r="C1317" s="31" t="s">
        <v>534</v>
      </c>
      <c r="E1317" s="33" t="s">
        <v>3624</v>
      </c>
      <c r="J1317" s="32">
        <f>0</f>
      </c>
      <c s="32">
        <f>0</f>
      </c>
      <c s="32">
        <f>0+L1318+L1322+L1326+L1330+L1334</f>
      </c>
      <c s="32">
        <f>0+M1318+M1322+M1326+M1330+M1334</f>
      </c>
    </row>
    <row r="1318" spans="1:16" ht="12.75">
      <c r="A1318" t="s">
        <v>49</v>
      </c>
      <c s="34" t="s">
        <v>7680</v>
      </c>
      <c s="34" t="s">
        <v>9995</v>
      </c>
      <c s="35" t="s">
        <v>52</v>
      </c>
      <c s="6" t="s">
        <v>9996</v>
      </c>
      <c s="36" t="s">
        <v>105</v>
      </c>
      <c s="37">
        <v>2.03</v>
      </c>
      <c s="36">
        <v>0.00184</v>
      </c>
      <c s="36">
        <f>ROUND(G1318*H1318,6)</f>
      </c>
      <c r="L1318" s="38">
        <v>0</v>
      </c>
      <c s="32">
        <f>ROUND(ROUND(L1318,2)*ROUND(G1318,3),2)</f>
      </c>
      <c s="36" t="s">
        <v>6619</v>
      </c>
      <c>
        <f>(M1318*21)/100</f>
      </c>
      <c t="s">
        <v>28</v>
      </c>
    </row>
    <row r="1319" spans="1:5" ht="12.75">
      <c r="A1319" s="35" t="s">
        <v>56</v>
      </c>
      <c r="E1319" s="39" t="s">
        <v>52</v>
      </c>
    </row>
    <row r="1320" spans="1:5" ht="12.75">
      <c r="A1320" s="35" t="s">
        <v>57</v>
      </c>
      <c r="E1320" s="40" t="s">
        <v>9997</v>
      </c>
    </row>
    <row r="1321" spans="1:5" ht="12.75">
      <c r="A1321" t="s">
        <v>58</v>
      </c>
      <c r="E1321" s="39" t="s">
        <v>52</v>
      </c>
    </row>
    <row r="1322" spans="1:16" ht="12.75">
      <c r="A1322" t="s">
        <v>49</v>
      </c>
      <c s="34" t="s">
        <v>7683</v>
      </c>
      <c s="34" t="s">
        <v>9998</v>
      </c>
      <c s="35" t="s">
        <v>52</v>
      </c>
      <c s="6" t="s">
        <v>9999</v>
      </c>
      <c s="36" t="s">
        <v>105</v>
      </c>
      <c s="37">
        <v>2.03</v>
      </c>
      <c s="36">
        <v>0.004</v>
      </c>
      <c s="36">
        <f>ROUND(G1322*H1322,6)</f>
      </c>
      <c r="L1322" s="38">
        <v>0</v>
      </c>
      <c s="32">
        <f>ROUND(ROUND(L1322,2)*ROUND(G1322,3),2)</f>
      </c>
      <c s="36" t="s">
        <v>6619</v>
      </c>
      <c>
        <f>(M1322*21)/100</f>
      </c>
      <c t="s">
        <v>28</v>
      </c>
    </row>
    <row r="1323" spans="1:5" ht="12.75">
      <c r="A1323" s="35" t="s">
        <v>56</v>
      </c>
      <c r="E1323" s="39" t="s">
        <v>52</v>
      </c>
    </row>
    <row r="1324" spans="1:5" ht="12.75">
      <c r="A1324" s="35" t="s">
        <v>57</v>
      </c>
      <c r="E1324" s="40" t="s">
        <v>9997</v>
      </c>
    </row>
    <row r="1325" spans="1:5" ht="12.75">
      <c r="A1325" t="s">
        <v>58</v>
      </c>
      <c r="E1325" s="39" t="s">
        <v>52</v>
      </c>
    </row>
    <row r="1326" spans="1:16" ht="12.75">
      <c r="A1326" t="s">
        <v>49</v>
      </c>
      <c s="34" t="s">
        <v>7686</v>
      </c>
      <c s="34" t="s">
        <v>10000</v>
      </c>
      <c s="35" t="s">
        <v>52</v>
      </c>
      <c s="6" t="s">
        <v>10001</v>
      </c>
      <c s="36" t="s">
        <v>105</v>
      </c>
      <c s="37">
        <v>2</v>
      </c>
      <c s="36">
        <v>1E-05</v>
      </c>
      <c s="36">
        <f>ROUND(G1326*H1326,6)</f>
      </c>
      <c r="L1326" s="38">
        <v>0</v>
      </c>
      <c s="32">
        <f>ROUND(ROUND(L1326,2)*ROUND(G1326,3),2)</f>
      </c>
      <c s="36" t="s">
        <v>6619</v>
      </c>
      <c>
        <f>(M1326*21)/100</f>
      </c>
      <c t="s">
        <v>28</v>
      </c>
    </row>
    <row r="1327" spans="1:5" ht="25.5">
      <c r="A1327" s="35" t="s">
        <v>56</v>
      </c>
      <c r="E1327" s="39" t="s">
        <v>10002</v>
      </c>
    </row>
    <row r="1328" spans="1:5" ht="12.75">
      <c r="A1328" s="35" t="s">
        <v>57</v>
      </c>
      <c r="E1328" s="40" t="s">
        <v>10003</v>
      </c>
    </row>
    <row r="1329" spans="1:5" ht="12.75">
      <c r="A1329" t="s">
        <v>58</v>
      </c>
      <c r="E1329" s="39" t="s">
        <v>52</v>
      </c>
    </row>
    <row r="1330" spans="1:16" ht="12.75">
      <c r="A1330" t="s">
        <v>49</v>
      </c>
      <c s="34" t="s">
        <v>7692</v>
      </c>
      <c s="34" t="s">
        <v>10004</v>
      </c>
      <c s="35" t="s">
        <v>52</v>
      </c>
      <c s="6" t="s">
        <v>10005</v>
      </c>
      <c s="36" t="s">
        <v>105</v>
      </c>
      <c s="37">
        <v>2</v>
      </c>
      <c s="36">
        <v>1E-05</v>
      </c>
      <c s="36">
        <f>ROUND(G1330*H1330,6)</f>
      </c>
      <c r="L1330" s="38">
        <v>0</v>
      </c>
      <c s="32">
        <f>ROUND(ROUND(L1330,2)*ROUND(G1330,3),2)</f>
      </c>
      <c s="36" t="s">
        <v>6619</v>
      </c>
      <c>
        <f>(M1330*21)/100</f>
      </c>
      <c t="s">
        <v>28</v>
      </c>
    </row>
    <row r="1331" spans="1:5" ht="25.5">
      <c r="A1331" s="35" t="s">
        <v>56</v>
      </c>
      <c r="E1331" s="39" t="s">
        <v>10006</v>
      </c>
    </row>
    <row r="1332" spans="1:5" ht="12.75">
      <c r="A1332" s="35" t="s">
        <v>57</v>
      </c>
      <c r="E1332" s="40" t="s">
        <v>10003</v>
      </c>
    </row>
    <row r="1333" spans="1:5" ht="12.75">
      <c r="A1333" t="s">
        <v>58</v>
      </c>
      <c r="E1333" s="39" t="s">
        <v>52</v>
      </c>
    </row>
    <row r="1334" spans="1:16" ht="12.75">
      <c r="A1334" t="s">
        <v>49</v>
      </c>
      <c s="34" t="s">
        <v>7696</v>
      </c>
      <c s="34" t="s">
        <v>8478</v>
      </c>
      <c s="35" t="s">
        <v>52</v>
      </c>
      <c s="6" t="s">
        <v>8479</v>
      </c>
      <c s="36" t="s">
        <v>648</v>
      </c>
      <c s="37">
        <v>311.332</v>
      </c>
      <c s="36">
        <v>0</v>
      </c>
      <c s="36">
        <f>ROUND(G1334*H1334,6)</f>
      </c>
      <c r="L1334" s="38">
        <v>0</v>
      </c>
      <c s="32">
        <f>ROUND(ROUND(L1334,2)*ROUND(G1334,3),2)</f>
      </c>
      <c s="36" t="s">
        <v>6619</v>
      </c>
      <c>
        <f>(M1334*21)/100</f>
      </c>
      <c t="s">
        <v>28</v>
      </c>
    </row>
    <row r="1335" spans="1:5" ht="38.25">
      <c r="A1335" s="35" t="s">
        <v>56</v>
      </c>
      <c r="E1335" s="39" t="s">
        <v>10007</v>
      </c>
    </row>
    <row r="1336" spans="1:5" ht="12.75">
      <c r="A1336" s="35" t="s">
        <v>57</v>
      </c>
      <c r="E1336" s="40" t="s">
        <v>52</v>
      </c>
    </row>
    <row r="1337" spans="1:5" ht="12.75">
      <c r="A1337" t="s">
        <v>58</v>
      </c>
      <c r="E1337" s="39" t="s">
        <v>52</v>
      </c>
    </row>
    <row r="1338" spans="1:13" ht="12.75">
      <c r="A1338" t="s">
        <v>47</v>
      </c>
      <c r="C1338" s="31" t="s">
        <v>673</v>
      </c>
      <c r="E1338" s="33" t="s">
        <v>7899</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7699</v>
      </c>
      <c s="34" t="s">
        <v>8944</v>
      </c>
      <c s="35" t="s">
        <v>52</v>
      </c>
      <c s="6" t="s">
        <v>8945</v>
      </c>
      <c s="36" t="s">
        <v>67</v>
      </c>
      <c s="37">
        <v>3</v>
      </c>
      <c s="36">
        <v>0.012</v>
      </c>
      <c s="36">
        <f>ROUND(G1339*H1339,6)</f>
      </c>
      <c r="L1339" s="38">
        <v>0</v>
      </c>
      <c s="32">
        <f>ROUND(ROUND(L1339,2)*ROUND(G1339,3),2)</f>
      </c>
      <c s="36" t="s">
        <v>5186</v>
      </c>
      <c>
        <f>(M1339*21)/100</f>
      </c>
      <c t="s">
        <v>28</v>
      </c>
    </row>
    <row r="1340" spans="1:5" ht="12.75">
      <c r="A1340" s="35" t="s">
        <v>56</v>
      </c>
      <c r="E1340" s="39" t="s">
        <v>52</v>
      </c>
    </row>
    <row r="1341" spans="1:5" ht="12.75">
      <c r="A1341" s="35" t="s">
        <v>57</v>
      </c>
      <c r="E1341" s="40" t="s">
        <v>52</v>
      </c>
    </row>
    <row r="1342" spans="1:5" ht="12.75">
      <c r="A1342" t="s">
        <v>58</v>
      </c>
      <c r="E1342" s="39" t="s">
        <v>5761</v>
      </c>
    </row>
    <row r="1343" spans="1:16" ht="12.75">
      <c r="A1343" t="s">
        <v>49</v>
      </c>
      <c s="34" t="s">
        <v>7702</v>
      </c>
      <c s="34" t="s">
        <v>8947</v>
      </c>
      <c s="35" t="s">
        <v>52</v>
      </c>
      <c s="6" t="s">
        <v>10008</v>
      </c>
      <c s="36" t="s">
        <v>67</v>
      </c>
      <c s="37">
        <v>2</v>
      </c>
      <c s="36">
        <v>0.009</v>
      </c>
      <c s="36">
        <f>ROUND(G1343*H1343,6)</f>
      </c>
      <c r="L1343" s="38">
        <v>0</v>
      </c>
      <c s="32">
        <f>ROUND(ROUND(L1343,2)*ROUND(G1343,3),2)</f>
      </c>
      <c s="36" t="s">
        <v>5186</v>
      </c>
      <c>
        <f>(M1343*21)/100</f>
      </c>
      <c t="s">
        <v>28</v>
      </c>
    </row>
    <row r="1344" spans="1:5" ht="12.75">
      <c r="A1344" s="35" t="s">
        <v>56</v>
      </c>
      <c r="E1344" s="39" t="s">
        <v>52</v>
      </c>
    </row>
    <row r="1345" spans="1:5" ht="12.75">
      <c r="A1345" s="35" t="s">
        <v>57</v>
      </c>
      <c r="E1345" s="40" t="s">
        <v>52</v>
      </c>
    </row>
    <row r="1346" spans="1:5" ht="12.75">
      <c r="A1346" t="s">
        <v>58</v>
      </c>
      <c r="E1346" s="39" t="s">
        <v>5761</v>
      </c>
    </row>
    <row r="1347" spans="1:16" ht="12.75">
      <c r="A1347" t="s">
        <v>49</v>
      </c>
      <c s="34" t="s">
        <v>7707</v>
      </c>
      <c s="34" t="s">
        <v>10009</v>
      </c>
      <c s="35" t="s">
        <v>52</v>
      </c>
      <c s="6" t="s">
        <v>10010</v>
      </c>
      <c s="36" t="s">
        <v>105</v>
      </c>
      <c s="37">
        <v>8.033</v>
      </c>
      <c s="36">
        <v>0.013</v>
      </c>
      <c s="36">
        <f>ROUND(G1347*H1347,6)</f>
      </c>
      <c r="L1347" s="38">
        <v>0</v>
      </c>
      <c s="32">
        <f>ROUND(ROUND(L1347,2)*ROUND(G1347,3),2)</f>
      </c>
      <c s="36" t="s">
        <v>6619</v>
      </c>
      <c>
        <f>(M1347*21)/100</f>
      </c>
      <c t="s">
        <v>28</v>
      </c>
    </row>
    <row r="1348" spans="1:5" ht="12.75">
      <c r="A1348" s="35" t="s">
        <v>56</v>
      </c>
      <c r="E1348" s="39" t="s">
        <v>52</v>
      </c>
    </row>
    <row r="1349" spans="1:5" ht="25.5">
      <c r="A1349" s="35" t="s">
        <v>57</v>
      </c>
      <c r="E1349" s="40" t="s">
        <v>10011</v>
      </c>
    </row>
    <row r="1350" spans="1:5" ht="12.75">
      <c r="A1350" t="s">
        <v>58</v>
      </c>
      <c r="E1350" s="39" t="s">
        <v>52</v>
      </c>
    </row>
    <row r="1351" spans="1:16" ht="12.75">
      <c r="A1351" t="s">
        <v>49</v>
      </c>
      <c s="34" t="s">
        <v>7711</v>
      </c>
      <c s="34" t="s">
        <v>10012</v>
      </c>
      <c s="35" t="s">
        <v>52</v>
      </c>
      <c s="6" t="s">
        <v>10013</v>
      </c>
      <c s="36" t="s">
        <v>105</v>
      </c>
      <c s="37">
        <v>88.51</v>
      </c>
      <c s="36">
        <v>0.028</v>
      </c>
      <c s="36">
        <f>ROUND(G1351*H1351,6)</f>
      </c>
      <c r="L1351" s="38">
        <v>0</v>
      </c>
      <c s="32">
        <f>ROUND(ROUND(L1351,2)*ROUND(G1351,3),2)</f>
      </c>
      <c s="36" t="s">
        <v>6619</v>
      </c>
      <c>
        <f>(M1351*21)/100</f>
      </c>
      <c t="s">
        <v>28</v>
      </c>
    </row>
    <row r="1352" spans="1:5" ht="12.75">
      <c r="A1352" s="35" t="s">
        <v>56</v>
      </c>
      <c r="E1352" s="39" t="s">
        <v>52</v>
      </c>
    </row>
    <row r="1353" spans="1:5" ht="102">
      <c r="A1353" s="35" t="s">
        <v>57</v>
      </c>
      <c r="E1353" s="40" t="s">
        <v>10014</v>
      </c>
    </row>
    <row r="1354" spans="1:5" ht="12.75">
      <c r="A1354" t="s">
        <v>58</v>
      </c>
      <c r="E1354" s="39" t="s">
        <v>52</v>
      </c>
    </row>
    <row r="1355" spans="1:16" ht="12.75">
      <c r="A1355" t="s">
        <v>49</v>
      </c>
      <c s="34" t="s">
        <v>7715</v>
      </c>
      <c s="34" t="s">
        <v>10015</v>
      </c>
      <c s="35" t="s">
        <v>52</v>
      </c>
      <c s="6" t="s">
        <v>10016</v>
      </c>
      <c s="36" t="s">
        <v>105</v>
      </c>
      <c s="37">
        <v>8.033</v>
      </c>
      <c s="36">
        <v>0.033</v>
      </c>
      <c s="36">
        <f>ROUND(G1355*H1355,6)</f>
      </c>
      <c r="L1355" s="38">
        <v>0</v>
      </c>
      <c s="32">
        <f>ROUND(ROUND(L1355,2)*ROUND(G1355,3),2)</f>
      </c>
      <c s="36" t="s">
        <v>6619</v>
      </c>
      <c>
        <f>(M1355*21)/100</f>
      </c>
      <c t="s">
        <v>28</v>
      </c>
    </row>
    <row r="1356" spans="1:5" ht="12.75">
      <c r="A1356" s="35" t="s">
        <v>56</v>
      </c>
      <c r="E1356" s="39" t="s">
        <v>52</v>
      </c>
    </row>
    <row r="1357" spans="1:5" ht="25.5">
      <c r="A1357" s="35" t="s">
        <v>57</v>
      </c>
      <c r="E1357" s="40" t="s">
        <v>10011</v>
      </c>
    </row>
    <row r="1358" spans="1:5" ht="12.75">
      <c r="A1358" t="s">
        <v>58</v>
      </c>
      <c r="E1358" s="39" t="s">
        <v>52</v>
      </c>
    </row>
    <row r="1359" spans="1:16" ht="25.5">
      <c r="A1359" t="s">
        <v>49</v>
      </c>
      <c s="34" t="s">
        <v>7719</v>
      </c>
      <c s="34" t="s">
        <v>10017</v>
      </c>
      <c s="35" t="s">
        <v>52</v>
      </c>
      <c s="6" t="s">
        <v>10018</v>
      </c>
      <c s="36" t="s">
        <v>105</v>
      </c>
      <c s="37">
        <v>0.9</v>
      </c>
      <c s="36">
        <v>0.0118</v>
      </c>
      <c s="36">
        <f>ROUND(G1359*H1359,6)</f>
      </c>
      <c r="L1359" s="38">
        <v>0</v>
      </c>
      <c s="32">
        <f>ROUND(ROUND(L1359,2)*ROUND(G1359,3),2)</f>
      </c>
      <c s="36" t="s">
        <v>6619</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7723</v>
      </c>
      <c s="34" t="s">
        <v>7905</v>
      </c>
      <c s="35" t="s">
        <v>52</v>
      </c>
      <c s="6" t="s">
        <v>7906</v>
      </c>
      <c s="36" t="s">
        <v>54</v>
      </c>
      <c s="37">
        <v>472.5</v>
      </c>
      <c s="36">
        <v>0</v>
      </c>
      <c s="36">
        <f>ROUND(G1363*H1363,6)</f>
      </c>
      <c r="L1363" s="38">
        <v>0</v>
      </c>
      <c s="32">
        <f>ROUND(ROUND(L1363,2)*ROUND(G1363,3),2)</f>
      </c>
      <c s="36" t="s">
        <v>6619</v>
      </c>
      <c>
        <f>(M1363*21)/100</f>
      </c>
      <c t="s">
        <v>28</v>
      </c>
    </row>
    <row r="1364" spans="1:5" ht="25.5">
      <c r="A1364" s="35" t="s">
        <v>56</v>
      </c>
      <c r="E1364" s="39" t="s">
        <v>10019</v>
      </c>
    </row>
    <row r="1365" spans="1:5" ht="63.75">
      <c r="A1365" s="35" t="s">
        <v>57</v>
      </c>
      <c r="E1365" s="40" t="s">
        <v>10020</v>
      </c>
    </row>
    <row r="1366" spans="1:5" ht="12.75">
      <c r="A1366" t="s">
        <v>58</v>
      </c>
      <c r="E1366" s="39" t="s">
        <v>52</v>
      </c>
    </row>
    <row r="1367" spans="1:16" ht="12.75">
      <c r="A1367" t="s">
        <v>49</v>
      </c>
      <c s="34" t="s">
        <v>7726</v>
      </c>
      <c s="34" t="s">
        <v>10021</v>
      </c>
      <c s="35" t="s">
        <v>52</v>
      </c>
      <c s="6" t="s">
        <v>10022</v>
      </c>
      <c s="36" t="s">
        <v>67</v>
      </c>
      <c s="37">
        <v>6</v>
      </c>
      <c s="36">
        <v>0.006</v>
      </c>
      <c s="36">
        <f>ROUND(G1367*H1367,6)</f>
      </c>
      <c r="L1367" s="38">
        <v>0</v>
      </c>
      <c s="32">
        <f>ROUND(ROUND(L1367,2)*ROUND(G1367,3),2)</f>
      </c>
      <c s="36" t="s">
        <v>6619</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7730</v>
      </c>
      <c s="34" t="s">
        <v>10023</v>
      </c>
      <c s="35" t="s">
        <v>52</v>
      </c>
      <c s="6" t="s">
        <v>10024</v>
      </c>
      <c s="36" t="s">
        <v>67</v>
      </c>
      <c s="37">
        <v>6</v>
      </c>
      <c s="36">
        <v>0.11171</v>
      </c>
      <c s="36">
        <f>ROUND(G1371*H1371,6)</f>
      </c>
      <c r="L1371" s="38">
        <v>0</v>
      </c>
      <c s="32">
        <f>ROUND(ROUND(L1371,2)*ROUND(G1371,3),2)</f>
      </c>
      <c s="36" t="s">
        <v>6619</v>
      </c>
      <c>
        <f>(M1371*21)/100</f>
      </c>
      <c t="s">
        <v>28</v>
      </c>
    </row>
    <row r="1372" spans="1:5" ht="12.75">
      <c r="A1372" s="35" t="s">
        <v>56</v>
      </c>
      <c r="E1372" s="39" t="s">
        <v>10025</v>
      </c>
    </row>
    <row r="1373" spans="1:5" ht="12.75">
      <c r="A1373" s="35" t="s">
        <v>57</v>
      </c>
      <c r="E1373" s="40" t="s">
        <v>10026</v>
      </c>
    </row>
    <row r="1374" spans="1:5" ht="12.75">
      <c r="A1374" t="s">
        <v>58</v>
      </c>
      <c r="E1374" s="39" t="s">
        <v>52</v>
      </c>
    </row>
    <row r="1375" spans="1:16" ht="12.75">
      <c r="A1375" t="s">
        <v>49</v>
      </c>
      <c s="34" t="s">
        <v>7734</v>
      </c>
      <c s="34" t="s">
        <v>7909</v>
      </c>
      <c s="35" t="s">
        <v>52</v>
      </c>
      <c s="6" t="s">
        <v>7910</v>
      </c>
      <c s="36" t="s">
        <v>105</v>
      </c>
      <c s="37">
        <v>84.295</v>
      </c>
      <c s="36">
        <v>0.10095</v>
      </c>
      <c s="36">
        <f>ROUND(G1375*H1375,6)</f>
      </c>
      <c r="L1375" s="38">
        <v>0</v>
      </c>
      <c s="32">
        <f>ROUND(ROUND(L1375,2)*ROUND(G1375,3),2)</f>
      </c>
      <c s="36" t="s">
        <v>6619</v>
      </c>
      <c>
        <f>(M1375*21)/100</f>
      </c>
      <c t="s">
        <v>28</v>
      </c>
    </row>
    <row r="1376" spans="1:5" ht="25.5">
      <c r="A1376" s="35" t="s">
        <v>56</v>
      </c>
      <c r="E1376" s="39" t="s">
        <v>10027</v>
      </c>
    </row>
    <row r="1377" spans="1:5" ht="89.25">
      <c r="A1377" s="35" t="s">
        <v>57</v>
      </c>
      <c r="E1377" s="40" t="s">
        <v>10028</v>
      </c>
    </row>
    <row r="1378" spans="1:5" ht="12.75">
      <c r="A1378" t="s">
        <v>58</v>
      </c>
      <c r="E1378" s="39" t="s">
        <v>52</v>
      </c>
    </row>
    <row r="1379" spans="1:16" ht="25.5">
      <c r="A1379" t="s">
        <v>49</v>
      </c>
      <c s="34" t="s">
        <v>7738</v>
      </c>
      <c s="34" t="s">
        <v>10029</v>
      </c>
      <c s="35" t="s">
        <v>52</v>
      </c>
      <c s="6" t="s">
        <v>10030</v>
      </c>
      <c s="36" t="s">
        <v>105</v>
      </c>
      <c s="37">
        <v>60.1</v>
      </c>
      <c s="36">
        <v>0.00061</v>
      </c>
      <c s="36">
        <f>ROUND(G1379*H1379,6)</f>
      </c>
      <c r="L1379" s="38">
        <v>0</v>
      </c>
      <c s="32">
        <f>ROUND(ROUND(L1379,2)*ROUND(G1379,3),2)</f>
      </c>
      <c s="36" t="s">
        <v>6619</v>
      </c>
      <c>
        <f>(M1379*21)/100</f>
      </c>
      <c t="s">
        <v>28</v>
      </c>
    </row>
    <row r="1380" spans="1:5" ht="38.25">
      <c r="A1380" s="35" t="s">
        <v>56</v>
      </c>
      <c r="E1380" s="39" t="s">
        <v>10031</v>
      </c>
    </row>
    <row r="1381" spans="1:5" ht="63.75">
      <c r="A1381" s="35" t="s">
        <v>57</v>
      </c>
      <c r="E1381" s="40" t="s">
        <v>10032</v>
      </c>
    </row>
    <row r="1382" spans="1:5" ht="12.75">
      <c r="A1382" t="s">
        <v>58</v>
      </c>
      <c r="E1382" s="39" t="s">
        <v>52</v>
      </c>
    </row>
    <row r="1383" spans="1:16" ht="12.75">
      <c r="A1383" t="s">
        <v>49</v>
      </c>
      <c s="34" t="s">
        <v>7741</v>
      </c>
      <c s="34" t="s">
        <v>10033</v>
      </c>
      <c s="35" t="s">
        <v>52</v>
      </c>
      <c s="6" t="s">
        <v>10034</v>
      </c>
      <c s="36" t="s">
        <v>105</v>
      </c>
      <c s="37">
        <v>26</v>
      </c>
      <c s="36">
        <v>0</v>
      </c>
      <c s="36">
        <f>ROUND(G1383*H1383,6)</f>
      </c>
      <c r="L1383" s="38">
        <v>0</v>
      </c>
      <c s="32">
        <f>ROUND(ROUND(L1383,2)*ROUND(G1383,3),2)</f>
      </c>
      <c s="36" t="s">
        <v>6619</v>
      </c>
      <c>
        <f>(M1383*21)/100</f>
      </c>
      <c t="s">
        <v>28</v>
      </c>
    </row>
    <row r="1384" spans="1:5" ht="12.75">
      <c r="A1384" s="35" t="s">
        <v>56</v>
      </c>
      <c r="E1384" s="39" t="s">
        <v>10035</v>
      </c>
    </row>
    <row r="1385" spans="1:5" ht="12.75">
      <c r="A1385" s="35" t="s">
        <v>57</v>
      </c>
      <c r="E1385" s="40" t="s">
        <v>10036</v>
      </c>
    </row>
    <row r="1386" spans="1:5" ht="12.75">
      <c r="A1386" t="s">
        <v>58</v>
      </c>
      <c r="E1386" s="39" t="s">
        <v>52</v>
      </c>
    </row>
    <row r="1387" spans="1:16" ht="12.75">
      <c r="A1387" t="s">
        <v>49</v>
      </c>
      <c s="34" t="s">
        <v>7746</v>
      </c>
      <c s="34" t="s">
        <v>10037</v>
      </c>
      <c s="35" t="s">
        <v>52</v>
      </c>
      <c s="6" t="s">
        <v>10038</v>
      </c>
      <c s="36" t="s">
        <v>105</v>
      </c>
      <c s="37">
        <v>8.55</v>
      </c>
      <c s="36">
        <v>0.29221</v>
      </c>
      <c s="36">
        <f>ROUND(G1387*H1387,6)</f>
      </c>
      <c r="L1387" s="38">
        <v>0</v>
      </c>
      <c s="32">
        <f>ROUND(ROUND(L1387,2)*ROUND(G1387,3),2)</f>
      </c>
      <c s="36" t="s">
        <v>6619</v>
      </c>
      <c>
        <f>(M1387*21)/100</f>
      </c>
      <c t="s">
        <v>28</v>
      </c>
    </row>
    <row r="1388" spans="1:5" ht="12.75">
      <c r="A1388" s="35" t="s">
        <v>56</v>
      </c>
      <c r="E1388" s="39" t="s">
        <v>10039</v>
      </c>
    </row>
    <row r="1389" spans="1:5" ht="38.25">
      <c r="A1389" s="35" t="s">
        <v>57</v>
      </c>
      <c r="E1389" s="40" t="s">
        <v>10040</v>
      </c>
    </row>
    <row r="1390" spans="1:5" ht="12.75">
      <c r="A1390" t="s">
        <v>58</v>
      </c>
      <c r="E1390" s="39" t="s">
        <v>52</v>
      </c>
    </row>
    <row r="1391" spans="1:16" ht="25.5">
      <c r="A1391" t="s">
        <v>49</v>
      </c>
      <c s="34" t="s">
        <v>7750</v>
      </c>
      <c s="34" t="s">
        <v>10041</v>
      </c>
      <c s="35" t="s">
        <v>52</v>
      </c>
      <c s="6" t="s">
        <v>10042</v>
      </c>
      <c s="36" t="s">
        <v>54</v>
      </c>
      <c s="37">
        <v>515.913</v>
      </c>
      <c s="36">
        <v>0</v>
      </c>
      <c s="36">
        <f>ROUND(G1391*H1391,6)</f>
      </c>
      <c r="L1391" s="38">
        <v>0</v>
      </c>
      <c s="32">
        <f>ROUND(ROUND(L1391,2)*ROUND(G1391,3),2)</f>
      </c>
      <c s="36" t="s">
        <v>5186</v>
      </c>
      <c>
        <f>(M1391*21)/100</f>
      </c>
      <c t="s">
        <v>28</v>
      </c>
    </row>
    <row r="1392" spans="1:5" ht="12.75">
      <c r="A1392" s="35" t="s">
        <v>56</v>
      </c>
      <c r="E1392" s="39" t="s">
        <v>52</v>
      </c>
    </row>
    <row r="1393" spans="1:5" ht="63.75">
      <c r="A1393" s="35" t="s">
        <v>57</v>
      </c>
      <c r="E1393" s="40" t="s">
        <v>10043</v>
      </c>
    </row>
    <row r="1394" spans="1:5" ht="63.75">
      <c r="A1394" t="s">
        <v>58</v>
      </c>
      <c r="E1394" s="39" t="s">
        <v>10044</v>
      </c>
    </row>
    <row r="1395" spans="1:16" ht="25.5">
      <c r="A1395" t="s">
        <v>49</v>
      </c>
      <c s="34" t="s">
        <v>7754</v>
      </c>
      <c s="34" t="s">
        <v>10045</v>
      </c>
      <c s="35" t="s">
        <v>52</v>
      </c>
      <c s="6" t="s">
        <v>10046</v>
      </c>
      <c s="36" t="s">
        <v>54</v>
      </c>
      <c s="37">
        <v>15477.394</v>
      </c>
      <c s="36">
        <v>0</v>
      </c>
      <c s="36">
        <f>ROUND(G1395*H1395,6)</f>
      </c>
      <c r="L1395" s="38">
        <v>0</v>
      </c>
      <c s="32">
        <f>ROUND(ROUND(L1395,2)*ROUND(G1395,3),2)</f>
      </c>
      <c s="36" t="s">
        <v>5186</v>
      </c>
      <c>
        <f>(M1395*21)/100</f>
      </c>
      <c t="s">
        <v>28</v>
      </c>
    </row>
    <row r="1396" spans="1:5" ht="12.75">
      <c r="A1396" s="35" t="s">
        <v>56</v>
      </c>
      <c r="E1396" s="39" t="s">
        <v>52</v>
      </c>
    </row>
    <row r="1397" spans="1:5" ht="76.5">
      <c r="A1397" s="35" t="s">
        <v>57</v>
      </c>
      <c r="E1397" s="40" t="s">
        <v>10047</v>
      </c>
    </row>
    <row r="1398" spans="1:5" ht="63.75">
      <c r="A1398" t="s">
        <v>58</v>
      </c>
      <c r="E1398" s="39" t="s">
        <v>10044</v>
      </c>
    </row>
    <row r="1399" spans="1:16" ht="25.5">
      <c r="A1399" t="s">
        <v>49</v>
      </c>
      <c s="34" t="s">
        <v>7758</v>
      </c>
      <c s="34" t="s">
        <v>10048</v>
      </c>
      <c s="35" t="s">
        <v>52</v>
      </c>
      <c s="6" t="s">
        <v>10049</v>
      </c>
      <c s="36" t="s">
        <v>54</v>
      </c>
      <c s="37">
        <v>515.913</v>
      </c>
      <c s="36">
        <v>0</v>
      </c>
      <c s="36">
        <f>ROUND(G1399*H1399,6)</f>
      </c>
      <c r="L1399" s="38">
        <v>0</v>
      </c>
      <c s="32">
        <f>ROUND(ROUND(L1399,2)*ROUND(G1399,3),2)</f>
      </c>
      <c s="36" t="s">
        <v>5186</v>
      </c>
      <c>
        <f>(M1399*21)/100</f>
      </c>
      <c t="s">
        <v>28</v>
      </c>
    </row>
    <row r="1400" spans="1:5" ht="12.75">
      <c r="A1400" s="35" t="s">
        <v>56</v>
      </c>
      <c r="E1400" s="39" t="s">
        <v>52</v>
      </c>
    </row>
    <row r="1401" spans="1:5" ht="63.75">
      <c r="A1401" s="35" t="s">
        <v>57</v>
      </c>
      <c r="E1401" s="40" t="s">
        <v>10043</v>
      </c>
    </row>
    <row r="1402" spans="1:5" ht="25.5">
      <c r="A1402" t="s">
        <v>58</v>
      </c>
      <c r="E1402" s="39" t="s">
        <v>10050</v>
      </c>
    </row>
    <row r="1403" spans="1:16" ht="12.75">
      <c r="A1403" t="s">
        <v>49</v>
      </c>
      <c s="34" t="s">
        <v>7761</v>
      </c>
      <c s="34" t="s">
        <v>10051</v>
      </c>
      <c s="35" t="s">
        <v>52</v>
      </c>
      <c s="6" t="s">
        <v>10052</v>
      </c>
      <c s="36" t="s">
        <v>54</v>
      </c>
      <c s="37">
        <v>245.913</v>
      </c>
      <c s="36">
        <v>0</v>
      </c>
      <c s="36">
        <f>ROUND(G1403*H1403,6)</f>
      </c>
      <c r="L1403" s="38">
        <v>0</v>
      </c>
      <c s="32">
        <f>ROUND(ROUND(L1403,2)*ROUND(G1403,3),2)</f>
      </c>
      <c s="36" t="s">
        <v>5186</v>
      </c>
      <c>
        <f>(M1403*21)/100</f>
      </c>
      <c t="s">
        <v>28</v>
      </c>
    </row>
    <row r="1404" spans="1:5" ht="12.75">
      <c r="A1404" s="35" t="s">
        <v>56</v>
      </c>
      <c r="E1404" s="39" t="s">
        <v>52</v>
      </c>
    </row>
    <row r="1405" spans="1:5" ht="12.75">
      <c r="A1405" s="35" t="s">
        <v>57</v>
      </c>
      <c r="E1405" s="40" t="s">
        <v>10053</v>
      </c>
    </row>
    <row r="1406" spans="1:5" ht="12.75">
      <c r="A1406" t="s">
        <v>58</v>
      </c>
      <c r="E1406" s="39" t="s">
        <v>5761</v>
      </c>
    </row>
    <row r="1407" spans="1:16" ht="12.75">
      <c r="A1407" t="s">
        <v>49</v>
      </c>
      <c s="34" t="s">
        <v>7765</v>
      </c>
      <c s="34" t="s">
        <v>10054</v>
      </c>
      <c s="35" t="s">
        <v>52</v>
      </c>
      <c s="6" t="s">
        <v>10055</v>
      </c>
      <c s="36" t="s">
        <v>54</v>
      </c>
      <c s="37">
        <v>245.913</v>
      </c>
      <c s="36">
        <v>0</v>
      </c>
      <c s="36">
        <f>ROUND(G1407*H1407,6)</f>
      </c>
      <c r="L1407" s="38">
        <v>0</v>
      </c>
      <c s="32">
        <f>ROUND(ROUND(L1407,2)*ROUND(G1407,3),2)</f>
      </c>
      <c s="36" t="s">
        <v>5186</v>
      </c>
      <c>
        <f>(M1407*21)/100</f>
      </c>
      <c t="s">
        <v>28</v>
      </c>
    </row>
    <row r="1408" spans="1:5" ht="12.75">
      <c r="A1408" s="35" t="s">
        <v>56</v>
      </c>
      <c r="E1408" s="39" t="s">
        <v>52</v>
      </c>
    </row>
    <row r="1409" spans="1:5" ht="12.75">
      <c r="A1409" s="35" t="s">
        <v>57</v>
      </c>
      <c r="E1409" s="40" t="s">
        <v>10053</v>
      </c>
    </row>
    <row r="1410" spans="1:5" ht="25.5">
      <c r="A1410" t="s">
        <v>58</v>
      </c>
      <c r="E1410" s="39" t="s">
        <v>10056</v>
      </c>
    </row>
    <row r="1411" spans="1:16" ht="25.5">
      <c r="A1411" t="s">
        <v>49</v>
      </c>
      <c s="34" t="s">
        <v>7769</v>
      </c>
      <c s="34" t="s">
        <v>10057</v>
      </c>
      <c s="35" t="s">
        <v>52</v>
      </c>
      <c s="6" t="s">
        <v>10058</v>
      </c>
      <c s="36" t="s">
        <v>54</v>
      </c>
      <c s="37">
        <v>7377.394</v>
      </c>
      <c s="36">
        <v>0</v>
      </c>
      <c s="36">
        <f>ROUND(G1411*H1411,6)</f>
      </c>
      <c r="L1411" s="38">
        <v>0</v>
      </c>
      <c s="32">
        <f>ROUND(ROUND(L1411,2)*ROUND(G1411,3),2)</f>
      </c>
      <c s="36" t="s">
        <v>5186</v>
      </c>
      <c>
        <f>(M1411*21)/100</f>
      </c>
      <c t="s">
        <v>28</v>
      </c>
    </row>
    <row r="1412" spans="1:5" ht="12.75">
      <c r="A1412" s="35" t="s">
        <v>56</v>
      </c>
      <c r="E1412" s="39" t="s">
        <v>52</v>
      </c>
    </row>
    <row r="1413" spans="1:5" ht="25.5">
      <c r="A1413" s="35" t="s">
        <v>57</v>
      </c>
      <c r="E1413" s="40" t="s">
        <v>10059</v>
      </c>
    </row>
    <row r="1414" spans="1:5" ht="25.5">
      <c r="A1414" t="s">
        <v>58</v>
      </c>
      <c r="E1414" s="39" t="s">
        <v>10056</v>
      </c>
    </row>
    <row r="1415" spans="1:16" ht="25.5">
      <c r="A1415" t="s">
        <v>49</v>
      </c>
      <c s="34" t="s">
        <v>7773</v>
      </c>
      <c s="34" t="s">
        <v>10060</v>
      </c>
      <c s="35" t="s">
        <v>52</v>
      </c>
      <c s="6" t="s">
        <v>10061</v>
      </c>
      <c s="36" t="s">
        <v>54</v>
      </c>
      <c s="37">
        <v>214.75</v>
      </c>
      <c s="36">
        <v>0.00013</v>
      </c>
      <c s="36">
        <f>ROUND(G1415*H1415,6)</f>
      </c>
      <c r="L1415" s="38">
        <v>0</v>
      </c>
      <c s="32">
        <f>ROUND(ROUND(L1415,2)*ROUND(G1415,3),2)</f>
      </c>
      <c s="36" t="s">
        <v>5186</v>
      </c>
      <c>
        <f>(M1415*21)/100</f>
      </c>
      <c t="s">
        <v>28</v>
      </c>
    </row>
    <row r="1416" spans="1:5" ht="12.75">
      <c r="A1416" s="35" t="s">
        <v>56</v>
      </c>
      <c r="E1416" s="39" t="s">
        <v>52</v>
      </c>
    </row>
    <row r="1417" spans="1:5" ht="12.75">
      <c r="A1417" s="35" t="s">
        <v>57</v>
      </c>
      <c r="E1417" s="40" t="s">
        <v>10062</v>
      </c>
    </row>
    <row r="1418" spans="1:5" ht="63.75">
      <c r="A1418" t="s">
        <v>58</v>
      </c>
      <c r="E1418" s="39" t="s">
        <v>10063</v>
      </c>
    </row>
    <row r="1419" spans="1:16" ht="25.5">
      <c r="A1419" t="s">
        <v>49</v>
      </c>
      <c s="34" t="s">
        <v>7776</v>
      </c>
      <c s="34" t="s">
        <v>7924</v>
      </c>
      <c s="35" t="s">
        <v>52</v>
      </c>
      <c s="6" t="s">
        <v>7925</v>
      </c>
      <c s="36" t="s">
        <v>54</v>
      </c>
      <c s="37">
        <v>28.31</v>
      </c>
      <c s="36">
        <v>0.00021</v>
      </c>
      <c s="36">
        <f>ROUND(G1419*H1419,6)</f>
      </c>
      <c r="L1419" s="38">
        <v>0</v>
      </c>
      <c s="32">
        <f>ROUND(ROUND(L1419,2)*ROUND(G1419,3),2)</f>
      </c>
      <c s="36" t="s">
        <v>6619</v>
      </c>
      <c>
        <f>(M1419*21)/100</f>
      </c>
      <c t="s">
        <v>28</v>
      </c>
    </row>
    <row r="1420" spans="1:5" ht="25.5">
      <c r="A1420" s="35" t="s">
        <v>56</v>
      </c>
      <c r="E1420" s="39" t="s">
        <v>10064</v>
      </c>
    </row>
    <row r="1421" spans="1:5" ht="12.75">
      <c r="A1421" s="35" t="s">
        <v>57</v>
      </c>
      <c r="E1421" s="40" t="s">
        <v>10065</v>
      </c>
    </row>
    <row r="1422" spans="1:5" ht="12.75">
      <c r="A1422" t="s">
        <v>58</v>
      </c>
      <c r="E1422" s="39" t="s">
        <v>52</v>
      </c>
    </row>
    <row r="1423" spans="1:16" ht="25.5">
      <c r="A1423" t="s">
        <v>49</v>
      </c>
      <c s="34" t="s">
        <v>7779</v>
      </c>
      <c s="34" t="s">
        <v>10066</v>
      </c>
      <c s="35" t="s">
        <v>52</v>
      </c>
      <c s="6" t="s">
        <v>10067</v>
      </c>
      <c s="36" t="s">
        <v>54</v>
      </c>
      <c s="37">
        <v>296.44</v>
      </c>
      <c s="36">
        <v>0</v>
      </c>
      <c s="36">
        <f>ROUND(G1423*H1423,6)</f>
      </c>
      <c r="L1423" s="38">
        <v>0</v>
      </c>
      <c s="32">
        <f>ROUND(ROUND(L1423,2)*ROUND(G1423,3),2)</f>
      </c>
      <c s="36" t="s">
        <v>5186</v>
      </c>
      <c>
        <f>(M1423*21)/100</f>
      </c>
      <c t="s">
        <v>28</v>
      </c>
    </row>
    <row r="1424" spans="1:5" ht="12.75">
      <c r="A1424" s="35" t="s">
        <v>56</v>
      </c>
      <c r="E1424" s="39" t="s">
        <v>52</v>
      </c>
    </row>
    <row r="1425" spans="1:5" ht="12.75">
      <c r="A1425" s="35" t="s">
        <v>57</v>
      </c>
      <c r="E1425" s="40" t="s">
        <v>10068</v>
      </c>
    </row>
    <row r="1426" spans="1:5" ht="242.25">
      <c r="A1426" t="s">
        <v>58</v>
      </c>
      <c r="E1426" s="39" t="s">
        <v>10069</v>
      </c>
    </row>
    <row r="1427" spans="1:16" ht="12.75">
      <c r="A1427" t="s">
        <v>49</v>
      </c>
      <c s="34" t="s">
        <v>7782</v>
      </c>
      <c s="34" t="s">
        <v>8952</v>
      </c>
      <c s="35" t="s">
        <v>52</v>
      </c>
      <c s="6" t="s">
        <v>10070</v>
      </c>
      <c s="36" t="s">
        <v>67</v>
      </c>
      <c s="37">
        <v>5</v>
      </c>
      <c s="36">
        <v>0.00018</v>
      </c>
      <c s="36">
        <f>ROUND(G1427*H1427,6)</f>
      </c>
      <c r="L1427" s="38">
        <v>0</v>
      </c>
      <c s="32">
        <f>ROUND(ROUND(L1427,2)*ROUND(G1427,3),2)</f>
      </c>
      <c s="36" t="s">
        <v>5186</v>
      </c>
      <c>
        <f>(M1427*21)/100</f>
      </c>
      <c t="s">
        <v>28</v>
      </c>
    </row>
    <row r="1428" spans="1:5" ht="12.75">
      <c r="A1428" s="35" t="s">
        <v>56</v>
      </c>
      <c r="E1428" s="39" t="s">
        <v>52</v>
      </c>
    </row>
    <row r="1429" spans="1:5" ht="12.75">
      <c r="A1429" s="35" t="s">
        <v>57</v>
      </c>
      <c r="E1429" s="40" t="s">
        <v>52</v>
      </c>
    </row>
    <row r="1430" spans="1:5" ht="102">
      <c r="A1430" t="s">
        <v>58</v>
      </c>
      <c r="E1430" s="39" t="s">
        <v>10071</v>
      </c>
    </row>
    <row r="1431" spans="1:16" ht="12.75">
      <c r="A1431" t="s">
        <v>49</v>
      </c>
      <c s="34" t="s">
        <v>7787</v>
      </c>
      <c s="34" t="s">
        <v>10072</v>
      </c>
      <c s="35" t="s">
        <v>52</v>
      </c>
      <c s="6" t="s">
        <v>10073</v>
      </c>
      <c s="36" t="s">
        <v>54</v>
      </c>
      <c s="37">
        <v>479.767</v>
      </c>
      <c s="36">
        <v>0</v>
      </c>
      <c s="36">
        <f>ROUND(G1431*H1431,6)</f>
      </c>
      <c r="L1431" s="38">
        <v>0</v>
      </c>
      <c s="32">
        <f>ROUND(ROUND(L1431,2)*ROUND(G1431,3),2)</f>
      </c>
      <c s="36" t="s">
        <v>6619</v>
      </c>
      <c>
        <f>(M1431*21)/100</f>
      </c>
      <c t="s">
        <v>28</v>
      </c>
    </row>
    <row r="1432" spans="1:5" ht="25.5">
      <c r="A1432" s="35" t="s">
        <v>56</v>
      </c>
      <c r="E1432" s="39" t="s">
        <v>10074</v>
      </c>
    </row>
    <row r="1433" spans="1:5" ht="153">
      <c r="A1433" s="35" t="s">
        <v>57</v>
      </c>
      <c r="E1433" s="40" t="s">
        <v>10075</v>
      </c>
    </row>
    <row r="1434" spans="1:5" ht="12.75">
      <c r="A1434" t="s">
        <v>58</v>
      </c>
      <c r="E1434" s="39" t="s">
        <v>52</v>
      </c>
    </row>
    <row r="1435" spans="1:16" ht="25.5">
      <c r="A1435" t="s">
        <v>49</v>
      </c>
      <c s="34" t="s">
        <v>7791</v>
      </c>
      <c s="34" t="s">
        <v>10076</v>
      </c>
      <c s="35" t="s">
        <v>52</v>
      </c>
      <c s="6" t="s">
        <v>10077</v>
      </c>
      <c s="36" t="s">
        <v>75</v>
      </c>
      <c s="37">
        <v>208.108</v>
      </c>
      <c s="36">
        <v>0</v>
      </c>
      <c s="36">
        <f>ROUND(G1435*H1435,6)</f>
      </c>
      <c r="L1435" s="38">
        <v>0</v>
      </c>
      <c s="32">
        <f>ROUND(ROUND(L1435,2)*ROUND(G1435,3),2)</f>
      </c>
      <c s="36" t="s">
        <v>5186</v>
      </c>
      <c>
        <f>(M1435*21)/100</f>
      </c>
      <c t="s">
        <v>28</v>
      </c>
    </row>
    <row r="1436" spans="1:5" ht="12.75">
      <c r="A1436" s="35" t="s">
        <v>56</v>
      </c>
      <c r="E1436" s="39" t="s">
        <v>52</v>
      </c>
    </row>
    <row r="1437" spans="1:5" ht="293.25">
      <c r="A1437" s="35" t="s">
        <v>57</v>
      </c>
      <c r="E1437" s="40" t="s">
        <v>10078</v>
      </c>
    </row>
    <row r="1438" spans="1:5" ht="25.5">
      <c r="A1438" t="s">
        <v>58</v>
      </c>
      <c r="E1438" s="39" t="s">
        <v>10079</v>
      </c>
    </row>
    <row r="1439" spans="1:16" ht="12.75">
      <c r="A1439" t="s">
        <v>49</v>
      </c>
      <c s="34" t="s">
        <v>7795</v>
      </c>
      <c s="34" t="s">
        <v>10080</v>
      </c>
      <c s="35" t="s">
        <v>52</v>
      </c>
      <c s="6" t="s">
        <v>10081</v>
      </c>
      <c s="36" t="s">
        <v>75</v>
      </c>
      <c s="37">
        <v>6.123</v>
      </c>
      <c s="36">
        <v>0</v>
      </c>
      <c s="36">
        <f>ROUND(G1439*H1439,6)</f>
      </c>
      <c r="L1439" s="38">
        <v>0</v>
      </c>
      <c s="32">
        <f>ROUND(ROUND(L1439,2)*ROUND(G1439,3),2)</f>
      </c>
      <c s="36" t="s">
        <v>5186</v>
      </c>
      <c>
        <f>(M1439*21)/100</f>
      </c>
      <c t="s">
        <v>28</v>
      </c>
    </row>
    <row r="1440" spans="1:5" ht="12.75">
      <c r="A1440" s="35" t="s">
        <v>56</v>
      </c>
      <c r="E1440" s="39" t="s">
        <v>52</v>
      </c>
    </row>
    <row r="1441" spans="1:5" ht="63.75">
      <c r="A1441" s="35" t="s">
        <v>57</v>
      </c>
      <c r="E1441" s="40" t="s">
        <v>10082</v>
      </c>
    </row>
    <row r="1442" spans="1:5" ht="25.5">
      <c r="A1442" t="s">
        <v>58</v>
      </c>
      <c r="E1442" s="39" t="s">
        <v>10083</v>
      </c>
    </row>
    <row r="1443" spans="1:16" ht="12.75">
      <c r="A1443" t="s">
        <v>49</v>
      </c>
      <c s="34" t="s">
        <v>7798</v>
      </c>
      <c s="34" t="s">
        <v>10084</v>
      </c>
      <c s="35" t="s">
        <v>52</v>
      </c>
      <c s="6" t="s">
        <v>10085</v>
      </c>
      <c s="36" t="s">
        <v>75</v>
      </c>
      <c s="37">
        <v>16.156</v>
      </c>
      <c s="36">
        <v>0</v>
      </c>
      <c s="36">
        <f>ROUND(G1443*H1443,6)</f>
      </c>
      <c r="L1443" s="38">
        <v>0</v>
      </c>
      <c s="32">
        <f>ROUND(ROUND(L1443,2)*ROUND(G1443,3),2)</f>
      </c>
      <c s="36" t="s">
        <v>6619</v>
      </c>
      <c>
        <f>(M1443*21)/100</f>
      </c>
      <c t="s">
        <v>28</v>
      </c>
    </row>
    <row r="1444" spans="1:5" ht="12.75">
      <c r="A1444" s="35" t="s">
        <v>56</v>
      </c>
      <c r="E1444" s="39" t="s">
        <v>10086</v>
      </c>
    </row>
    <row r="1445" spans="1:5" ht="153">
      <c r="A1445" s="35" t="s">
        <v>57</v>
      </c>
      <c r="E1445" s="40" t="s">
        <v>10087</v>
      </c>
    </row>
    <row r="1446" spans="1:5" ht="12.75">
      <c r="A1446" t="s">
        <v>58</v>
      </c>
      <c r="E1446" s="39" t="s">
        <v>52</v>
      </c>
    </row>
    <row r="1447" spans="1:16" ht="12.75">
      <c r="A1447" t="s">
        <v>49</v>
      </c>
      <c s="34" t="s">
        <v>7801</v>
      </c>
      <c s="34" t="s">
        <v>10088</v>
      </c>
      <c s="35" t="s">
        <v>52</v>
      </c>
      <c s="6" t="s">
        <v>10089</v>
      </c>
      <c s="36" t="s">
        <v>75</v>
      </c>
      <c s="37">
        <v>164.812</v>
      </c>
      <c s="36">
        <v>0</v>
      </c>
      <c s="36">
        <f>ROUND(G1447*H1447,6)</f>
      </c>
      <c r="L1447" s="38">
        <v>0</v>
      </c>
      <c s="32">
        <f>ROUND(ROUND(L1447,2)*ROUND(G1447,3),2)</f>
      </c>
      <c s="36" t="s">
        <v>5186</v>
      </c>
      <c>
        <f>(M1447*21)/100</f>
      </c>
      <c t="s">
        <v>28</v>
      </c>
    </row>
    <row r="1448" spans="1:5" ht="12.75">
      <c r="A1448" s="35" t="s">
        <v>56</v>
      </c>
      <c r="E1448" s="39" t="s">
        <v>52</v>
      </c>
    </row>
    <row r="1449" spans="1:5" ht="51">
      <c r="A1449" s="35" t="s">
        <v>57</v>
      </c>
      <c r="E1449" s="40" t="s">
        <v>10090</v>
      </c>
    </row>
    <row r="1450" spans="1:5" ht="25.5">
      <c r="A1450" t="s">
        <v>58</v>
      </c>
      <c r="E1450" s="39" t="s">
        <v>10091</v>
      </c>
    </row>
    <row r="1451" spans="1:16" ht="12.75">
      <c r="A1451" t="s">
        <v>49</v>
      </c>
      <c s="34" t="s">
        <v>7804</v>
      </c>
      <c s="34" t="s">
        <v>10092</v>
      </c>
      <c s="35" t="s">
        <v>52</v>
      </c>
      <c s="6" t="s">
        <v>10093</v>
      </c>
      <c s="36" t="s">
        <v>54</v>
      </c>
      <c s="37">
        <v>9.887</v>
      </c>
      <c s="36">
        <v>0</v>
      </c>
      <c s="36">
        <f>ROUND(G1451*H1451,6)</f>
      </c>
      <c r="L1451" s="38">
        <v>0</v>
      </c>
      <c s="32">
        <f>ROUND(ROUND(L1451,2)*ROUND(G1451,3),2)</f>
      </c>
      <c s="36" t="s">
        <v>6619</v>
      </c>
      <c>
        <f>(M1451*21)/100</f>
      </c>
      <c t="s">
        <v>28</v>
      </c>
    </row>
    <row r="1452" spans="1:5" ht="12.75">
      <c r="A1452" s="35" t="s">
        <v>56</v>
      </c>
      <c r="E1452" s="39" t="s">
        <v>10094</v>
      </c>
    </row>
    <row r="1453" spans="1:5" ht="12.75">
      <c r="A1453" s="35" t="s">
        <v>57</v>
      </c>
      <c r="E1453" s="40" t="s">
        <v>10095</v>
      </c>
    </row>
    <row r="1454" spans="1:5" ht="12.75">
      <c r="A1454" t="s">
        <v>58</v>
      </c>
      <c r="E1454" s="39" t="s">
        <v>52</v>
      </c>
    </row>
    <row r="1455" spans="1:16" ht="25.5">
      <c r="A1455" t="s">
        <v>49</v>
      </c>
      <c s="34" t="s">
        <v>7808</v>
      </c>
      <c s="34" t="s">
        <v>10096</v>
      </c>
      <c s="35" t="s">
        <v>52</v>
      </c>
      <c s="6" t="s">
        <v>10097</v>
      </c>
      <c s="36" t="s">
        <v>75</v>
      </c>
      <c s="37">
        <v>75.318</v>
      </c>
      <c s="36">
        <v>0</v>
      </c>
      <c s="36">
        <f>ROUND(G1455*H1455,6)</f>
      </c>
      <c r="L1455" s="38">
        <v>0</v>
      </c>
      <c s="32">
        <f>ROUND(ROUND(L1455,2)*ROUND(G1455,3),2)</f>
      </c>
      <c s="36" t="s">
        <v>6619</v>
      </c>
      <c>
        <f>(M1455*21)/100</f>
      </c>
      <c t="s">
        <v>28</v>
      </c>
    </row>
    <row r="1456" spans="1:5" ht="12.75">
      <c r="A1456" s="35" t="s">
        <v>56</v>
      </c>
      <c r="E1456" s="39" t="s">
        <v>10098</v>
      </c>
    </row>
    <row r="1457" spans="1:5" ht="38.25">
      <c r="A1457" s="35" t="s">
        <v>57</v>
      </c>
      <c r="E1457" s="40" t="s">
        <v>10099</v>
      </c>
    </row>
    <row r="1458" spans="1:5" ht="12.75">
      <c r="A1458" t="s">
        <v>58</v>
      </c>
      <c r="E1458" s="39" t="s">
        <v>52</v>
      </c>
    </row>
    <row r="1459" spans="1:16" ht="12.75">
      <c r="A1459" t="s">
        <v>49</v>
      </c>
      <c s="34" t="s">
        <v>7811</v>
      </c>
      <c s="34" t="s">
        <v>10100</v>
      </c>
      <c s="35" t="s">
        <v>52</v>
      </c>
      <c s="6" t="s">
        <v>10101</v>
      </c>
      <c s="36" t="s">
        <v>75</v>
      </c>
      <c s="37">
        <v>0.228</v>
      </c>
      <c s="36">
        <v>0</v>
      </c>
      <c s="36">
        <f>ROUND(G1459*H1459,6)</f>
      </c>
      <c r="L1459" s="38">
        <v>0</v>
      </c>
      <c s="32">
        <f>ROUND(ROUND(L1459,2)*ROUND(G1459,3),2)</f>
      </c>
      <c s="36" t="s">
        <v>6619</v>
      </c>
      <c>
        <f>(M1459*21)/100</f>
      </c>
      <c t="s">
        <v>28</v>
      </c>
    </row>
    <row r="1460" spans="1:5" ht="25.5">
      <c r="A1460" s="35" t="s">
        <v>56</v>
      </c>
      <c r="E1460" s="39" t="s">
        <v>10102</v>
      </c>
    </row>
    <row r="1461" spans="1:5" ht="12.75">
      <c r="A1461" s="35" t="s">
        <v>57</v>
      </c>
      <c r="E1461" s="40" t="s">
        <v>10103</v>
      </c>
    </row>
    <row r="1462" spans="1:5" ht="12.75">
      <c r="A1462" t="s">
        <v>58</v>
      </c>
      <c r="E1462" s="39" t="s">
        <v>52</v>
      </c>
    </row>
    <row r="1463" spans="1:16" ht="12.75">
      <c r="A1463" t="s">
        <v>49</v>
      </c>
      <c s="34" t="s">
        <v>7817</v>
      </c>
      <c s="34" t="s">
        <v>10104</v>
      </c>
      <c s="35" t="s">
        <v>52</v>
      </c>
      <c s="6" t="s">
        <v>10105</v>
      </c>
      <c s="36" t="s">
        <v>105</v>
      </c>
      <c s="37">
        <v>8</v>
      </c>
      <c s="36">
        <v>0.00076</v>
      </c>
      <c s="36">
        <f>ROUND(G1463*H1463,6)</f>
      </c>
      <c r="L1463" s="38">
        <v>0</v>
      </c>
      <c s="32">
        <f>ROUND(ROUND(L1463,2)*ROUND(G1463,3),2)</f>
      </c>
      <c s="36" t="s">
        <v>6619</v>
      </c>
      <c>
        <f>(M1463*21)/100</f>
      </c>
      <c t="s">
        <v>28</v>
      </c>
    </row>
    <row r="1464" spans="1:5" ht="25.5">
      <c r="A1464" s="35" t="s">
        <v>56</v>
      </c>
      <c r="E1464" s="39" t="s">
        <v>10106</v>
      </c>
    </row>
    <row r="1465" spans="1:5" ht="38.25">
      <c r="A1465" s="35" t="s">
        <v>57</v>
      </c>
      <c r="E1465" s="40" t="s">
        <v>10107</v>
      </c>
    </row>
    <row r="1466" spans="1:5" ht="12.75">
      <c r="A1466" t="s">
        <v>58</v>
      </c>
      <c r="E1466" s="39" t="s">
        <v>52</v>
      </c>
    </row>
    <row r="1467" spans="1:16" ht="25.5">
      <c r="A1467" t="s">
        <v>49</v>
      </c>
      <c s="34" t="s">
        <v>7821</v>
      </c>
      <c s="34" t="s">
        <v>10108</v>
      </c>
      <c s="35" t="s">
        <v>52</v>
      </c>
      <c s="6" t="s">
        <v>10109</v>
      </c>
      <c s="36" t="s">
        <v>105</v>
      </c>
      <c s="37">
        <v>13.54</v>
      </c>
      <c s="36">
        <v>0.00029</v>
      </c>
      <c s="36">
        <f>ROUND(G1467*H1467,6)</f>
      </c>
      <c r="L1467" s="38">
        <v>0</v>
      </c>
      <c s="32">
        <f>ROUND(ROUND(L1467,2)*ROUND(G1467,3),2)</f>
      </c>
      <c s="36" t="s">
        <v>6619</v>
      </c>
      <c>
        <f>(M1467*21)/100</f>
      </c>
      <c t="s">
        <v>28</v>
      </c>
    </row>
    <row r="1468" spans="1:5" ht="25.5">
      <c r="A1468" s="35" t="s">
        <v>56</v>
      </c>
      <c r="E1468" s="39" t="s">
        <v>10110</v>
      </c>
    </row>
    <row r="1469" spans="1:5" ht="63.75">
      <c r="A1469" s="35" t="s">
        <v>57</v>
      </c>
      <c r="E1469" s="40" t="s">
        <v>10111</v>
      </c>
    </row>
    <row r="1470" spans="1:5" ht="12.75">
      <c r="A1470" t="s">
        <v>58</v>
      </c>
      <c r="E1470" s="39" t="s">
        <v>52</v>
      </c>
    </row>
    <row r="1471" spans="1:16" ht="12.75">
      <c r="A1471" t="s">
        <v>49</v>
      </c>
      <c s="34" t="s">
        <v>7825</v>
      </c>
      <c s="34" t="s">
        <v>7956</v>
      </c>
      <c s="35" t="s">
        <v>52</v>
      </c>
      <c s="6" t="s">
        <v>7957</v>
      </c>
      <c s="36" t="s">
        <v>75</v>
      </c>
      <c s="37">
        <v>21.024</v>
      </c>
      <c s="36">
        <v>0.0001</v>
      </c>
      <c s="36">
        <f>ROUND(G1471*H1471,6)</f>
      </c>
      <c r="L1471" s="38">
        <v>0</v>
      </c>
      <c s="32">
        <f>ROUND(ROUND(L1471,2)*ROUND(G1471,3),2)</f>
      </c>
      <c s="36" t="s">
        <v>6619</v>
      </c>
      <c>
        <f>(M1471*21)/100</f>
      </c>
      <c t="s">
        <v>28</v>
      </c>
    </row>
    <row r="1472" spans="1:5" ht="12.75">
      <c r="A1472" s="35" t="s">
        <v>56</v>
      </c>
      <c r="E1472" s="39" t="s">
        <v>10112</v>
      </c>
    </row>
    <row r="1473" spans="1:5" ht="51">
      <c r="A1473" s="35" t="s">
        <v>57</v>
      </c>
      <c r="E1473" s="40" t="s">
        <v>10113</v>
      </c>
    </row>
    <row r="1474" spans="1:5" ht="12.75">
      <c r="A1474" t="s">
        <v>58</v>
      </c>
      <c r="E1474" s="39" t="s">
        <v>52</v>
      </c>
    </row>
    <row r="1475" spans="1:16" ht="12.75">
      <c r="A1475" t="s">
        <v>49</v>
      </c>
      <c s="34" t="s">
        <v>7831</v>
      </c>
      <c s="34" t="s">
        <v>7960</v>
      </c>
      <c s="35" t="s">
        <v>52</v>
      </c>
      <c s="6" t="s">
        <v>7961</v>
      </c>
      <c s="36" t="s">
        <v>75</v>
      </c>
      <c s="37">
        <v>26.352</v>
      </c>
      <c s="36">
        <v>0</v>
      </c>
      <c s="36">
        <f>ROUND(G1475*H1475,6)</f>
      </c>
      <c r="L1475" s="38">
        <v>0</v>
      </c>
      <c s="32">
        <f>ROUND(ROUND(L1475,2)*ROUND(G1475,3),2)</f>
      </c>
      <c s="36" t="s">
        <v>6619</v>
      </c>
      <c>
        <f>(M1475*21)/100</f>
      </c>
      <c t="s">
        <v>28</v>
      </c>
    </row>
    <row r="1476" spans="1:5" ht="12.75">
      <c r="A1476" s="35" t="s">
        <v>56</v>
      </c>
      <c r="E1476" s="39" t="s">
        <v>10114</v>
      </c>
    </row>
    <row r="1477" spans="1:5" ht="102">
      <c r="A1477" s="35" t="s">
        <v>57</v>
      </c>
      <c r="E1477" s="40" t="s">
        <v>10115</v>
      </c>
    </row>
    <row r="1478" spans="1:5" ht="12.75">
      <c r="A1478" t="s">
        <v>58</v>
      </c>
      <c r="E1478" s="39" t="s">
        <v>52</v>
      </c>
    </row>
    <row r="1479" spans="1:16" ht="12.75">
      <c r="A1479" t="s">
        <v>49</v>
      </c>
      <c s="34" t="s">
        <v>7837</v>
      </c>
      <c s="34" t="s">
        <v>8004</v>
      </c>
      <c s="35" t="s">
        <v>52</v>
      </c>
      <c s="6" t="s">
        <v>8005</v>
      </c>
      <c s="36" t="s">
        <v>648</v>
      </c>
      <c s="37">
        <v>311.332</v>
      </c>
      <c s="36">
        <v>0</v>
      </c>
      <c s="36">
        <f>ROUND(G1479*H1479,6)</f>
      </c>
      <c r="L1479" s="38">
        <v>0</v>
      </c>
      <c s="32">
        <f>ROUND(ROUND(L1479,2)*ROUND(G1479,3),2)</f>
      </c>
      <c s="36" t="s">
        <v>6619</v>
      </c>
      <c>
        <f>(M1479*21)/100</f>
      </c>
      <c t="s">
        <v>28</v>
      </c>
    </row>
    <row r="1480" spans="1:5" ht="38.25">
      <c r="A1480" s="35" t="s">
        <v>56</v>
      </c>
      <c r="E1480" s="39" t="s">
        <v>10116</v>
      </c>
    </row>
    <row r="1481" spans="1:5" ht="12.75">
      <c r="A1481" s="35" t="s">
        <v>57</v>
      </c>
      <c r="E1481" s="40" t="s">
        <v>52</v>
      </c>
    </row>
    <row r="1482" spans="1:5" ht="12.75">
      <c r="A1482" t="s">
        <v>58</v>
      </c>
      <c r="E1482" s="39" t="s">
        <v>52</v>
      </c>
    </row>
    <row r="1483" spans="1:16" ht="12.75">
      <c r="A1483" t="s">
        <v>49</v>
      </c>
      <c s="34" t="s">
        <v>7842</v>
      </c>
      <c s="34" t="s">
        <v>10117</v>
      </c>
      <c s="35" t="s">
        <v>52</v>
      </c>
      <c s="6" t="s">
        <v>10118</v>
      </c>
      <c s="36" t="s">
        <v>1061</v>
      </c>
      <c s="37">
        <v>5</v>
      </c>
      <c s="36">
        <v>0</v>
      </c>
      <c s="36">
        <f>ROUND(G1483*H1483,6)</f>
      </c>
      <c r="L1483" s="38">
        <v>0</v>
      </c>
      <c s="32">
        <f>ROUND(ROUND(L1483,2)*ROUND(G1483,3),2)</f>
      </c>
      <c s="36" t="s">
        <v>1063</v>
      </c>
      <c>
        <f>(M1483*21)/100</f>
      </c>
      <c t="s">
        <v>28</v>
      </c>
    </row>
    <row r="1484" spans="1:5" ht="12.75">
      <c r="A1484" s="35" t="s">
        <v>56</v>
      </c>
      <c r="E1484" s="39" t="s">
        <v>10119</v>
      </c>
    </row>
    <row r="1485" spans="1:5" ht="38.25">
      <c r="A1485" s="35" t="s">
        <v>57</v>
      </c>
      <c r="E1485" s="40" t="s">
        <v>10120</v>
      </c>
    </row>
    <row r="1486" spans="1:5" ht="12.75">
      <c r="A1486" t="s">
        <v>58</v>
      </c>
      <c r="E1486" s="39" t="s">
        <v>52</v>
      </c>
    </row>
    <row r="1487" spans="1:16" ht="12.75">
      <c r="A1487" t="s">
        <v>49</v>
      </c>
      <c s="34" t="s">
        <v>7847</v>
      </c>
      <c s="34" t="s">
        <v>7968</v>
      </c>
      <c s="35" t="s">
        <v>52</v>
      </c>
      <c s="6" t="s">
        <v>10121</v>
      </c>
      <c s="36" t="s">
        <v>67</v>
      </c>
      <c s="37">
        <v>2</v>
      </c>
      <c s="36">
        <v>0.0008</v>
      </c>
      <c s="36">
        <f>ROUND(G1487*H1487,6)</f>
      </c>
      <c r="L1487" s="38">
        <v>0</v>
      </c>
      <c s="32">
        <f>ROUND(ROUND(L1487,2)*ROUND(G1487,3),2)</f>
      </c>
      <c s="36" t="s">
        <v>1063</v>
      </c>
      <c>
        <f>(M1487*21)/100</f>
      </c>
      <c t="s">
        <v>28</v>
      </c>
    </row>
    <row r="1488" spans="1:5" ht="12.75">
      <c r="A1488" s="35" t="s">
        <v>56</v>
      </c>
      <c r="E1488" s="39" t="s">
        <v>10122</v>
      </c>
    </row>
    <row r="1489" spans="1:5" ht="25.5">
      <c r="A1489" s="35" t="s">
        <v>57</v>
      </c>
      <c r="E1489" s="40" t="s">
        <v>10123</v>
      </c>
    </row>
    <row r="1490" spans="1:5" ht="12.75">
      <c r="A1490" t="s">
        <v>58</v>
      </c>
      <c r="E1490" s="39" t="s">
        <v>52</v>
      </c>
    </row>
    <row r="1491" spans="1:16" ht="12.75">
      <c r="A1491" t="s">
        <v>49</v>
      </c>
      <c s="34" t="s">
        <v>7853</v>
      </c>
      <c s="34" t="s">
        <v>7972</v>
      </c>
      <c s="35" t="s">
        <v>52</v>
      </c>
      <c s="6" t="s">
        <v>7973</v>
      </c>
      <c s="36" t="s">
        <v>67</v>
      </c>
      <c s="37">
        <v>1</v>
      </c>
      <c s="36">
        <v>0.0008</v>
      </c>
      <c s="36">
        <f>ROUND(G1491*H1491,6)</f>
      </c>
      <c r="L1491" s="38">
        <v>0</v>
      </c>
      <c s="32">
        <f>ROUND(ROUND(L1491,2)*ROUND(G1491,3),2)</f>
      </c>
      <c s="36" t="s">
        <v>1063</v>
      </c>
      <c>
        <f>(M1491*21)/100</f>
      </c>
      <c t="s">
        <v>28</v>
      </c>
    </row>
    <row r="1492" spans="1:5" ht="12.75">
      <c r="A1492" s="35" t="s">
        <v>56</v>
      </c>
      <c r="E1492" s="39" t="s">
        <v>10122</v>
      </c>
    </row>
    <row r="1493" spans="1:5" ht="38.25">
      <c r="A1493" s="35" t="s">
        <v>57</v>
      </c>
      <c r="E1493" s="40" t="s">
        <v>10124</v>
      </c>
    </row>
    <row r="1494" spans="1:5" ht="12.75">
      <c r="A1494" t="s">
        <v>58</v>
      </c>
      <c r="E1494" s="39" t="s">
        <v>52</v>
      </c>
    </row>
    <row r="1495" spans="1:16" ht="12.75">
      <c r="A1495" t="s">
        <v>49</v>
      </c>
      <c s="34" t="s">
        <v>7857</v>
      </c>
      <c s="34" t="s">
        <v>7976</v>
      </c>
      <c s="35" t="s">
        <v>52</v>
      </c>
      <c s="6" t="s">
        <v>7977</v>
      </c>
      <c s="36" t="s">
        <v>67</v>
      </c>
      <c s="37">
        <v>5</v>
      </c>
      <c s="36">
        <v>0.001</v>
      </c>
      <c s="36">
        <f>ROUND(G1495*H1495,6)</f>
      </c>
      <c r="L1495" s="38">
        <v>0</v>
      </c>
      <c s="32">
        <f>ROUND(ROUND(L1495,2)*ROUND(G1495,3),2)</f>
      </c>
      <c s="36" t="s">
        <v>1063</v>
      </c>
      <c>
        <f>(M1495*21)/100</f>
      </c>
      <c t="s">
        <v>28</v>
      </c>
    </row>
    <row r="1496" spans="1:5" ht="12.75">
      <c r="A1496" s="35" t="s">
        <v>56</v>
      </c>
      <c r="E1496" s="39" t="s">
        <v>10125</v>
      </c>
    </row>
    <row r="1497" spans="1:5" ht="12.75">
      <c r="A1497" s="35" t="s">
        <v>57</v>
      </c>
      <c r="E1497" s="40" t="s">
        <v>52</v>
      </c>
    </row>
    <row r="1498" spans="1:5" ht="12.75">
      <c r="A1498" t="s">
        <v>58</v>
      </c>
      <c r="E1498" s="39" t="s">
        <v>52</v>
      </c>
    </row>
    <row r="1499" spans="1:16" ht="12.75">
      <c r="A1499" t="s">
        <v>49</v>
      </c>
      <c s="34" t="s">
        <v>7864</v>
      </c>
      <c s="34" t="s">
        <v>7980</v>
      </c>
      <c s="35" t="s">
        <v>52</v>
      </c>
      <c s="6" t="s">
        <v>7981</v>
      </c>
      <c s="36" t="s">
        <v>1044</v>
      </c>
      <c s="37">
        <v>1</v>
      </c>
      <c s="36">
        <v>0</v>
      </c>
      <c s="36">
        <f>ROUND(G1499*H1499,6)</f>
      </c>
      <c r="L1499" s="38">
        <v>0</v>
      </c>
      <c s="32">
        <f>ROUND(ROUND(L1499,2)*ROUND(G1499,3),2)</f>
      </c>
      <c s="36" t="s">
        <v>1063</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7868</v>
      </c>
      <c s="34" t="s">
        <v>10126</v>
      </c>
      <c s="35" t="s">
        <v>52</v>
      </c>
      <c s="6" t="s">
        <v>10127</v>
      </c>
      <c s="36" t="s">
        <v>75</v>
      </c>
      <c s="37">
        <v>70.875</v>
      </c>
      <c s="36">
        <v>0</v>
      </c>
      <c s="36">
        <f>ROUND(G1503*H1503,6)</f>
      </c>
      <c r="L1503" s="38">
        <v>0</v>
      </c>
      <c s="32">
        <f>ROUND(ROUND(L1503,2)*ROUND(G1503,3),2)</f>
      </c>
      <c s="36" t="s">
        <v>1063</v>
      </c>
      <c>
        <f>(M1503*21)/100</f>
      </c>
      <c t="s">
        <v>28</v>
      </c>
    </row>
    <row r="1504" spans="1:5" ht="12.75">
      <c r="A1504" s="35" t="s">
        <v>56</v>
      </c>
      <c r="E1504" s="39" t="s">
        <v>10098</v>
      </c>
    </row>
    <row r="1505" spans="1:5" ht="38.25">
      <c r="A1505" s="35" t="s">
        <v>57</v>
      </c>
      <c r="E1505" s="40" t="s">
        <v>10128</v>
      </c>
    </row>
    <row r="1506" spans="1:5" ht="12.75">
      <c r="A1506" t="s">
        <v>58</v>
      </c>
      <c r="E1506" s="39" t="s">
        <v>52</v>
      </c>
    </row>
    <row r="1507" spans="1:16" ht="25.5">
      <c r="A1507" t="s">
        <v>49</v>
      </c>
      <c s="34" t="s">
        <v>7872</v>
      </c>
      <c s="34" t="s">
        <v>10129</v>
      </c>
      <c s="35" t="s">
        <v>52</v>
      </c>
      <c s="6" t="s">
        <v>10130</v>
      </c>
      <c s="36" t="s">
        <v>7598</v>
      </c>
      <c s="37">
        <v>1</v>
      </c>
      <c s="36">
        <v>0</v>
      </c>
      <c s="36">
        <f>ROUND(G1507*H1507,6)</f>
      </c>
      <c r="L1507" s="38">
        <v>0</v>
      </c>
      <c s="32">
        <f>ROUND(ROUND(L1507,2)*ROUND(G1507,3),2)</f>
      </c>
      <c s="36" t="s">
        <v>1063</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7876</v>
      </c>
      <c s="34" t="s">
        <v>7991</v>
      </c>
      <c s="35" t="s">
        <v>52</v>
      </c>
      <c s="6" t="s">
        <v>7992</v>
      </c>
      <c s="36" t="s">
        <v>648</v>
      </c>
      <c s="37">
        <v>5</v>
      </c>
      <c s="36">
        <v>0</v>
      </c>
      <c s="36">
        <f>ROUND(G1511*H1511,6)</f>
      </c>
      <c r="L1511" s="38">
        <v>0</v>
      </c>
      <c s="32">
        <f>ROUND(ROUND(L1511,2)*ROUND(G1511,3),2)</f>
      </c>
      <c s="36" t="s">
        <v>1063</v>
      </c>
      <c>
        <f>(M1511*21)/100</f>
      </c>
      <c t="s">
        <v>28</v>
      </c>
    </row>
    <row r="1512" spans="1:5" ht="12.75">
      <c r="A1512" s="35" t="s">
        <v>56</v>
      </c>
      <c r="E1512" s="39" t="s">
        <v>52</v>
      </c>
    </row>
    <row r="1513" spans="1:5" ht="12.75">
      <c r="A1513" s="35" t="s">
        <v>57</v>
      </c>
      <c r="E1513" s="40" t="s">
        <v>10131</v>
      </c>
    </row>
    <row r="1514" spans="1:5" ht="12.75">
      <c r="A1514" t="s">
        <v>58</v>
      </c>
      <c r="E1514" s="39" t="s">
        <v>52</v>
      </c>
    </row>
    <row r="1515" spans="1:16" ht="12.75">
      <c r="A1515" t="s">
        <v>49</v>
      </c>
      <c s="34" t="s">
        <v>7880</v>
      </c>
      <c s="34" t="s">
        <v>7998</v>
      </c>
      <c s="35" t="s">
        <v>52</v>
      </c>
      <c s="6" t="s">
        <v>7999</v>
      </c>
      <c s="36" t="s">
        <v>648</v>
      </c>
      <c s="37">
        <v>77.007</v>
      </c>
      <c s="36">
        <v>0</v>
      </c>
      <c s="36">
        <f>ROUND(G1515*H1515,6)</f>
      </c>
      <c r="L1515" s="38">
        <v>0</v>
      </c>
      <c s="32">
        <f>ROUND(ROUND(L1515,2)*ROUND(G1515,3),2)</f>
      </c>
      <c s="36" t="s">
        <v>1063</v>
      </c>
      <c>
        <f>(M1515*21)/100</f>
      </c>
      <c t="s">
        <v>28</v>
      </c>
    </row>
    <row r="1516" spans="1:5" ht="12.75">
      <c r="A1516" s="35" t="s">
        <v>56</v>
      </c>
      <c r="E1516" s="39" t="s">
        <v>52</v>
      </c>
    </row>
    <row r="1517" spans="1:5" ht="89.25">
      <c r="A1517" s="35" t="s">
        <v>57</v>
      </c>
      <c r="E1517" s="40" t="s">
        <v>10132</v>
      </c>
    </row>
    <row r="1518" spans="1:5" ht="12.75">
      <c r="A1518" t="s">
        <v>58</v>
      </c>
      <c r="E1518" s="39" t="s">
        <v>52</v>
      </c>
    </row>
    <row r="1519" spans="1:13" ht="12.75">
      <c r="A1519" t="s">
        <v>47</v>
      </c>
      <c r="C1519" s="31" t="s">
        <v>642</v>
      </c>
      <c r="E1519" s="33" t="s">
        <v>1615</v>
      </c>
      <c r="J1519" s="32">
        <f>0</f>
      </c>
      <c s="32">
        <f>0</f>
      </c>
      <c s="32">
        <f>0+L1520+L1524+L1528+L1532+L1536+L1540+L1544+L1548+L1552+L1556+L1560+L1564+L1568+L1572</f>
      </c>
      <c s="32">
        <f>0+M1520+M1524+M1528+M1532+M1536+M1540+M1544+M1548+M1552+M1556+M1560+M1564+M1568+M1572</f>
      </c>
    </row>
    <row r="1520" spans="1:16" ht="38.25">
      <c r="A1520" t="s">
        <v>49</v>
      </c>
      <c s="34" t="s">
        <v>7884</v>
      </c>
      <c s="34" t="s">
        <v>645</v>
      </c>
      <c s="35" t="s">
        <v>646</v>
      </c>
      <c s="6" t="s">
        <v>10133</v>
      </c>
      <c s="36" t="s">
        <v>648</v>
      </c>
      <c s="37">
        <v>58.801</v>
      </c>
      <c s="36">
        <v>0</v>
      </c>
      <c s="36">
        <f>ROUND(G1520*H1520,6)</f>
      </c>
      <c r="L1520" s="38">
        <v>0</v>
      </c>
      <c s="32">
        <f>ROUND(ROUND(L1520,2)*ROUND(G1520,3),2)</f>
      </c>
      <c s="36" t="s">
        <v>649</v>
      </c>
      <c>
        <f>(M1520*21)/100</f>
      </c>
      <c t="s">
        <v>28</v>
      </c>
    </row>
    <row r="1521" spans="1:5" ht="51">
      <c r="A1521" s="35" t="s">
        <v>56</v>
      </c>
      <c r="E1521" s="39" t="s">
        <v>10134</v>
      </c>
    </row>
    <row r="1522" spans="1:5" ht="89.25">
      <c r="A1522" s="35" t="s">
        <v>57</v>
      </c>
      <c r="E1522" s="40" t="s">
        <v>10135</v>
      </c>
    </row>
    <row r="1523" spans="1:5" ht="102">
      <c r="A1523" t="s">
        <v>58</v>
      </c>
      <c r="E1523" s="39" t="s">
        <v>651</v>
      </c>
    </row>
    <row r="1524" spans="1:16" ht="25.5">
      <c r="A1524" t="s">
        <v>49</v>
      </c>
      <c s="34" t="s">
        <v>7888</v>
      </c>
      <c s="34" t="s">
        <v>1749</v>
      </c>
      <c s="35" t="s">
        <v>1750</v>
      </c>
      <c s="6" t="s">
        <v>10136</v>
      </c>
      <c s="36" t="s">
        <v>648</v>
      </c>
      <c s="37">
        <v>430.727</v>
      </c>
      <c s="36">
        <v>0</v>
      </c>
      <c s="36">
        <f>ROUND(G1524*H1524,6)</f>
      </c>
      <c r="L1524" s="38">
        <v>0</v>
      </c>
      <c s="32">
        <f>ROUND(ROUND(L1524,2)*ROUND(G1524,3),2)</f>
      </c>
      <c s="36" t="s">
        <v>1063</v>
      </c>
      <c>
        <f>(M1524*21)/100</f>
      </c>
      <c t="s">
        <v>28</v>
      </c>
    </row>
    <row r="1525" spans="1:5" ht="63.75">
      <c r="A1525" s="35" t="s">
        <v>56</v>
      </c>
      <c r="E1525" s="39" t="s">
        <v>10137</v>
      </c>
    </row>
    <row r="1526" spans="1:5" ht="12.75">
      <c r="A1526" s="35" t="s">
        <v>57</v>
      </c>
      <c r="E1526" s="40" t="s">
        <v>10138</v>
      </c>
    </row>
    <row r="1527" spans="1:5" ht="102">
      <c r="A1527" t="s">
        <v>58</v>
      </c>
      <c r="E1527" s="39" t="s">
        <v>651</v>
      </c>
    </row>
    <row r="1528" spans="1:16" ht="25.5">
      <c r="A1528" t="s">
        <v>49</v>
      </c>
      <c s="34" t="s">
        <v>7892</v>
      </c>
      <c s="34" t="s">
        <v>2347</v>
      </c>
      <c s="35" t="s">
        <v>2348</v>
      </c>
      <c s="6" t="s">
        <v>2349</v>
      </c>
      <c s="36" t="s">
        <v>648</v>
      </c>
      <c s="37">
        <v>32.864</v>
      </c>
      <c s="36">
        <v>0</v>
      </c>
      <c s="36">
        <f>ROUND(G1528*H1528,6)</f>
      </c>
      <c r="L1528" s="38">
        <v>0</v>
      </c>
      <c s="32">
        <f>ROUND(ROUND(L1528,2)*ROUND(G1528,3),2)</f>
      </c>
      <c s="36" t="s">
        <v>1063</v>
      </c>
      <c>
        <f>(M1528*21)/100</f>
      </c>
      <c t="s">
        <v>28</v>
      </c>
    </row>
    <row r="1529" spans="1:5" ht="63.75">
      <c r="A1529" s="35" t="s">
        <v>56</v>
      </c>
      <c r="E1529" s="39" t="s">
        <v>10139</v>
      </c>
    </row>
    <row r="1530" spans="1:5" ht="12.75">
      <c r="A1530" s="35" t="s">
        <v>57</v>
      </c>
      <c r="E1530" s="40" t="s">
        <v>52</v>
      </c>
    </row>
    <row r="1531" spans="1:5" ht="102">
      <c r="A1531" t="s">
        <v>58</v>
      </c>
      <c r="E1531" s="39" t="s">
        <v>651</v>
      </c>
    </row>
    <row r="1532" spans="1:16" ht="25.5">
      <c r="A1532" t="s">
        <v>49</v>
      </c>
      <c s="34" t="s">
        <v>7896</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10140</v>
      </c>
    </row>
    <row r="1534" spans="1:5" ht="12.75">
      <c r="A1534" s="35" t="s">
        <v>57</v>
      </c>
      <c r="E1534" s="40" t="s">
        <v>10141</v>
      </c>
    </row>
    <row r="1535" spans="1:5" ht="102">
      <c r="A1535" t="s">
        <v>58</v>
      </c>
      <c r="E1535" s="39" t="s">
        <v>651</v>
      </c>
    </row>
    <row r="1536" spans="1:16" ht="25.5">
      <c r="A1536" t="s">
        <v>49</v>
      </c>
      <c s="34" t="s">
        <v>7900</v>
      </c>
      <c s="34" t="s">
        <v>8015</v>
      </c>
      <c s="35" t="s">
        <v>8016</v>
      </c>
      <c s="6" t="s">
        <v>8017</v>
      </c>
      <c s="36" t="s">
        <v>648</v>
      </c>
      <c s="37">
        <v>504.504</v>
      </c>
      <c s="36">
        <v>0</v>
      </c>
      <c s="36">
        <f>ROUND(G1536*H1536,6)</f>
      </c>
      <c r="L1536" s="38">
        <v>0</v>
      </c>
      <c s="32">
        <f>ROUND(ROUND(L1536,2)*ROUND(G1536,3),2)</f>
      </c>
      <c s="36" t="s">
        <v>649</v>
      </c>
      <c>
        <f>(M1536*21)/100</f>
      </c>
      <c t="s">
        <v>28</v>
      </c>
    </row>
    <row r="1537" spans="1:5" ht="25.5">
      <c r="A1537" s="35" t="s">
        <v>56</v>
      </c>
      <c r="E1537" s="39" t="s">
        <v>3248</v>
      </c>
    </row>
    <row r="1538" spans="1:5" ht="12.75">
      <c r="A1538" s="35" t="s">
        <v>57</v>
      </c>
      <c r="E1538" s="40" t="s">
        <v>10142</v>
      </c>
    </row>
    <row r="1539" spans="1:5" ht="102">
      <c r="A1539" t="s">
        <v>58</v>
      </c>
      <c r="E1539" s="39" t="s">
        <v>651</v>
      </c>
    </row>
    <row r="1540" spans="1:16" ht="25.5">
      <c r="A1540" t="s">
        <v>49</v>
      </c>
      <c s="34" t="s">
        <v>7904</v>
      </c>
      <c s="34" t="s">
        <v>8020</v>
      </c>
      <c s="35" t="s">
        <v>8021</v>
      </c>
      <c s="6" t="s">
        <v>8022</v>
      </c>
      <c s="36" t="s">
        <v>648</v>
      </c>
      <c s="37">
        <v>1.5</v>
      </c>
      <c s="36">
        <v>0</v>
      </c>
      <c s="36">
        <f>ROUND(G1540*H1540,6)</f>
      </c>
      <c r="L1540" s="38">
        <v>0</v>
      </c>
      <c s="32">
        <f>ROUND(ROUND(L1540,2)*ROUND(G1540,3),2)</f>
      </c>
      <c s="36" t="s">
        <v>1063</v>
      </c>
      <c>
        <f>(M1540*21)/100</f>
      </c>
      <c t="s">
        <v>28</v>
      </c>
    </row>
    <row r="1541" spans="1:5" ht="25.5">
      <c r="A1541" s="35" t="s">
        <v>56</v>
      </c>
      <c r="E1541" s="39" t="s">
        <v>3248</v>
      </c>
    </row>
    <row r="1542" spans="1:5" ht="12.75">
      <c r="A1542" s="35" t="s">
        <v>57</v>
      </c>
      <c r="E1542" s="40" t="s">
        <v>10143</v>
      </c>
    </row>
    <row r="1543" spans="1:5" ht="102">
      <c r="A1543" t="s">
        <v>58</v>
      </c>
      <c r="E1543" s="39" t="s">
        <v>651</v>
      </c>
    </row>
    <row r="1544" spans="1:16" ht="25.5">
      <c r="A1544" t="s">
        <v>49</v>
      </c>
      <c s="34" t="s">
        <v>7908</v>
      </c>
      <c s="34" t="s">
        <v>8025</v>
      </c>
      <c s="35" t="s">
        <v>8026</v>
      </c>
      <c s="6" t="s">
        <v>8027</v>
      </c>
      <c s="36" t="s">
        <v>648</v>
      </c>
      <c s="37">
        <v>4.679</v>
      </c>
      <c s="36">
        <v>0</v>
      </c>
      <c s="36">
        <f>ROUND(G1544*H1544,6)</f>
      </c>
      <c r="L1544" s="38">
        <v>0</v>
      </c>
      <c s="32">
        <f>ROUND(ROUND(L1544,2)*ROUND(G1544,3),2)</f>
      </c>
      <c s="36" t="s">
        <v>1063</v>
      </c>
      <c>
        <f>(M1544*21)/100</f>
      </c>
      <c t="s">
        <v>28</v>
      </c>
    </row>
    <row r="1545" spans="1:5" ht="25.5">
      <c r="A1545" s="35" t="s">
        <v>56</v>
      </c>
      <c r="E1545" s="39" t="s">
        <v>3248</v>
      </c>
    </row>
    <row r="1546" spans="1:5" ht="51">
      <c r="A1546" s="35" t="s">
        <v>57</v>
      </c>
      <c r="E1546" s="40" t="s">
        <v>10144</v>
      </c>
    </row>
    <row r="1547" spans="1:5" ht="102">
      <c r="A1547" t="s">
        <v>58</v>
      </c>
      <c r="E1547" s="39" t="s">
        <v>651</v>
      </c>
    </row>
    <row r="1548" spans="1:16" ht="25.5">
      <c r="A1548" t="s">
        <v>49</v>
      </c>
      <c s="34" t="s">
        <v>7912</v>
      </c>
      <c s="34" t="s">
        <v>3946</v>
      </c>
      <c s="35" t="s">
        <v>3947</v>
      </c>
      <c s="6" t="s">
        <v>3948</v>
      </c>
      <c s="36" t="s">
        <v>648</v>
      </c>
      <c s="37">
        <v>3</v>
      </c>
      <c s="36">
        <v>0</v>
      </c>
      <c s="36">
        <f>ROUND(G1548*H1548,6)</f>
      </c>
      <c r="L1548" s="38">
        <v>0</v>
      </c>
      <c s="32">
        <f>ROUND(ROUND(L1548,2)*ROUND(G1548,3),2)</f>
      </c>
      <c s="36" t="s">
        <v>1063</v>
      </c>
      <c>
        <f>(M1548*21)/100</f>
      </c>
      <c t="s">
        <v>28</v>
      </c>
    </row>
    <row r="1549" spans="1:5" ht="25.5">
      <c r="A1549" s="35" t="s">
        <v>56</v>
      </c>
      <c r="E1549" s="39" t="s">
        <v>3248</v>
      </c>
    </row>
    <row r="1550" spans="1:5" ht="12.75">
      <c r="A1550" s="35" t="s">
        <v>57</v>
      </c>
      <c r="E1550" s="40" t="s">
        <v>10145</v>
      </c>
    </row>
    <row r="1551" spans="1:5" ht="102">
      <c r="A1551" t="s">
        <v>58</v>
      </c>
      <c r="E1551" s="39" t="s">
        <v>651</v>
      </c>
    </row>
    <row r="1552" spans="1:16" ht="25.5">
      <c r="A1552" t="s">
        <v>49</v>
      </c>
      <c s="34" t="s">
        <v>7916</v>
      </c>
      <c s="34" t="s">
        <v>664</v>
      </c>
      <c s="35" t="s">
        <v>665</v>
      </c>
      <c s="6" t="s">
        <v>666</v>
      </c>
      <c s="36" t="s">
        <v>648</v>
      </c>
      <c s="37">
        <v>4</v>
      </c>
      <c s="36">
        <v>0</v>
      </c>
      <c s="36">
        <f>ROUND(G1552*H1552,6)</f>
      </c>
      <c r="L1552" s="38">
        <v>0</v>
      </c>
      <c s="32">
        <f>ROUND(ROUND(L1552,2)*ROUND(G1552,3),2)</f>
      </c>
      <c s="36" t="s">
        <v>1063</v>
      </c>
      <c>
        <f>(M1552*21)/100</f>
      </c>
      <c t="s">
        <v>28</v>
      </c>
    </row>
    <row r="1553" spans="1:5" ht="25.5">
      <c r="A1553" s="35" t="s">
        <v>56</v>
      </c>
      <c r="E1553" s="39" t="s">
        <v>3248</v>
      </c>
    </row>
    <row r="1554" spans="1:5" ht="12.75">
      <c r="A1554" s="35" t="s">
        <v>57</v>
      </c>
      <c r="E1554" s="40" t="s">
        <v>10146</v>
      </c>
    </row>
    <row r="1555" spans="1:5" ht="102">
      <c r="A1555" t="s">
        <v>58</v>
      </c>
      <c r="E1555" s="39" t="s">
        <v>651</v>
      </c>
    </row>
    <row r="1556" spans="1:16" ht="25.5">
      <c r="A1556" t="s">
        <v>49</v>
      </c>
      <c s="34" t="s">
        <v>7920</v>
      </c>
      <c s="34" t="s">
        <v>670</v>
      </c>
      <c s="35" t="s">
        <v>671</v>
      </c>
      <c s="6" t="s">
        <v>672</v>
      </c>
      <c s="36" t="s">
        <v>648</v>
      </c>
      <c s="37">
        <v>0.2</v>
      </c>
      <c s="36">
        <v>0</v>
      </c>
      <c s="36">
        <f>ROUND(G1556*H1556,6)</f>
      </c>
      <c r="L1556" s="38">
        <v>0</v>
      </c>
      <c s="32">
        <f>ROUND(ROUND(L1556,2)*ROUND(G1556,3),2)</f>
      </c>
      <c s="36" t="s">
        <v>1063</v>
      </c>
      <c>
        <f>(M1556*21)/100</f>
      </c>
      <c t="s">
        <v>28</v>
      </c>
    </row>
    <row r="1557" spans="1:5" ht="25.5">
      <c r="A1557" s="35" t="s">
        <v>56</v>
      </c>
      <c r="E1557" s="39" t="s">
        <v>3248</v>
      </c>
    </row>
    <row r="1558" spans="1:5" ht="12.75">
      <c r="A1558" s="35" t="s">
        <v>57</v>
      </c>
      <c r="E1558" s="40" t="s">
        <v>10147</v>
      </c>
    </row>
    <row r="1559" spans="1:5" ht="102">
      <c r="A1559" t="s">
        <v>58</v>
      </c>
      <c r="E1559" s="39" t="s">
        <v>651</v>
      </c>
    </row>
    <row r="1560" spans="1:16" ht="25.5">
      <c r="A1560" t="s">
        <v>49</v>
      </c>
      <c s="34" t="s">
        <v>7923</v>
      </c>
      <c s="34" t="s">
        <v>2720</v>
      </c>
      <c s="35" t="s">
        <v>2721</v>
      </c>
      <c s="6" t="s">
        <v>2722</v>
      </c>
      <c s="36" t="s">
        <v>648</v>
      </c>
      <c s="37">
        <v>7.796</v>
      </c>
      <c s="36">
        <v>0</v>
      </c>
      <c s="36">
        <f>ROUND(G1560*H1560,6)</f>
      </c>
      <c r="L1560" s="38">
        <v>0</v>
      </c>
      <c s="32">
        <f>ROUND(ROUND(L1560,2)*ROUND(G1560,3),2)</f>
      </c>
      <c s="36" t="s">
        <v>1063</v>
      </c>
      <c>
        <f>(M1560*21)/100</f>
      </c>
      <c t="s">
        <v>28</v>
      </c>
    </row>
    <row r="1561" spans="1:5" ht="25.5">
      <c r="A1561" s="35" t="s">
        <v>56</v>
      </c>
      <c r="E1561" s="39" t="s">
        <v>3248</v>
      </c>
    </row>
    <row r="1562" spans="1:5" ht="12.75">
      <c r="A1562" s="35" t="s">
        <v>57</v>
      </c>
      <c r="E1562" s="40" t="s">
        <v>10148</v>
      </c>
    </row>
    <row r="1563" spans="1:5" ht="102">
      <c r="A1563" t="s">
        <v>58</v>
      </c>
      <c r="E1563" s="39" t="s">
        <v>651</v>
      </c>
    </row>
    <row r="1564" spans="1:16" ht="25.5">
      <c r="A1564" t="s">
        <v>49</v>
      </c>
      <c s="34" t="s">
        <v>7927</v>
      </c>
      <c s="34" t="s">
        <v>1292</v>
      </c>
      <c s="35" t="s">
        <v>1293</v>
      </c>
      <c s="6" t="s">
        <v>1294</v>
      </c>
      <c s="36" t="s">
        <v>648</v>
      </c>
      <c s="37">
        <v>3</v>
      </c>
      <c s="36">
        <v>0</v>
      </c>
      <c s="36">
        <f>ROUND(G1564*H1564,6)</f>
      </c>
      <c r="L1564" s="38">
        <v>0</v>
      </c>
      <c s="32">
        <f>ROUND(ROUND(L1564,2)*ROUND(G1564,3),2)</f>
      </c>
      <c s="36" t="s">
        <v>649</v>
      </c>
      <c>
        <f>(M1564*21)/100</f>
      </c>
      <c t="s">
        <v>28</v>
      </c>
    </row>
    <row r="1565" spans="1:5" ht="25.5">
      <c r="A1565" s="35" t="s">
        <v>56</v>
      </c>
      <c r="E1565" s="39" t="s">
        <v>3248</v>
      </c>
    </row>
    <row r="1566" spans="1:5" ht="12.75">
      <c r="A1566" s="35" t="s">
        <v>57</v>
      </c>
      <c r="E1566" s="40" t="s">
        <v>10149</v>
      </c>
    </row>
    <row r="1567" spans="1:5" ht="102">
      <c r="A1567" t="s">
        <v>58</v>
      </c>
      <c r="E1567" s="39" t="s">
        <v>651</v>
      </c>
    </row>
    <row r="1568" spans="1:16" ht="25.5">
      <c r="A1568" t="s">
        <v>49</v>
      </c>
      <c s="34" t="s">
        <v>7931</v>
      </c>
      <c s="34" t="s">
        <v>8057</v>
      </c>
      <c s="35" t="s">
        <v>8058</v>
      </c>
      <c s="6" t="s">
        <v>8059</v>
      </c>
      <c s="36" t="s">
        <v>648</v>
      </c>
      <c s="37">
        <v>1.186</v>
      </c>
      <c s="36">
        <v>0</v>
      </c>
      <c s="36">
        <f>ROUND(G1568*H1568,6)</f>
      </c>
      <c r="L1568" s="38">
        <v>0</v>
      </c>
      <c s="32">
        <f>ROUND(ROUND(L1568,2)*ROUND(G1568,3),2)</f>
      </c>
      <c s="36" t="s">
        <v>649</v>
      </c>
      <c>
        <f>(M1568*21)/100</f>
      </c>
      <c t="s">
        <v>28</v>
      </c>
    </row>
    <row r="1569" spans="1:5" ht="25.5">
      <c r="A1569" s="35" t="s">
        <v>56</v>
      </c>
      <c r="E1569" s="39" t="s">
        <v>3248</v>
      </c>
    </row>
    <row r="1570" spans="1:5" ht="76.5">
      <c r="A1570" s="35" t="s">
        <v>57</v>
      </c>
      <c r="E1570" s="40" t="s">
        <v>10150</v>
      </c>
    </row>
    <row r="1571" spans="1:5" ht="102">
      <c r="A1571" t="s">
        <v>58</v>
      </c>
      <c r="E1571" s="39" t="s">
        <v>651</v>
      </c>
    </row>
    <row r="1572" spans="1:16" ht="38.25">
      <c r="A1572" t="s">
        <v>49</v>
      </c>
      <c s="34" t="s">
        <v>7935</v>
      </c>
      <c s="34" t="s">
        <v>3426</v>
      </c>
      <c s="35" t="s">
        <v>3427</v>
      </c>
      <c s="6" t="s">
        <v>3428</v>
      </c>
      <c s="36" t="s">
        <v>648</v>
      </c>
      <c s="37">
        <v>25.201</v>
      </c>
      <c s="36">
        <v>0</v>
      </c>
      <c s="36">
        <f>ROUND(G1572*H1572,6)</f>
      </c>
      <c r="L1572" s="38">
        <v>0</v>
      </c>
      <c s="32">
        <f>ROUND(ROUND(L1572,2)*ROUND(G1572,3),2)</f>
      </c>
      <c s="36" t="s">
        <v>649</v>
      </c>
      <c>
        <f>(M1572*21)/100</f>
      </c>
      <c t="s">
        <v>28</v>
      </c>
    </row>
    <row r="1573" spans="1:5" ht="25.5">
      <c r="A1573" s="35" t="s">
        <v>56</v>
      </c>
      <c r="E1573" s="39" t="s">
        <v>3248</v>
      </c>
    </row>
    <row r="1574" spans="1:5" ht="89.25">
      <c r="A1574" s="35" t="s">
        <v>57</v>
      </c>
      <c r="E1574" s="40" t="s">
        <v>10151</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10154</v>
      </c>
      <c r="E8" s="30" t="s">
        <v>10153</v>
      </c>
      <c r="J8" s="29">
        <f>0+J9+J190+J195</f>
      </c>
      <c s="29">
        <f>0+K9+K190+K195</f>
      </c>
      <c s="29">
        <f>0+L9+L190+L195</f>
      </c>
      <c s="29">
        <f>0+M9+M190+M195</f>
      </c>
    </row>
    <row r="9" spans="1:13" ht="12.75">
      <c r="A9" t="s">
        <v>47</v>
      </c>
      <c r="C9" s="31" t="s">
        <v>168</v>
      </c>
      <c r="E9" s="33" t="s">
        <v>1269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8068</v>
      </c>
      <c s="35" t="s">
        <v>52</v>
      </c>
      <c s="6" t="s">
        <v>8069</v>
      </c>
      <c s="36" t="s">
        <v>67</v>
      </c>
      <c s="37">
        <v>92</v>
      </c>
      <c s="36">
        <v>0</v>
      </c>
      <c s="36">
        <f>ROUND(G10*H10,6)</f>
      </c>
      <c r="L10" s="38">
        <v>0</v>
      </c>
      <c s="32">
        <f>ROUND(ROUND(L10,2)*ROUND(G10,3),2)</f>
      </c>
      <c s="36" t="s">
        <v>3015</v>
      </c>
      <c>
        <f>(M10*21)/100</f>
      </c>
      <c t="s">
        <v>28</v>
      </c>
    </row>
    <row r="11" spans="1:5" ht="12.75">
      <c r="A11" s="35" t="s">
        <v>56</v>
      </c>
      <c r="E11" s="39" t="s">
        <v>52</v>
      </c>
    </row>
    <row r="12" spans="1:5" ht="12.75">
      <c r="A12" s="35" t="s">
        <v>57</v>
      </c>
      <c r="E12" s="40" t="s">
        <v>375</v>
      </c>
    </row>
    <row r="13" spans="1:5" ht="12.75">
      <c r="A13" t="s">
        <v>58</v>
      </c>
      <c r="E13" s="39" t="s">
        <v>8070</v>
      </c>
    </row>
    <row r="14" spans="1:16" ht="12.75">
      <c r="A14" t="s">
        <v>49</v>
      </c>
      <c s="34" t="s">
        <v>28</v>
      </c>
      <c s="34" t="s">
        <v>5767</v>
      </c>
      <c s="35" t="s">
        <v>52</v>
      </c>
      <c s="6" t="s">
        <v>5768</v>
      </c>
      <c s="36" t="s">
        <v>67</v>
      </c>
      <c s="37">
        <v>173</v>
      </c>
      <c s="36">
        <v>0</v>
      </c>
      <c s="36">
        <f>ROUND(G14*H14,6)</f>
      </c>
      <c r="L14" s="38">
        <v>0</v>
      </c>
      <c s="32">
        <f>ROUND(ROUND(L14,2)*ROUND(G14,3),2)</f>
      </c>
      <c s="36" t="s">
        <v>3015</v>
      </c>
      <c>
        <f>(M14*21)/100</f>
      </c>
      <c t="s">
        <v>28</v>
      </c>
    </row>
    <row r="15" spans="1:5" ht="12.75">
      <c r="A15" s="35" t="s">
        <v>56</v>
      </c>
      <c r="E15" s="39" t="s">
        <v>52</v>
      </c>
    </row>
    <row r="16" spans="1:5" ht="12.75">
      <c r="A16" s="35" t="s">
        <v>57</v>
      </c>
      <c r="E16" s="40" t="s">
        <v>916</v>
      </c>
    </row>
    <row r="17" spans="1:5" ht="12.75">
      <c r="A17" t="s">
        <v>58</v>
      </c>
      <c r="E17" s="39" t="s">
        <v>8071</v>
      </c>
    </row>
    <row r="18" spans="1:16" ht="12.75">
      <c r="A18" t="s">
        <v>49</v>
      </c>
      <c s="34" t="s">
        <v>26</v>
      </c>
      <c s="34" t="s">
        <v>8072</v>
      </c>
      <c s="35" t="s">
        <v>52</v>
      </c>
      <c s="6" t="s">
        <v>8073</v>
      </c>
      <c s="36" t="s">
        <v>67</v>
      </c>
      <c s="37">
        <v>18</v>
      </c>
      <c s="36">
        <v>0</v>
      </c>
      <c s="36">
        <f>ROUND(G18*H18,6)</f>
      </c>
      <c r="L18" s="38">
        <v>0</v>
      </c>
      <c s="32">
        <f>ROUND(ROUND(L18,2)*ROUND(G18,3),2)</f>
      </c>
      <c s="36" t="s">
        <v>1063</v>
      </c>
      <c>
        <f>(M18*21)/100</f>
      </c>
      <c t="s">
        <v>28</v>
      </c>
    </row>
    <row r="19" spans="1:5" ht="12.75">
      <c r="A19" s="35" t="s">
        <v>56</v>
      </c>
      <c r="E19" s="39" t="s">
        <v>52</v>
      </c>
    </row>
    <row r="20" spans="1:5" ht="12.75">
      <c r="A20" s="35" t="s">
        <v>57</v>
      </c>
      <c r="E20" s="40" t="s">
        <v>78</v>
      </c>
    </row>
    <row r="21" spans="1:5" ht="12.75">
      <c r="A21" t="s">
        <v>58</v>
      </c>
      <c r="E21" s="39" t="s">
        <v>8074</v>
      </c>
    </row>
    <row r="22" spans="1:16" ht="12.75">
      <c r="A22" t="s">
        <v>49</v>
      </c>
      <c s="34" t="s">
        <v>94</v>
      </c>
      <c s="34" t="s">
        <v>8075</v>
      </c>
      <c s="35" t="s">
        <v>52</v>
      </c>
      <c s="6" t="s">
        <v>8073</v>
      </c>
      <c s="36" t="s">
        <v>67</v>
      </c>
      <c s="37">
        <v>10</v>
      </c>
      <c s="36">
        <v>0</v>
      </c>
      <c s="36">
        <f>ROUND(G22*H22,6)</f>
      </c>
      <c r="L22" s="38">
        <v>0</v>
      </c>
      <c s="32">
        <f>ROUND(ROUND(L22,2)*ROUND(G22,3),2)</f>
      </c>
      <c s="36" t="s">
        <v>1063</v>
      </c>
      <c>
        <f>(M22*21)/100</f>
      </c>
      <c t="s">
        <v>28</v>
      </c>
    </row>
    <row r="23" spans="1:5" ht="12.75">
      <c r="A23" s="35" t="s">
        <v>56</v>
      </c>
      <c r="E23" s="39" t="s">
        <v>52</v>
      </c>
    </row>
    <row r="24" spans="1:5" ht="12.75">
      <c r="A24" s="35" t="s">
        <v>57</v>
      </c>
      <c r="E24" s="40" t="s">
        <v>677</v>
      </c>
    </row>
    <row r="25" spans="1:5" ht="12.75">
      <c r="A25" t="s">
        <v>58</v>
      </c>
      <c r="E25" s="39" t="s">
        <v>8076</v>
      </c>
    </row>
    <row r="26" spans="1:16" ht="12.75">
      <c r="A26" t="s">
        <v>49</v>
      </c>
      <c s="34" t="s">
        <v>100</v>
      </c>
      <c s="34" t="s">
        <v>8077</v>
      </c>
      <c s="35" t="s">
        <v>52</v>
      </c>
      <c s="6" t="s">
        <v>8073</v>
      </c>
      <c s="36" t="s">
        <v>67</v>
      </c>
      <c s="37">
        <v>8</v>
      </c>
      <c s="36">
        <v>0</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8078</v>
      </c>
    </row>
    <row r="30" spans="1:16" ht="12.75">
      <c r="A30" t="s">
        <v>49</v>
      </c>
      <c s="34" t="s">
        <v>27</v>
      </c>
      <c s="34" t="s">
        <v>8079</v>
      </c>
      <c s="35" t="s">
        <v>52</v>
      </c>
      <c s="6" t="s">
        <v>8080</v>
      </c>
      <c s="36" t="s">
        <v>67</v>
      </c>
      <c s="37">
        <v>19</v>
      </c>
      <c s="36">
        <v>0</v>
      </c>
      <c s="36">
        <f>ROUND(G30*H30,6)</f>
      </c>
      <c r="L30" s="38">
        <v>0</v>
      </c>
      <c s="32">
        <f>ROUND(ROUND(L30,2)*ROUND(G30,3),2)</f>
      </c>
      <c s="36" t="s">
        <v>3015</v>
      </c>
      <c>
        <f>(M30*21)/100</f>
      </c>
      <c t="s">
        <v>28</v>
      </c>
    </row>
    <row r="31" spans="1:5" ht="12.75">
      <c r="A31" s="35" t="s">
        <v>56</v>
      </c>
      <c r="E31" s="39" t="s">
        <v>52</v>
      </c>
    </row>
    <row r="32" spans="1:5" ht="12.75">
      <c r="A32" s="35" t="s">
        <v>57</v>
      </c>
      <c r="E32" s="40" t="s">
        <v>83</v>
      </c>
    </row>
    <row r="33" spans="1:5" ht="12.75">
      <c r="A33" t="s">
        <v>58</v>
      </c>
      <c r="E33" s="39" t="s">
        <v>8081</v>
      </c>
    </row>
    <row r="34" spans="1:16" ht="25.5">
      <c r="A34" t="s">
        <v>49</v>
      </c>
      <c s="34" t="s">
        <v>168</v>
      </c>
      <c s="34" t="s">
        <v>8082</v>
      </c>
      <c s="35" t="s">
        <v>52</v>
      </c>
      <c s="6" t="s">
        <v>8083</v>
      </c>
      <c s="36" t="s">
        <v>67</v>
      </c>
      <c s="37">
        <v>2</v>
      </c>
      <c s="36">
        <v>0</v>
      </c>
      <c s="36">
        <f>ROUND(G34*H34,6)</f>
      </c>
      <c r="L34" s="38">
        <v>0</v>
      </c>
      <c s="32">
        <f>ROUND(ROUND(L34,2)*ROUND(G34,3),2)</f>
      </c>
      <c s="36" t="s">
        <v>3015</v>
      </c>
      <c>
        <f>(M34*21)/100</f>
      </c>
      <c t="s">
        <v>28</v>
      </c>
    </row>
    <row r="35" spans="1:5" ht="12.75">
      <c r="A35" s="35" t="s">
        <v>56</v>
      </c>
      <c r="E35" s="39" t="s">
        <v>52</v>
      </c>
    </row>
    <row r="36" spans="1:5" ht="12.75">
      <c r="A36" s="35" t="s">
        <v>57</v>
      </c>
      <c r="E36" s="40" t="s">
        <v>52</v>
      </c>
    </row>
    <row r="37" spans="1:5" ht="25.5">
      <c r="A37" t="s">
        <v>58</v>
      </c>
      <c r="E37" s="39" t="s">
        <v>8084</v>
      </c>
    </row>
    <row r="38" spans="1:16" ht="12.75">
      <c r="A38" t="s">
        <v>49</v>
      </c>
      <c s="34" t="s">
        <v>534</v>
      </c>
      <c s="34" t="s">
        <v>8085</v>
      </c>
      <c s="35" t="s">
        <v>52</v>
      </c>
      <c s="6" t="s">
        <v>8086</v>
      </c>
      <c s="36" t="s">
        <v>67</v>
      </c>
      <c s="37">
        <v>37</v>
      </c>
      <c s="36">
        <v>0</v>
      </c>
      <c s="36">
        <f>ROUND(G38*H38,6)</f>
      </c>
      <c r="L38" s="38">
        <v>0</v>
      </c>
      <c s="32">
        <f>ROUND(ROUND(L38,2)*ROUND(G38,3),2)</f>
      </c>
      <c s="36" t="s">
        <v>3015</v>
      </c>
      <c>
        <f>(M38*21)/100</f>
      </c>
      <c t="s">
        <v>28</v>
      </c>
    </row>
    <row r="39" spans="1:5" ht="12.75">
      <c r="A39" s="35" t="s">
        <v>56</v>
      </c>
      <c r="E39" s="39" t="s">
        <v>52</v>
      </c>
    </row>
    <row r="40" spans="1:5" ht="12.75">
      <c r="A40" s="35" t="s">
        <v>57</v>
      </c>
      <c r="E40" s="40" t="s">
        <v>170</v>
      </c>
    </row>
    <row r="41" spans="1:5" ht="12.75">
      <c r="A41" t="s">
        <v>58</v>
      </c>
      <c r="E41" s="39" t="s">
        <v>8087</v>
      </c>
    </row>
    <row r="42" spans="1:16" ht="12.75">
      <c r="A42" t="s">
        <v>49</v>
      </c>
      <c s="34" t="s">
        <v>673</v>
      </c>
      <c s="34" t="s">
        <v>10155</v>
      </c>
      <c s="35" t="s">
        <v>52</v>
      </c>
      <c s="6" t="s">
        <v>10156</v>
      </c>
      <c s="36" t="s">
        <v>67</v>
      </c>
      <c s="37">
        <v>3</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10157</v>
      </c>
    </row>
    <row r="46" spans="1:16" ht="12.75">
      <c r="A46" t="s">
        <v>49</v>
      </c>
      <c s="34" t="s">
        <v>677</v>
      </c>
      <c s="34" t="s">
        <v>10158</v>
      </c>
      <c s="35" t="s">
        <v>52</v>
      </c>
      <c s="6" t="s">
        <v>10159</v>
      </c>
      <c s="36" t="s">
        <v>67</v>
      </c>
      <c s="37">
        <v>8</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10160</v>
      </c>
    </row>
    <row r="50" spans="1:16" ht="12.75">
      <c r="A50" t="s">
        <v>49</v>
      </c>
      <c s="34" t="s">
        <v>681</v>
      </c>
      <c s="34" t="s">
        <v>8088</v>
      </c>
      <c s="35" t="s">
        <v>52</v>
      </c>
      <c s="6" t="s">
        <v>8101</v>
      </c>
      <c s="36" t="s">
        <v>67</v>
      </c>
      <c s="37">
        <v>7</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10161</v>
      </c>
    </row>
    <row r="54" spans="1:16" ht="12.75">
      <c r="A54" t="s">
        <v>49</v>
      </c>
      <c s="34" t="s">
        <v>685</v>
      </c>
      <c s="34" t="s">
        <v>8091</v>
      </c>
      <c s="35" t="s">
        <v>52</v>
      </c>
      <c s="6" t="s">
        <v>8092</v>
      </c>
      <c s="36" t="s">
        <v>67</v>
      </c>
      <c s="37">
        <v>3</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12.75">
      <c r="A57" t="s">
        <v>58</v>
      </c>
      <c r="E57" s="39" t="s">
        <v>10161</v>
      </c>
    </row>
    <row r="58" spans="1:16" ht="12.75">
      <c r="A58" t="s">
        <v>49</v>
      </c>
      <c s="34" t="s">
        <v>50</v>
      </c>
      <c s="34" t="s">
        <v>8094</v>
      </c>
      <c s="35" t="s">
        <v>52</v>
      </c>
      <c s="6" t="s">
        <v>8095</v>
      </c>
      <c s="36" t="s">
        <v>67</v>
      </c>
      <c s="37">
        <v>8</v>
      </c>
      <c s="36">
        <v>0</v>
      </c>
      <c s="36">
        <f>ROUND(G58*H58,6)</f>
      </c>
      <c r="L58" s="38">
        <v>0</v>
      </c>
      <c s="32">
        <f>ROUND(ROUND(L58,2)*ROUND(G58,3),2)</f>
      </c>
      <c s="36" t="s">
        <v>1063</v>
      </c>
      <c>
        <f>(M58*21)/100</f>
      </c>
      <c t="s">
        <v>28</v>
      </c>
    </row>
    <row r="59" spans="1:5" ht="12.75">
      <c r="A59" s="35" t="s">
        <v>56</v>
      </c>
      <c r="E59" s="39" t="s">
        <v>52</v>
      </c>
    </row>
    <row r="60" spans="1:5" ht="12.75">
      <c r="A60" s="35" t="s">
        <v>57</v>
      </c>
      <c r="E60" s="40" t="s">
        <v>52</v>
      </c>
    </row>
    <row r="61" spans="1:5" ht="25.5">
      <c r="A61" t="s">
        <v>58</v>
      </c>
      <c r="E61" s="39" t="s">
        <v>10162</v>
      </c>
    </row>
    <row r="62" spans="1:16" ht="12.75">
      <c r="A62" t="s">
        <v>49</v>
      </c>
      <c s="34" t="s">
        <v>60</v>
      </c>
      <c s="34" t="s">
        <v>8097</v>
      </c>
      <c s="35" t="s">
        <v>52</v>
      </c>
      <c s="6" t="s">
        <v>8098</v>
      </c>
      <c s="36" t="s">
        <v>67</v>
      </c>
      <c s="37">
        <v>4</v>
      </c>
      <c s="36">
        <v>0</v>
      </c>
      <c s="36">
        <f>ROUND(G62*H62,6)</f>
      </c>
      <c r="L62" s="38">
        <v>0</v>
      </c>
      <c s="32">
        <f>ROUND(ROUND(L62,2)*ROUND(G62,3),2)</f>
      </c>
      <c s="36" t="s">
        <v>1063</v>
      </c>
      <c>
        <f>(M62*21)/100</f>
      </c>
      <c t="s">
        <v>28</v>
      </c>
    </row>
    <row r="63" spans="1:5" ht="12.75">
      <c r="A63" s="35" t="s">
        <v>56</v>
      </c>
      <c r="E63" s="39" t="s">
        <v>52</v>
      </c>
    </row>
    <row r="64" spans="1:5" ht="12.75">
      <c r="A64" s="35" t="s">
        <v>57</v>
      </c>
      <c r="E64" s="40" t="s">
        <v>52</v>
      </c>
    </row>
    <row r="65" spans="1:5" ht="12.75">
      <c r="A65" t="s">
        <v>58</v>
      </c>
      <c r="E65" s="39" t="s">
        <v>10163</v>
      </c>
    </row>
    <row r="66" spans="1:16" ht="12.75">
      <c r="A66" t="s">
        <v>49</v>
      </c>
      <c s="34" t="s">
        <v>64</v>
      </c>
      <c s="34" t="s">
        <v>8100</v>
      </c>
      <c s="35" t="s">
        <v>52</v>
      </c>
      <c s="6" t="s">
        <v>8101</v>
      </c>
      <c s="36" t="s">
        <v>67</v>
      </c>
      <c s="37">
        <v>3</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10164</v>
      </c>
    </row>
    <row r="70" spans="1:16" ht="12.75">
      <c r="A70" t="s">
        <v>49</v>
      </c>
      <c s="34" t="s">
        <v>69</v>
      </c>
      <c s="34" t="s">
        <v>10165</v>
      </c>
      <c s="35" t="s">
        <v>52</v>
      </c>
      <c s="6" t="s">
        <v>10166</v>
      </c>
      <c s="36" t="s">
        <v>67</v>
      </c>
      <c s="37">
        <v>11</v>
      </c>
      <c s="36">
        <v>0</v>
      </c>
      <c s="36">
        <f>ROUND(G70*H70,6)</f>
      </c>
      <c r="L70" s="38">
        <v>0</v>
      </c>
      <c s="32">
        <f>ROUND(ROUND(L70,2)*ROUND(G70,3),2)</f>
      </c>
      <c s="36" t="s">
        <v>1063</v>
      </c>
      <c>
        <f>(M70*21)/100</f>
      </c>
      <c t="s">
        <v>28</v>
      </c>
    </row>
    <row r="71" spans="1:5" ht="12.75">
      <c r="A71" s="35" t="s">
        <v>56</v>
      </c>
      <c r="E71" s="39" t="s">
        <v>52</v>
      </c>
    </row>
    <row r="72" spans="1:5" ht="12.75">
      <c r="A72" s="35" t="s">
        <v>57</v>
      </c>
      <c r="E72" s="40" t="s">
        <v>681</v>
      </c>
    </row>
    <row r="73" spans="1:5" ht="25.5">
      <c r="A73" t="s">
        <v>58</v>
      </c>
      <c r="E73" s="39" t="s">
        <v>10167</v>
      </c>
    </row>
    <row r="74" spans="1:16" ht="25.5">
      <c r="A74" t="s">
        <v>49</v>
      </c>
      <c s="34" t="s">
        <v>72</v>
      </c>
      <c s="34" t="s">
        <v>8103</v>
      </c>
      <c s="35" t="s">
        <v>52</v>
      </c>
      <c s="6" t="s">
        <v>10168</v>
      </c>
      <c s="36" t="s">
        <v>67</v>
      </c>
      <c s="37">
        <v>20</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10169</v>
      </c>
    </row>
    <row r="78" spans="1:16" ht="25.5">
      <c r="A78" t="s">
        <v>49</v>
      </c>
      <c s="34" t="s">
        <v>78</v>
      </c>
      <c s="34" t="s">
        <v>8103</v>
      </c>
      <c s="35" t="s">
        <v>644</v>
      </c>
      <c s="6" t="s">
        <v>10168</v>
      </c>
      <c s="36" t="s">
        <v>67</v>
      </c>
      <c s="37">
        <v>2</v>
      </c>
      <c s="36">
        <v>0</v>
      </c>
      <c s="36">
        <f>ROUND(G78*H78,6)</f>
      </c>
      <c r="L78" s="38">
        <v>0</v>
      </c>
      <c s="32">
        <f>ROUND(ROUND(L78,2)*ROUND(G78,3),2)</f>
      </c>
      <c s="36" t="s">
        <v>1063</v>
      </c>
      <c>
        <f>(M78*21)/100</f>
      </c>
      <c t="s">
        <v>28</v>
      </c>
    </row>
    <row r="79" spans="1:5" ht="12.75">
      <c r="A79" s="35" t="s">
        <v>56</v>
      </c>
      <c r="E79" s="39" t="s">
        <v>52</v>
      </c>
    </row>
    <row r="80" spans="1:5" ht="12.75">
      <c r="A80" s="35" t="s">
        <v>57</v>
      </c>
      <c r="E80" s="40" t="s">
        <v>52</v>
      </c>
    </row>
    <row r="81" spans="1:5" ht="25.5">
      <c r="A81" t="s">
        <v>58</v>
      </c>
      <c r="E81" s="39" t="s">
        <v>10170</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8108</v>
      </c>
    </row>
    <row r="86" spans="1:16" ht="12.75">
      <c r="A86" t="s">
        <v>49</v>
      </c>
      <c s="34" t="s">
        <v>87</v>
      </c>
      <c s="34" t="s">
        <v>1543</v>
      </c>
      <c s="35" t="s">
        <v>52</v>
      </c>
      <c s="6" t="s">
        <v>1544</v>
      </c>
      <c s="36" t="s">
        <v>67</v>
      </c>
      <c s="37">
        <v>20</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8109</v>
      </c>
    </row>
    <row r="90" spans="1:16" ht="25.5">
      <c r="A90" t="s">
        <v>49</v>
      </c>
      <c s="34" t="s">
        <v>91</v>
      </c>
      <c s="34" t="s">
        <v>8110</v>
      </c>
      <c s="35" t="s">
        <v>52</v>
      </c>
      <c s="6" t="s">
        <v>8111</v>
      </c>
      <c s="36" t="s">
        <v>54</v>
      </c>
      <c s="37">
        <v>35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8112</v>
      </c>
    </row>
    <row r="94" spans="1:16" ht="12.75">
      <c r="A94" t="s">
        <v>49</v>
      </c>
      <c s="34" t="s">
        <v>96</v>
      </c>
      <c s="34" t="s">
        <v>8113</v>
      </c>
      <c s="35" t="s">
        <v>52</v>
      </c>
      <c s="6" t="s">
        <v>2934</v>
      </c>
      <c s="36" t="s">
        <v>2935</v>
      </c>
      <c s="37">
        <v>15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8114</v>
      </c>
    </row>
    <row r="98" spans="1:16" ht="25.5">
      <c r="A98" t="s">
        <v>49</v>
      </c>
      <c s="34" t="s">
        <v>1000</v>
      </c>
      <c s="34" t="s">
        <v>8115</v>
      </c>
      <c s="35" t="s">
        <v>52</v>
      </c>
      <c s="6" t="s">
        <v>2065</v>
      </c>
      <c s="36" t="s">
        <v>105</v>
      </c>
      <c s="37">
        <v>38</v>
      </c>
      <c s="36">
        <v>0</v>
      </c>
      <c s="36">
        <f>ROUND(G98*H98,6)</f>
      </c>
      <c r="L98" s="38">
        <v>0</v>
      </c>
      <c s="32">
        <f>ROUND(ROUND(L98,2)*ROUND(G98,3),2)</f>
      </c>
      <c s="36" t="s">
        <v>1063</v>
      </c>
      <c>
        <f>(M98*21)/100</f>
      </c>
      <c t="s">
        <v>28</v>
      </c>
    </row>
    <row r="99" spans="1:5" ht="12.75">
      <c r="A99" s="35" t="s">
        <v>56</v>
      </c>
      <c r="E99" s="39" t="s">
        <v>52</v>
      </c>
    </row>
    <row r="100" spans="1:5" ht="12.75">
      <c r="A100" s="35" t="s">
        <v>57</v>
      </c>
      <c r="E100" s="40" t="s">
        <v>175</v>
      </c>
    </row>
    <row r="101" spans="1:5" ht="12.75">
      <c r="A101" t="s">
        <v>58</v>
      </c>
      <c r="E101" s="39" t="s">
        <v>8116</v>
      </c>
    </row>
    <row r="102" spans="1:16" ht="25.5">
      <c r="A102" t="s">
        <v>49</v>
      </c>
      <c s="34" t="s">
        <v>102</v>
      </c>
      <c s="34" t="s">
        <v>8117</v>
      </c>
      <c s="35" t="s">
        <v>52</v>
      </c>
      <c s="6" t="s">
        <v>2065</v>
      </c>
      <c s="36" t="s">
        <v>105</v>
      </c>
      <c s="37">
        <v>95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387</v>
      </c>
    </row>
    <row r="105" spans="1:5" ht="12.75">
      <c r="A105" t="s">
        <v>58</v>
      </c>
      <c r="E105" s="39" t="s">
        <v>8118</v>
      </c>
    </row>
    <row r="106" spans="1:16" ht="12.75">
      <c r="A106" t="s">
        <v>49</v>
      </c>
      <c s="34" t="s">
        <v>924</v>
      </c>
      <c s="34" t="s">
        <v>8119</v>
      </c>
      <c s="35" t="s">
        <v>52</v>
      </c>
      <c s="6" t="s">
        <v>1391</v>
      </c>
      <c s="36" t="s">
        <v>105</v>
      </c>
      <c s="37">
        <v>3538</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10171</v>
      </c>
    </row>
    <row r="109" spans="1:5" ht="12.75">
      <c r="A109" t="s">
        <v>58</v>
      </c>
      <c r="E109" s="39" t="s">
        <v>8120</v>
      </c>
    </row>
    <row r="110" spans="1:16" ht="12.75">
      <c r="A110" t="s">
        <v>49</v>
      </c>
      <c s="34" t="s">
        <v>108</v>
      </c>
      <c s="34" t="s">
        <v>8121</v>
      </c>
      <c s="35" t="s">
        <v>52</v>
      </c>
      <c s="6" t="s">
        <v>1391</v>
      </c>
      <c s="36" t="s">
        <v>105</v>
      </c>
      <c s="37">
        <v>305</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7611</v>
      </c>
    </row>
    <row r="113" spans="1:5" ht="12.75">
      <c r="A113" t="s">
        <v>58</v>
      </c>
      <c r="E113" s="39" t="s">
        <v>8122</v>
      </c>
    </row>
    <row r="114" spans="1:16" ht="12.75">
      <c r="A114" t="s">
        <v>49</v>
      </c>
      <c s="34" t="s">
        <v>112</v>
      </c>
      <c s="34" t="s">
        <v>8123</v>
      </c>
      <c s="35" t="s">
        <v>52</v>
      </c>
      <c s="6" t="s">
        <v>1391</v>
      </c>
      <c s="36" t="s">
        <v>105</v>
      </c>
      <c s="37">
        <v>2119</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10172</v>
      </c>
    </row>
    <row r="117" spans="1:5" ht="12.75">
      <c r="A117" t="s">
        <v>58</v>
      </c>
      <c r="E117" s="39" t="s">
        <v>8124</v>
      </c>
    </row>
    <row r="118" spans="1:16" ht="12.75">
      <c r="A118" t="s">
        <v>49</v>
      </c>
      <c s="34" t="s">
        <v>116</v>
      </c>
      <c s="34" t="s">
        <v>2995</v>
      </c>
      <c s="35" t="s">
        <v>52</v>
      </c>
      <c s="6" t="s">
        <v>2996</v>
      </c>
      <c s="36" t="s">
        <v>105</v>
      </c>
      <c s="37">
        <v>180</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7133</v>
      </c>
    </row>
    <row r="121" spans="1:5" ht="12.75">
      <c r="A121" t="s">
        <v>58</v>
      </c>
      <c r="E121" s="39" t="s">
        <v>8125</v>
      </c>
    </row>
    <row r="122" spans="1:16" ht="12.75">
      <c r="A122" t="s">
        <v>49</v>
      </c>
      <c s="34" t="s">
        <v>120</v>
      </c>
      <c s="34" t="s">
        <v>8126</v>
      </c>
      <c s="35" t="s">
        <v>52</v>
      </c>
      <c s="6" t="s">
        <v>983</v>
      </c>
      <c s="36" t="s">
        <v>105</v>
      </c>
      <c s="37">
        <v>240</v>
      </c>
      <c s="36">
        <v>0</v>
      </c>
      <c s="36">
        <f>ROUND(G122*H122,6)</f>
      </c>
      <c r="L122" s="38">
        <v>0</v>
      </c>
      <c s="32">
        <f>ROUND(ROUND(L122,2)*ROUND(G122,3),2)</f>
      </c>
      <c s="36" t="s">
        <v>1063</v>
      </c>
      <c>
        <f>(M122*21)/100</f>
      </c>
      <c t="s">
        <v>28</v>
      </c>
    </row>
    <row r="123" spans="1:5" ht="12.75">
      <c r="A123" s="35" t="s">
        <v>56</v>
      </c>
      <c r="E123" s="39" t="s">
        <v>52</v>
      </c>
    </row>
    <row r="124" spans="1:5" ht="12.75">
      <c r="A124" s="35" t="s">
        <v>57</v>
      </c>
      <c r="E124" s="40" t="s">
        <v>7372</v>
      </c>
    </row>
    <row r="125" spans="1:5" ht="12.75">
      <c r="A125" t="s">
        <v>58</v>
      </c>
      <c r="E125" s="39" t="s">
        <v>8127</v>
      </c>
    </row>
    <row r="126" spans="1:16" ht="12.75">
      <c r="A126" t="s">
        <v>49</v>
      </c>
      <c s="34" t="s">
        <v>124</v>
      </c>
      <c s="34" t="s">
        <v>8128</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8129</v>
      </c>
    </row>
    <row r="130" spans="1:16" ht="12.75">
      <c r="A130" t="s">
        <v>49</v>
      </c>
      <c s="34" t="s">
        <v>128</v>
      </c>
      <c s="34" t="s">
        <v>8130</v>
      </c>
      <c s="35" t="s">
        <v>52</v>
      </c>
      <c s="6" t="s">
        <v>983</v>
      </c>
      <c s="36" t="s">
        <v>105</v>
      </c>
      <c s="37">
        <v>60</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188</v>
      </c>
    </row>
    <row r="133" spans="1:5" ht="12.75">
      <c r="A133" t="s">
        <v>58</v>
      </c>
      <c r="E133" s="39" t="s">
        <v>8131</v>
      </c>
    </row>
    <row r="134" spans="1:16" ht="12.75">
      <c r="A134" t="s">
        <v>49</v>
      </c>
      <c s="34" t="s">
        <v>132</v>
      </c>
      <c s="34" t="s">
        <v>5787</v>
      </c>
      <c s="35" t="s">
        <v>52</v>
      </c>
      <c s="6" t="s">
        <v>5788</v>
      </c>
      <c s="36" t="s">
        <v>67</v>
      </c>
      <c s="37">
        <v>99</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403</v>
      </c>
    </row>
    <row r="137" spans="1:5" ht="12.75">
      <c r="A137" t="s">
        <v>58</v>
      </c>
      <c r="E137" s="39" t="s">
        <v>8132</v>
      </c>
    </row>
    <row r="138" spans="1:16" ht="12.75">
      <c r="A138" t="s">
        <v>49</v>
      </c>
      <c s="34" t="s">
        <v>136</v>
      </c>
      <c s="34" t="s">
        <v>10173</v>
      </c>
      <c s="35" t="s">
        <v>52</v>
      </c>
      <c s="6" t="s">
        <v>10174</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10175</v>
      </c>
    </row>
    <row r="142" spans="1:16" ht="12.75">
      <c r="A142" t="s">
        <v>49</v>
      </c>
      <c s="34" t="s">
        <v>140</v>
      </c>
      <c s="34" t="s">
        <v>10176</v>
      </c>
      <c s="35" t="s">
        <v>52</v>
      </c>
      <c s="6" t="s">
        <v>5801</v>
      </c>
      <c s="36" t="s">
        <v>67</v>
      </c>
      <c s="37">
        <v>3</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5803</v>
      </c>
    </row>
    <row r="146" spans="1:16" ht="38.25">
      <c r="A146" t="s">
        <v>49</v>
      </c>
      <c s="34" t="s">
        <v>143</v>
      </c>
      <c s="34" t="s">
        <v>8133</v>
      </c>
      <c s="35" t="s">
        <v>52</v>
      </c>
      <c s="6" t="s">
        <v>8134</v>
      </c>
      <c s="36" t="s">
        <v>67</v>
      </c>
      <c s="37">
        <v>1</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8135</v>
      </c>
    </row>
    <row r="150" spans="1:16" ht="25.5">
      <c r="A150" t="s">
        <v>49</v>
      </c>
      <c s="34" t="s">
        <v>147</v>
      </c>
      <c s="34" t="s">
        <v>8136</v>
      </c>
      <c s="35" t="s">
        <v>52</v>
      </c>
      <c s="6" t="s">
        <v>8137</v>
      </c>
      <c s="36" t="s">
        <v>67</v>
      </c>
      <c s="37">
        <v>1</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8138</v>
      </c>
    </row>
    <row r="154" spans="1:16" ht="25.5">
      <c r="A154" t="s">
        <v>49</v>
      </c>
      <c s="34" t="s">
        <v>170</v>
      </c>
      <c s="34" t="s">
        <v>8139</v>
      </c>
      <c s="35" t="s">
        <v>52</v>
      </c>
      <c s="6" t="s">
        <v>8137</v>
      </c>
      <c s="36" t="s">
        <v>67</v>
      </c>
      <c s="37">
        <v>1</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8140</v>
      </c>
    </row>
    <row r="158" spans="1:16" ht="25.5">
      <c r="A158" t="s">
        <v>49</v>
      </c>
      <c s="34" t="s">
        <v>175</v>
      </c>
      <c s="34" t="s">
        <v>8141</v>
      </c>
      <c s="35" t="s">
        <v>52</v>
      </c>
      <c s="6" t="s">
        <v>8137</v>
      </c>
      <c s="36" t="s">
        <v>67</v>
      </c>
      <c s="37">
        <v>1</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8142</v>
      </c>
    </row>
    <row r="162" spans="1:16" ht="25.5">
      <c r="A162" t="s">
        <v>49</v>
      </c>
      <c s="34" t="s">
        <v>178</v>
      </c>
      <c s="34" t="s">
        <v>8143</v>
      </c>
      <c s="35" t="s">
        <v>52</v>
      </c>
      <c s="6" t="s">
        <v>8137</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8144</v>
      </c>
    </row>
    <row r="166" spans="1:16" ht="25.5">
      <c r="A166" t="s">
        <v>49</v>
      </c>
      <c s="34" t="s">
        <v>181</v>
      </c>
      <c s="34" t="s">
        <v>8145</v>
      </c>
      <c s="35" t="s">
        <v>52</v>
      </c>
      <c s="6" t="s">
        <v>8137</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8146</v>
      </c>
    </row>
    <row r="170" spans="1:16" ht="25.5">
      <c r="A170" t="s">
        <v>49</v>
      </c>
      <c s="34" t="s">
        <v>185</v>
      </c>
      <c s="34" t="s">
        <v>8147</v>
      </c>
      <c s="35" t="s">
        <v>52</v>
      </c>
      <c s="6" t="s">
        <v>8137</v>
      </c>
      <c s="36" t="s">
        <v>67</v>
      </c>
      <c s="37">
        <v>1</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8148</v>
      </c>
    </row>
    <row r="174" spans="1:16" ht="12.75">
      <c r="A174" t="s">
        <v>49</v>
      </c>
      <c s="34" t="s">
        <v>925</v>
      </c>
      <c s="34" t="s">
        <v>5811</v>
      </c>
      <c s="35" t="s">
        <v>52</v>
      </c>
      <c s="6" t="s">
        <v>5812</v>
      </c>
      <c s="36" t="s">
        <v>67</v>
      </c>
      <c s="37">
        <v>7</v>
      </c>
      <c s="36">
        <v>0</v>
      </c>
      <c s="36">
        <f>ROUND(G174*H174,6)</f>
      </c>
      <c r="L174" s="38">
        <v>0</v>
      </c>
      <c s="32">
        <f>ROUND(ROUND(L174,2)*ROUND(G174,3),2)</f>
      </c>
      <c s="36" t="s">
        <v>3015</v>
      </c>
      <c>
        <f>(M174*21)/100</f>
      </c>
      <c t="s">
        <v>28</v>
      </c>
    </row>
    <row r="175" spans="1:5" ht="12.75">
      <c r="A175" s="35" t="s">
        <v>56</v>
      </c>
      <c r="E175" s="39" t="s">
        <v>52</v>
      </c>
    </row>
    <row r="176" spans="1:5" ht="12.75">
      <c r="A176" s="35" t="s">
        <v>57</v>
      </c>
      <c r="E176" s="40" t="s">
        <v>52</v>
      </c>
    </row>
    <row r="177" spans="1:5" ht="12.75">
      <c r="A177" t="s">
        <v>58</v>
      </c>
      <c r="E177" s="39" t="s">
        <v>5813</v>
      </c>
    </row>
    <row r="178" spans="1:16" ht="25.5">
      <c r="A178" t="s">
        <v>49</v>
      </c>
      <c s="34" t="s">
        <v>926</v>
      </c>
      <c s="34" t="s">
        <v>8151</v>
      </c>
      <c s="35" t="s">
        <v>52</v>
      </c>
      <c s="6" t="s">
        <v>8198</v>
      </c>
      <c s="36" t="s">
        <v>67</v>
      </c>
      <c s="37">
        <v>1</v>
      </c>
      <c s="36">
        <v>0</v>
      </c>
      <c s="36">
        <f>ROUND(G178*H178,6)</f>
      </c>
      <c r="L178" s="38">
        <v>0</v>
      </c>
      <c s="32">
        <f>ROUND(ROUND(L178,2)*ROUND(G178,3),2)</f>
      </c>
      <c s="36" t="s">
        <v>3015</v>
      </c>
      <c>
        <f>(M178*21)/100</f>
      </c>
      <c t="s">
        <v>28</v>
      </c>
    </row>
    <row r="179" spans="1:5" ht="12.75">
      <c r="A179" s="35" t="s">
        <v>56</v>
      </c>
      <c r="E179" s="39" t="s">
        <v>52</v>
      </c>
    </row>
    <row r="180" spans="1:5" ht="12.75">
      <c r="A180" s="35" t="s">
        <v>57</v>
      </c>
      <c r="E180" s="40" t="s">
        <v>52</v>
      </c>
    </row>
    <row r="181" spans="1:5" ht="114.75">
      <c r="A181" t="s">
        <v>58</v>
      </c>
      <c r="E181" s="39" t="s">
        <v>8199</v>
      </c>
    </row>
    <row r="182" spans="1:16" ht="12.75">
      <c r="A182" t="s">
        <v>49</v>
      </c>
      <c s="34" t="s">
        <v>831</v>
      </c>
      <c s="34" t="s">
        <v>2546</v>
      </c>
      <c s="35" t="s">
        <v>52</v>
      </c>
      <c s="6" t="s">
        <v>2547</v>
      </c>
      <c s="36" t="s">
        <v>486</v>
      </c>
      <c s="37">
        <v>40</v>
      </c>
      <c s="36">
        <v>0</v>
      </c>
      <c s="36">
        <f>ROUND(G182*H182,6)</f>
      </c>
      <c r="L182" s="38">
        <v>0</v>
      </c>
      <c s="32">
        <f>ROUND(ROUND(L182,2)*ROUND(G182,3),2)</f>
      </c>
      <c s="36" t="s">
        <v>3015</v>
      </c>
      <c>
        <f>(M182*21)/100</f>
      </c>
      <c t="s">
        <v>28</v>
      </c>
    </row>
    <row r="183" spans="1:5" ht="12.75">
      <c r="A183" s="35" t="s">
        <v>56</v>
      </c>
      <c r="E183" s="39" t="s">
        <v>52</v>
      </c>
    </row>
    <row r="184" spans="1:5" ht="12.75">
      <c r="A184" s="35" t="s">
        <v>57</v>
      </c>
      <c r="E184" s="40" t="s">
        <v>52</v>
      </c>
    </row>
    <row r="185" spans="1:5" ht="89.25">
      <c r="A185" t="s">
        <v>58</v>
      </c>
      <c r="E185" s="39" t="s">
        <v>8200</v>
      </c>
    </row>
    <row r="186" spans="1:16" ht="12.75">
      <c r="A186" t="s">
        <v>49</v>
      </c>
      <c s="34" t="s">
        <v>188</v>
      </c>
      <c s="34" t="s">
        <v>1863</v>
      </c>
      <c s="35" t="s">
        <v>52</v>
      </c>
      <c s="6" t="s">
        <v>1864</v>
      </c>
      <c s="36" t="s">
        <v>67</v>
      </c>
      <c s="37">
        <v>3</v>
      </c>
      <c s="36">
        <v>0</v>
      </c>
      <c s="36">
        <f>ROUND(G186*H186,6)</f>
      </c>
      <c r="L186" s="38">
        <v>0</v>
      </c>
      <c s="32">
        <f>ROUND(ROUND(L186,2)*ROUND(G186,3),2)</f>
      </c>
      <c s="36" t="s">
        <v>3015</v>
      </c>
      <c>
        <f>(M186*21)/100</f>
      </c>
      <c t="s">
        <v>28</v>
      </c>
    </row>
    <row r="187" spans="1:5" ht="12.75">
      <c r="A187" s="35" t="s">
        <v>56</v>
      </c>
      <c r="E187" s="39" t="s">
        <v>52</v>
      </c>
    </row>
    <row r="188" spans="1:5" ht="12.75">
      <c r="A188" s="35" t="s">
        <v>57</v>
      </c>
      <c r="E188" s="40" t="s">
        <v>52</v>
      </c>
    </row>
    <row r="189" spans="1:5" ht="12.75">
      <c r="A189" t="s">
        <v>58</v>
      </c>
      <c r="E189" s="39" t="s">
        <v>10177</v>
      </c>
    </row>
    <row r="190" spans="1:13" ht="12.75">
      <c r="A190" t="s">
        <v>47</v>
      </c>
      <c r="C190" s="31" t="s">
        <v>673</v>
      </c>
      <c r="E190" s="33" t="s">
        <v>8153</v>
      </c>
      <c r="J190" s="32">
        <f>0</f>
      </c>
      <c s="32">
        <f>0</f>
      </c>
      <c s="32">
        <f>0+L191</f>
      </c>
      <c s="32">
        <f>0+M191</f>
      </c>
    </row>
    <row r="191" spans="1:16" ht="12.75">
      <c r="A191" t="s">
        <v>49</v>
      </c>
      <c s="34" t="s">
        <v>192</v>
      </c>
      <c s="34" t="s">
        <v>1745</v>
      </c>
      <c s="35" t="s">
        <v>52</v>
      </c>
      <c s="6" t="s">
        <v>8154</v>
      </c>
      <c s="36" t="s">
        <v>75</v>
      </c>
      <c s="37">
        <v>4</v>
      </c>
      <c s="36">
        <v>0</v>
      </c>
      <c s="36">
        <f>ROUND(G191*H191,6)</f>
      </c>
      <c r="L191" s="38">
        <v>0</v>
      </c>
      <c s="32">
        <f>ROUND(ROUND(L191,2)*ROUND(G191,3),2)</f>
      </c>
      <c s="36" t="s">
        <v>3015</v>
      </c>
      <c>
        <f>(M191*21)/100</f>
      </c>
      <c t="s">
        <v>28</v>
      </c>
    </row>
    <row r="192" spans="1:5" ht="12.75">
      <c r="A192" s="35" t="s">
        <v>56</v>
      </c>
      <c r="E192" s="39" t="s">
        <v>52</v>
      </c>
    </row>
    <row r="193" spans="1:5" ht="12.75">
      <c r="A193" s="35" t="s">
        <v>57</v>
      </c>
      <c r="E193" s="40" t="s">
        <v>52</v>
      </c>
    </row>
    <row r="194" spans="1:5" ht="12.75">
      <c r="A194" t="s">
        <v>58</v>
      </c>
      <c r="E194" s="39" t="s">
        <v>8155</v>
      </c>
    </row>
    <row r="195" spans="1:13" ht="12.75">
      <c r="A195" t="s">
        <v>47</v>
      </c>
      <c r="C195" s="31" t="s">
        <v>642</v>
      </c>
      <c r="E195" s="33" t="s">
        <v>5818</v>
      </c>
      <c r="J195" s="32">
        <f>0</f>
      </c>
      <c s="32">
        <f>0</f>
      </c>
      <c s="32">
        <f>0+L196+L200+L204</f>
      </c>
      <c s="32">
        <f>0+M196+M200+M204</f>
      </c>
    </row>
    <row r="196" spans="1:16" ht="25.5">
      <c r="A196" t="s">
        <v>49</v>
      </c>
      <c s="34" t="s">
        <v>196</v>
      </c>
      <c s="34" t="s">
        <v>1749</v>
      </c>
      <c s="35" t="s">
        <v>1750</v>
      </c>
      <c s="6" t="s">
        <v>1751</v>
      </c>
      <c s="36" t="s">
        <v>648</v>
      </c>
      <c s="37">
        <v>0.3</v>
      </c>
      <c s="36">
        <v>0</v>
      </c>
      <c s="36">
        <f>ROUND(G196*H196,6)</f>
      </c>
      <c r="L196" s="38">
        <v>0</v>
      </c>
      <c s="32">
        <f>ROUND(ROUND(L196,2)*ROUND(G196,3),2)</f>
      </c>
      <c s="36" t="s">
        <v>649</v>
      </c>
      <c>
        <f>(M196*21)/100</f>
      </c>
      <c t="s">
        <v>28</v>
      </c>
    </row>
    <row r="197" spans="1:5" ht="25.5">
      <c r="A197" s="35" t="s">
        <v>56</v>
      </c>
      <c r="E197" s="39" t="s">
        <v>3248</v>
      </c>
    </row>
    <row r="198" spans="1:5" ht="12.75">
      <c r="A198" s="35" t="s">
        <v>57</v>
      </c>
      <c r="E198" s="40" t="s">
        <v>8205</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3248</v>
      </c>
    </row>
    <row r="202" spans="1:5" ht="12.75">
      <c r="A202" s="35" t="s">
        <v>57</v>
      </c>
      <c r="E202" s="40" t="s">
        <v>8205</v>
      </c>
    </row>
    <row r="203" spans="1:5" ht="102">
      <c r="A203" t="s">
        <v>58</v>
      </c>
      <c r="E203" s="39" t="s">
        <v>651</v>
      </c>
    </row>
    <row r="204" spans="1:16" ht="25.5">
      <c r="A204" t="s">
        <v>49</v>
      </c>
      <c s="34" t="s">
        <v>204</v>
      </c>
      <c s="34" t="s">
        <v>8048</v>
      </c>
      <c s="35" t="s">
        <v>8049</v>
      </c>
      <c s="6" t="s">
        <v>8050</v>
      </c>
      <c s="36" t="s">
        <v>648</v>
      </c>
      <c s="37">
        <v>0.25</v>
      </c>
      <c s="36">
        <v>0</v>
      </c>
      <c s="36">
        <f>ROUND(G204*H204,6)</f>
      </c>
      <c r="L204" s="38">
        <v>0</v>
      </c>
      <c s="32">
        <f>ROUND(ROUND(L204,2)*ROUND(G204,3),2)</f>
      </c>
      <c s="36" t="s">
        <v>649</v>
      </c>
      <c>
        <f>(M204*21)/100</f>
      </c>
      <c t="s">
        <v>28</v>
      </c>
    </row>
    <row r="205" spans="1:5" ht="25.5">
      <c r="A205" s="35" t="s">
        <v>56</v>
      </c>
      <c r="E205" s="39" t="s">
        <v>3248</v>
      </c>
    </row>
    <row r="206" spans="1:5" ht="12.75">
      <c r="A206" s="35" t="s">
        <v>57</v>
      </c>
      <c r="E206" s="40" t="s">
        <v>10178</v>
      </c>
    </row>
    <row r="207" spans="1:5" ht="102">
      <c r="A207" t="s">
        <v>58</v>
      </c>
      <c r="E2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10181</v>
      </c>
      <c r="E8" s="30" t="s">
        <v>10180</v>
      </c>
      <c r="J8" s="29">
        <f>0+J9+J14+J27+J40+J85+J90</f>
      </c>
      <c s="29">
        <f>0+K9+K14+K27+K40+K85+K90</f>
      </c>
      <c s="29">
        <f>0+L9+L14+L27+L40+L85+L90</f>
      </c>
      <c s="29">
        <f>0+M9+M14+M27+M40+M85+M90</f>
      </c>
    </row>
    <row r="9" spans="1:13" ht="12.75">
      <c r="A9" t="s">
        <v>47</v>
      </c>
      <c r="C9" s="31" t="s">
        <v>1614</v>
      </c>
      <c r="E9" s="33" t="s">
        <v>8159</v>
      </c>
      <c r="J9" s="32">
        <f>0</f>
      </c>
      <c s="32">
        <f>0</f>
      </c>
      <c s="32">
        <f>0+L10</f>
      </c>
      <c s="32">
        <f>0+M10</f>
      </c>
    </row>
    <row r="10" spans="1:16" ht="12.75">
      <c r="A10" t="s">
        <v>49</v>
      </c>
      <c s="34" t="s">
        <v>644</v>
      </c>
      <c s="34" t="s">
        <v>8160</v>
      </c>
      <c s="35" t="s">
        <v>52</v>
      </c>
      <c s="6" t="s">
        <v>8161</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8162</v>
      </c>
    </row>
    <row r="14" spans="1:13" ht="12.75">
      <c r="A14" t="s">
        <v>47</v>
      </c>
      <c r="C14" s="31" t="s">
        <v>644</v>
      </c>
      <c r="E14" s="33" t="s">
        <v>1157</v>
      </c>
      <c r="J14" s="32">
        <f>0</f>
      </c>
      <c s="32">
        <f>0</f>
      </c>
      <c s="32">
        <f>0+L15+L19+L23</f>
      </c>
      <c s="32">
        <f>0+M15+M19+M23</f>
      </c>
    </row>
    <row r="15" spans="1:16" ht="25.5">
      <c r="A15" t="s">
        <v>49</v>
      </c>
      <c s="34" t="s">
        <v>28</v>
      </c>
      <c s="34" t="s">
        <v>4300</v>
      </c>
      <c s="35" t="s">
        <v>52</v>
      </c>
      <c s="6" t="s">
        <v>4301</v>
      </c>
      <c s="36" t="s">
        <v>75</v>
      </c>
      <c s="37">
        <v>3</v>
      </c>
      <c s="36">
        <v>0</v>
      </c>
      <c s="36">
        <f>ROUND(G15*H15,6)</f>
      </c>
      <c r="L15" s="38">
        <v>0</v>
      </c>
      <c s="32">
        <f>ROUND(ROUND(L15,2)*ROUND(G15,3),2)</f>
      </c>
      <c s="36" t="s">
        <v>3015</v>
      </c>
      <c>
        <f>(M15*21)/100</f>
      </c>
      <c t="s">
        <v>28</v>
      </c>
    </row>
    <row r="16" spans="1:5" ht="12.75">
      <c r="A16" s="35" t="s">
        <v>56</v>
      </c>
      <c r="E16" s="39" t="s">
        <v>52</v>
      </c>
    </row>
    <row r="17" spans="1:5" ht="12.75">
      <c r="A17" s="35" t="s">
        <v>57</v>
      </c>
      <c r="E17" s="40" t="s">
        <v>10182</v>
      </c>
    </row>
    <row r="18" spans="1:5" ht="63.75">
      <c r="A18" t="s">
        <v>58</v>
      </c>
      <c r="E18" s="39" t="s">
        <v>3963</v>
      </c>
    </row>
    <row r="19" spans="1:16" ht="12.75">
      <c r="A19" t="s">
        <v>49</v>
      </c>
      <c s="34" t="s">
        <v>26</v>
      </c>
      <c s="34" t="s">
        <v>8164</v>
      </c>
      <c s="35" t="s">
        <v>52</v>
      </c>
      <c s="6" t="s">
        <v>6426</v>
      </c>
      <c s="36" t="s">
        <v>75</v>
      </c>
      <c s="37">
        <v>319.2</v>
      </c>
      <c s="36">
        <v>0</v>
      </c>
      <c s="36">
        <f>ROUND(G19*H19,6)</f>
      </c>
      <c r="L19" s="38">
        <v>0</v>
      </c>
      <c s="32">
        <f>ROUND(ROUND(L19,2)*ROUND(G19,3),2)</f>
      </c>
      <c s="36" t="s">
        <v>3015</v>
      </c>
      <c>
        <f>(M19*21)/100</f>
      </c>
      <c t="s">
        <v>28</v>
      </c>
    </row>
    <row r="20" spans="1:5" ht="12.75">
      <c r="A20" s="35" t="s">
        <v>56</v>
      </c>
      <c r="E20" s="39" t="s">
        <v>52</v>
      </c>
    </row>
    <row r="21" spans="1:5" ht="12.75">
      <c r="A21" s="35" t="s">
        <v>57</v>
      </c>
      <c r="E21" s="40" t="s">
        <v>10183</v>
      </c>
    </row>
    <row r="22" spans="1:5" ht="25.5">
      <c r="A22" t="s">
        <v>58</v>
      </c>
      <c r="E22" s="39" t="s">
        <v>10184</v>
      </c>
    </row>
    <row r="23" spans="1:16" ht="12.75">
      <c r="A23" t="s">
        <v>49</v>
      </c>
      <c s="34" t="s">
        <v>94</v>
      </c>
      <c s="34" t="s">
        <v>165</v>
      </c>
      <c s="35" t="s">
        <v>52</v>
      </c>
      <c s="6" t="s">
        <v>166</v>
      </c>
      <c s="36" t="s">
        <v>75</v>
      </c>
      <c s="37">
        <v>319.2</v>
      </c>
      <c s="36">
        <v>0</v>
      </c>
      <c s="36">
        <f>ROUND(G23*H23,6)</f>
      </c>
      <c r="L23" s="38">
        <v>0</v>
      </c>
      <c s="32">
        <f>ROUND(ROUND(L23,2)*ROUND(G23,3),2)</f>
      </c>
      <c s="36" t="s">
        <v>3015</v>
      </c>
      <c>
        <f>(M23*21)/100</f>
      </c>
      <c t="s">
        <v>28</v>
      </c>
    </row>
    <row r="24" spans="1:5" ht="12.75">
      <c r="A24" s="35" t="s">
        <v>56</v>
      </c>
      <c r="E24" s="39" t="s">
        <v>52</v>
      </c>
    </row>
    <row r="25" spans="1:5" ht="12.75">
      <c r="A25" s="35" t="s">
        <v>57</v>
      </c>
      <c r="E25" s="40" t="s">
        <v>10185</v>
      </c>
    </row>
    <row r="26" spans="1:5" ht="12.75">
      <c r="A26" t="s">
        <v>58</v>
      </c>
      <c r="E26" s="39" t="s">
        <v>8167</v>
      </c>
    </row>
    <row r="27" spans="1:13" ht="12.75">
      <c r="A27" t="s">
        <v>47</v>
      </c>
      <c r="C27" s="31" t="s">
        <v>100</v>
      </c>
      <c r="E27" s="33" t="s">
        <v>1683</v>
      </c>
      <c r="J27" s="32">
        <f>0</f>
      </c>
      <c s="32">
        <f>0</f>
      </c>
      <c s="32">
        <f>0+L28+L32+L36</f>
      </c>
      <c s="32">
        <f>0+M28+M32+M36</f>
      </c>
    </row>
    <row r="28" spans="1:16" ht="12.75">
      <c r="A28" t="s">
        <v>49</v>
      </c>
      <c s="34" t="s">
        <v>100</v>
      </c>
      <c s="34" t="s">
        <v>8168</v>
      </c>
      <c s="35" t="s">
        <v>52</v>
      </c>
      <c s="6" t="s">
        <v>8169</v>
      </c>
      <c s="36" t="s">
        <v>54</v>
      </c>
      <c s="37">
        <v>30</v>
      </c>
      <c s="36">
        <v>0</v>
      </c>
      <c s="36">
        <f>ROUND(G28*H28,6)</f>
      </c>
      <c r="L28" s="38">
        <v>0</v>
      </c>
      <c s="32">
        <f>ROUND(ROUND(L28,2)*ROUND(G28,3),2)</f>
      </c>
      <c s="36" t="s">
        <v>3015</v>
      </c>
      <c>
        <f>(M28*21)/100</f>
      </c>
      <c t="s">
        <v>28</v>
      </c>
    </row>
    <row r="29" spans="1:5" ht="12.75">
      <c r="A29" s="35" t="s">
        <v>56</v>
      </c>
      <c r="E29" s="39" t="s">
        <v>52</v>
      </c>
    </row>
    <row r="30" spans="1:5" ht="12.75">
      <c r="A30" s="35" t="s">
        <v>57</v>
      </c>
      <c r="E30" s="40" t="s">
        <v>10186</v>
      </c>
    </row>
    <row r="31" spans="1:5" ht="12.75">
      <c r="A31" t="s">
        <v>58</v>
      </c>
      <c r="E31" s="39" t="s">
        <v>8171</v>
      </c>
    </row>
    <row r="32" spans="1:16" ht="12.75">
      <c r="A32" t="s">
        <v>49</v>
      </c>
      <c s="34" t="s">
        <v>27</v>
      </c>
      <c s="34" t="s">
        <v>8172</v>
      </c>
      <c s="35" t="s">
        <v>52</v>
      </c>
      <c s="6" t="s">
        <v>8173</v>
      </c>
      <c s="36" t="s">
        <v>54</v>
      </c>
      <c s="37">
        <v>30</v>
      </c>
      <c s="36">
        <v>0</v>
      </c>
      <c s="36">
        <f>ROUND(G32*H32,6)</f>
      </c>
      <c r="L32" s="38">
        <v>0</v>
      </c>
      <c s="32">
        <f>ROUND(ROUND(L32,2)*ROUND(G32,3),2)</f>
      </c>
      <c s="36" t="s">
        <v>3015</v>
      </c>
      <c>
        <f>(M32*21)/100</f>
      </c>
      <c t="s">
        <v>28</v>
      </c>
    </row>
    <row r="33" spans="1:5" ht="12.75">
      <c r="A33" s="35" t="s">
        <v>56</v>
      </c>
      <c r="E33" s="39" t="s">
        <v>52</v>
      </c>
    </row>
    <row r="34" spans="1:5" ht="12.75">
      <c r="A34" s="35" t="s">
        <v>57</v>
      </c>
      <c r="E34" s="40" t="s">
        <v>10186</v>
      </c>
    </row>
    <row r="35" spans="1:5" ht="12.75">
      <c r="A35" t="s">
        <v>58</v>
      </c>
      <c r="E35" s="39" t="s">
        <v>8171</v>
      </c>
    </row>
    <row r="36" spans="1:16" ht="12.75">
      <c r="A36" t="s">
        <v>49</v>
      </c>
      <c s="34" t="s">
        <v>168</v>
      </c>
      <c s="34" t="s">
        <v>8174</v>
      </c>
      <c s="35" t="s">
        <v>52</v>
      </c>
      <c s="6" t="s">
        <v>8175</v>
      </c>
      <c s="36" t="s">
        <v>54</v>
      </c>
      <c s="37">
        <v>30</v>
      </c>
      <c s="36">
        <v>0</v>
      </c>
      <c s="36">
        <f>ROUND(G36*H36,6)</f>
      </c>
      <c r="L36" s="38">
        <v>0</v>
      </c>
      <c s="32">
        <f>ROUND(ROUND(L36,2)*ROUND(G36,3),2)</f>
      </c>
      <c s="36" t="s">
        <v>3015</v>
      </c>
      <c>
        <f>(M36*21)/100</f>
      </c>
      <c t="s">
        <v>28</v>
      </c>
    </row>
    <row r="37" spans="1:5" ht="12.75">
      <c r="A37" s="35" t="s">
        <v>56</v>
      </c>
      <c r="E37" s="39" t="s">
        <v>52</v>
      </c>
    </row>
    <row r="38" spans="1:5" ht="12.75">
      <c r="A38" s="35" t="s">
        <v>57</v>
      </c>
      <c r="E38" s="40" t="s">
        <v>10186</v>
      </c>
    </row>
    <row r="39" spans="1:5" ht="12.75">
      <c r="A39" t="s">
        <v>58</v>
      </c>
      <c r="E39" s="39" t="s">
        <v>8176</v>
      </c>
    </row>
    <row r="40" spans="1:13" ht="12.75">
      <c r="A40" t="s">
        <v>47</v>
      </c>
      <c r="C40" s="31" t="s">
        <v>168</v>
      </c>
      <c r="E40" s="33" t="s">
        <v>1269</v>
      </c>
      <c r="J40" s="32">
        <f>0</f>
      </c>
      <c s="32">
        <f>0</f>
      </c>
      <c s="32">
        <f>0+L41+L45+L49+L53+L57+L61+L65+L69+L73+L77+L81</f>
      </c>
      <c s="32">
        <f>0+M41+M45+M49+M53+M57+M61+M65+M69+M73+M77+M81</f>
      </c>
    </row>
    <row r="41" spans="1:16" ht="25.5">
      <c r="A41" t="s">
        <v>49</v>
      </c>
      <c s="34" t="s">
        <v>534</v>
      </c>
      <c s="34" t="s">
        <v>8177</v>
      </c>
      <c s="35" t="s">
        <v>52</v>
      </c>
      <c s="6" t="s">
        <v>8178</v>
      </c>
      <c s="36" t="s">
        <v>54</v>
      </c>
      <c s="37">
        <v>2</v>
      </c>
      <c s="36">
        <v>0</v>
      </c>
      <c s="36">
        <f>ROUND(G41*H41,6)</f>
      </c>
      <c r="L41" s="38">
        <v>0</v>
      </c>
      <c s="32">
        <f>ROUND(ROUND(L41,2)*ROUND(G41,3),2)</f>
      </c>
      <c s="36" t="s">
        <v>3015</v>
      </c>
      <c>
        <f>(M41*21)/100</f>
      </c>
      <c t="s">
        <v>28</v>
      </c>
    </row>
    <row r="42" spans="1:5" ht="12.75">
      <c r="A42" s="35" t="s">
        <v>56</v>
      </c>
      <c r="E42" s="39" t="s">
        <v>52</v>
      </c>
    </row>
    <row r="43" spans="1:5" ht="12.75">
      <c r="A43" s="35" t="s">
        <v>57</v>
      </c>
      <c r="E43" s="40" t="s">
        <v>52</v>
      </c>
    </row>
    <row r="44" spans="1:5" ht="12.75">
      <c r="A44" t="s">
        <v>58</v>
      </c>
      <c r="E44" s="39" t="s">
        <v>8179</v>
      </c>
    </row>
    <row r="45" spans="1:16" ht="12.75">
      <c r="A45" t="s">
        <v>49</v>
      </c>
      <c s="34" t="s">
        <v>673</v>
      </c>
      <c s="34" t="s">
        <v>5767</v>
      </c>
      <c s="35" t="s">
        <v>52</v>
      </c>
      <c s="6" t="s">
        <v>5768</v>
      </c>
      <c s="36" t="s">
        <v>67</v>
      </c>
      <c s="37">
        <v>4</v>
      </c>
      <c s="36">
        <v>0</v>
      </c>
      <c s="36">
        <f>ROUND(G45*H45,6)</f>
      </c>
      <c r="L45" s="38">
        <v>0</v>
      </c>
      <c s="32">
        <f>ROUND(ROUND(L45,2)*ROUND(G45,3),2)</f>
      </c>
      <c s="36" t="s">
        <v>3015</v>
      </c>
      <c>
        <f>(M45*21)/100</f>
      </c>
      <c t="s">
        <v>28</v>
      </c>
    </row>
    <row r="46" spans="1:5" ht="12.75">
      <c r="A46" s="35" t="s">
        <v>56</v>
      </c>
      <c r="E46" s="39" t="s">
        <v>52</v>
      </c>
    </row>
    <row r="47" spans="1:5" ht="12.75">
      <c r="A47" s="35" t="s">
        <v>57</v>
      </c>
      <c r="E47" s="40" t="s">
        <v>10187</v>
      </c>
    </row>
    <row r="48" spans="1:5" ht="12.75">
      <c r="A48" t="s">
        <v>58</v>
      </c>
      <c r="E48" s="39" t="s">
        <v>8181</v>
      </c>
    </row>
    <row r="49" spans="1:16" ht="12.75">
      <c r="A49" t="s">
        <v>49</v>
      </c>
      <c s="34" t="s">
        <v>677</v>
      </c>
      <c s="34" t="s">
        <v>2775</v>
      </c>
      <c s="35" t="s">
        <v>52</v>
      </c>
      <c s="6" t="s">
        <v>2776</v>
      </c>
      <c s="36" t="s">
        <v>105</v>
      </c>
      <c s="37">
        <v>120</v>
      </c>
      <c s="36">
        <v>0</v>
      </c>
      <c s="36">
        <f>ROUND(G49*H49,6)</f>
      </c>
      <c r="L49" s="38">
        <v>0</v>
      </c>
      <c s="32">
        <f>ROUND(ROUND(L49,2)*ROUND(G49,3),2)</f>
      </c>
      <c s="36" t="s">
        <v>3015</v>
      </c>
      <c>
        <f>(M49*21)/100</f>
      </c>
      <c t="s">
        <v>28</v>
      </c>
    </row>
    <row r="50" spans="1:5" ht="12.75">
      <c r="A50" s="35" t="s">
        <v>56</v>
      </c>
      <c r="E50" s="39" t="s">
        <v>52</v>
      </c>
    </row>
    <row r="51" spans="1:5" ht="12.75">
      <c r="A51" s="35" t="s">
        <v>57</v>
      </c>
      <c r="E51" s="40" t="s">
        <v>10188</v>
      </c>
    </row>
    <row r="52" spans="1:5" ht="12.75">
      <c r="A52" t="s">
        <v>58</v>
      </c>
      <c r="E52" s="39" t="s">
        <v>8183</v>
      </c>
    </row>
    <row r="53" spans="1:16" ht="12.75">
      <c r="A53" t="s">
        <v>49</v>
      </c>
      <c s="34" t="s">
        <v>681</v>
      </c>
      <c s="34" t="s">
        <v>8184</v>
      </c>
      <c s="35" t="s">
        <v>52</v>
      </c>
      <c s="6" t="s">
        <v>8185</v>
      </c>
      <c s="36" t="s">
        <v>105</v>
      </c>
      <c s="37">
        <v>150.6</v>
      </c>
      <c s="36">
        <v>0</v>
      </c>
      <c s="36">
        <f>ROUND(G53*H53,6)</f>
      </c>
      <c r="L53" s="38">
        <v>0</v>
      </c>
      <c s="32">
        <f>ROUND(ROUND(L53,2)*ROUND(G53,3),2)</f>
      </c>
      <c s="36" t="s">
        <v>3015</v>
      </c>
      <c>
        <f>(M53*21)/100</f>
      </c>
      <c t="s">
        <v>28</v>
      </c>
    </row>
    <row r="54" spans="1:5" ht="12.75">
      <c r="A54" s="35" t="s">
        <v>56</v>
      </c>
      <c r="E54" s="39" t="s">
        <v>52</v>
      </c>
    </row>
    <row r="55" spans="1:5" ht="12.75">
      <c r="A55" s="35" t="s">
        <v>57</v>
      </c>
      <c r="E55" s="40" t="s">
        <v>10189</v>
      </c>
    </row>
    <row r="56" spans="1:5" ht="12.75">
      <c r="A56" t="s">
        <v>58</v>
      </c>
      <c r="E56" s="39" t="s">
        <v>8187</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8180</v>
      </c>
    </row>
    <row r="60" spans="1:5" ht="12.75">
      <c r="A60" t="s">
        <v>58</v>
      </c>
      <c r="E60" s="39" t="s">
        <v>10190</v>
      </c>
    </row>
    <row r="61" spans="1:16" ht="12.75">
      <c r="A61" t="s">
        <v>49</v>
      </c>
      <c s="34" t="s">
        <v>50</v>
      </c>
      <c s="34" t="s">
        <v>5778</v>
      </c>
      <c s="35" t="s">
        <v>52</v>
      </c>
      <c s="6" t="s">
        <v>5779</v>
      </c>
      <c s="36" t="s">
        <v>67</v>
      </c>
      <c s="37">
        <v>60</v>
      </c>
      <c s="36">
        <v>0</v>
      </c>
      <c s="36">
        <f>ROUND(G61*H61,6)</f>
      </c>
      <c r="L61" s="38">
        <v>0</v>
      </c>
      <c s="32">
        <f>ROUND(ROUND(L61,2)*ROUND(G61,3),2)</f>
      </c>
      <c s="36" t="s">
        <v>3015</v>
      </c>
      <c>
        <f>(M61*21)/100</f>
      </c>
      <c t="s">
        <v>28</v>
      </c>
    </row>
    <row r="62" spans="1:5" ht="12.75">
      <c r="A62" s="35" t="s">
        <v>56</v>
      </c>
      <c r="E62" s="39" t="s">
        <v>52</v>
      </c>
    </row>
    <row r="63" spans="1:5" ht="12.75">
      <c r="A63" s="35" t="s">
        <v>57</v>
      </c>
      <c r="E63" s="40" t="s">
        <v>10191</v>
      </c>
    </row>
    <row r="64" spans="1:5" ht="25.5">
      <c r="A64" t="s">
        <v>58</v>
      </c>
      <c r="E64" s="39" t="s">
        <v>10192</v>
      </c>
    </row>
    <row r="65" spans="1:16" ht="12.75">
      <c r="A65" t="s">
        <v>49</v>
      </c>
      <c s="34" t="s">
        <v>60</v>
      </c>
      <c s="34" t="s">
        <v>8191</v>
      </c>
      <c s="35" t="s">
        <v>52</v>
      </c>
      <c s="6" t="s">
        <v>8192</v>
      </c>
      <c s="36" t="s">
        <v>67</v>
      </c>
      <c s="37">
        <v>4</v>
      </c>
      <c s="36">
        <v>0</v>
      </c>
      <c s="36">
        <f>ROUND(G65*H65,6)</f>
      </c>
      <c r="L65" s="38">
        <v>0</v>
      </c>
      <c s="32">
        <f>ROUND(ROUND(L65,2)*ROUND(G65,3),2)</f>
      </c>
      <c s="36" t="s">
        <v>3015</v>
      </c>
      <c>
        <f>(M65*21)/100</f>
      </c>
      <c t="s">
        <v>28</v>
      </c>
    </row>
    <row r="66" spans="1:5" ht="12.75">
      <c r="A66" s="35" t="s">
        <v>56</v>
      </c>
      <c r="E66" s="39" t="s">
        <v>52</v>
      </c>
    </row>
    <row r="67" spans="1:5" ht="12.75">
      <c r="A67" s="35" t="s">
        <v>57</v>
      </c>
      <c r="E67" s="40" t="s">
        <v>52</v>
      </c>
    </row>
    <row r="68" spans="1:5" ht="12.75">
      <c r="A68" t="s">
        <v>58</v>
      </c>
      <c r="E68" s="39" t="s">
        <v>8193</v>
      </c>
    </row>
    <row r="69" spans="1:16" ht="12.75">
      <c r="A69" t="s">
        <v>49</v>
      </c>
      <c s="34" t="s">
        <v>64</v>
      </c>
      <c s="34" t="s">
        <v>8194</v>
      </c>
      <c s="35" t="s">
        <v>52</v>
      </c>
      <c s="6" t="s">
        <v>8195</v>
      </c>
      <c s="36" t="s">
        <v>105</v>
      </c>
      <c s="37">
        <v>125.5</v>
      </c>
      <c s="36">
        <v>0</v>
      </c>
      <c s="36">
        <f>ROUND(G69*H69,6)</f>
      </c>
      <c r="L69" s="38">
        <v>0</v>
      </c>
      <c s="32">
        <f>ROUND(ROUND(L69,2)*ROUND(G69,3),2)</f>
      </c>
      <c s="36" t="s">
        <v>3015</v>
      </c>
      <c>
        <f>(M69*21)/100</f>
      </c>
      <c t="s">
        <v>28</v>
      </c>
    </row>
    <row r="70" spans="1:5" ht="12.75">
      <c r="A70" s="35" t="s">
        <v>56</v>
      </c>
      <c r="E70" s="39" t="s">
        <v>52</v>
      </c>
    </row>
    <row r="71" spans="1:5" ht="12.75">
      <c r="A71" s="35" t="s">
        <v>57</v>
      </c>
      <c r="E71" s="40" t="s">
        <v>10193</v>
      </c>
    </row>
    <row r="72" spans="1:5" ht="12.75">
      <c r="A72" t="s">
        <v>58</v>
      </c>
      <c r="E72" s="39" t="s">
        <v>8197</v>
      </c>
    </row>
    <row r="73" spans="1:16" ht="25.5">
      <c r="A73" t="s">
        <v>49</v>
      </c>
      <c s="34" t="s">
        <v>69</v>
      </c>
      <c s="34" t="s">
        <v>8151</v>
      </c>
      <c s="35" t="s">
        <v>52</v>
      </c>
      <c s="6" t="s">
        <v>8198</v>
      </c>
      <c s="36" t="s">
        <v>67</v>
      </c>
      <c s="37">
        <v>1</v>
      </c>
      <c s="36">
        <v>0</v>
      </c>
      <c s="36">
        <f>ROUND(G73*H73,6)</f>
      </c>
      <c r="L73" s="38">
        <v>0</v>
      </c>
      <c s="32">
        <f>ROUND(ROUND(L73,2)*ROUND(G73,3),2)</f>
      </c>
      <c s="36" t="s">
        <v>3015</v>
      </c>
      <c>
        <f>(M73*21)/100</f>
      </c>
      <c t="s">
        <v>28</v>
      </c>
    </row>
    <row r="74" spans="1:5" ht="12.75">
      <c r="A74" s="35" t="s">
        <v>56</v>
      </c>
      <c r="E74" s="39" t="s">
        <v>52</v>
      </c>
    </row>
    <row r="75" spans="1:5" ht="12.75">
      <c r="A75" s="35" t="s">
        <v>57</v>
      </c>
      <c r="E75" s="40" t="s">
        <v>52</v>
      </c>
    </row>
    <row r="76" spans="1:5" ht="114.75">
      <c r="A76" t="s">
        <v>58</v>
      </c>
      <c r="E76" s="39" t="s">
        <v>8199</v>
      </c>
    </row>
    <row r="77" spans="1:16" ht="12.75">
      <c r="A77" t="s">
        <v>49</v>
      </c>
      <c s="34" t="s">
        <v>72</v>
      </c>
      <c s="34" t="s">
        <v>2546</v>
      </c>
      <c s="35" t="s">
        <v>52</v>
      </c>
      <c s="6" t="s">
        <v>2547</v>
      </c>
      <c s="36" t="s">
        <v>486</v>
      </c>
      <c s="37">
        <v>8</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89.25">
      <c r="A80" t="s">
        <v>58</v>
      </c>
      <c r="E80" s="39" t="s">
        <v>8200</v>
      </c>
    </row>
    <row r="81" spans="1:16" ht="12.75">
      <c r="A81" t="s">
        <v>49</v>
      </c>
      <c s="34" t="s">
        <v>78</v>
      </c>
      <c s="34" t="s">
        <v>521</v>
      </c>
      <c s="35" t="s">
        <v>52</v>
      </c>
      <c s="6" t="s">
        <v>522</v>
      </c>
      <c s="36" t="s">
        <v>67</v>
      </c>
      <c s="37">
        <v>4</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12.75">
      <c r="A84" t="s">
        <v>58</v>
      </c>
      <c r="E84" s="39" t="s">
        <v>8201</v>
      </c>
    </row>
    <row r="85" spans="1:13" ht="12.75">
      <c r="A85" t="s">
        <v>47</v>
      </c>
      <c r="C85" s="31" t="s">
        <v>673</v>
      </c>
      <c r="E85" s="33" t="s">
        <v>8153</v>
      </c>
      <c r="J85" s="32">
        <f>0</f>
      </c>
      <c s="32">
        <f>0</f>
      </c>
      <c s="32">
        <f>0+L86</f>
      </c>
      <c s="32">
        <f>0+M86</f>
      </c>
    </row>
    <row r="86" spans="1:16" ht="12.75">
      <c r="A86" t="s">
        <v>49</v>
      </c>
      <c s="34" t="s">
        <v>83</v>
      </c>
      <c s="34" t="s">
        <v>4142</v>
      </c>
      <c s="35" t="s">
        <v>52</v>
      </c>
      <c s="6" t="s">
        <v>4143</v>
      </c>
      <c s="36" t="s">
        <v>105</v>
      </c>
      <c s="37">
        <v>15</v>
      </c>
      <c s="36">
        <v>0</v>
      </c>
      <c s="36">
        <f>ROUND(G86*H86,6)</f>
      </c>
      <c r="L86" s="38">
        <v>0</v>
      </c>
      <c s="32">
        <f>ROUND(ROUND(L86,2)*ROUND(G86,3),2)</f>
      </c>
      <c s="36" t="s">
        <v>3015</v>
      </c>
      <c>
        <f>(M86*21)/100</f>
      </c>
      <c t="s">
        <v>28</v>
      </c>
    </row>
    <row r="87" spans="1:5" ht="12.75">
      <c r="A87" s="35" t="s">
        <v>56</v>
      </c>
      <c r="E87" s="39" t="s">
        <v>52</v>
      </c>
    </row>
    <row r="88" spans="1:5" ht="12.75">
      <c r="A88" s="35" t="s">
        <v>57</v>
      </c>
      <c r="E88" s="40" t="s">
        <v>64</v>
      </c>
    </row>
    <row r="89" spans="1:5" ht="12.75">
      <c r="A89" t="s">
        <v>58</v>
      </c>
      <c r="E89" s="39" t="s">
        <v>8203</v>
      </c>
    </row>
    <row r="90" spans="1:13" ht="12.75">
      <c r="A90" t="s">
        <v>47</v>
      </c>
      <c r="C90" s="31" t="s">
        <v>642</v>
      </c>
      <c r="E90" s="33" t="s">
        <v>5818</v>
      </c>
      <c r="J90" s="32">
        <f>0</f>
      </c>
      <c s="32">
        <f>0</f>
      </c>
      <c s="32">
        <f>0+L91+L95+L99</f>
      </c>
      <c s="32">
        <f>0+M91+M95+M99</f>
      </c>
    </row>
    <row r="91" spans="1:16" ht="25.5">
      <c r="A91" t="s">
        <v>49</v>
      </c>
      <c s="34" t="s">
        <v>87</v>
      </c>
      <c s="34" t="s">
        <v>1749</v>
      </c>
      <c s="35" t="s">
        <v>1750</v>
      </c>
      <c s="6" t="s">
        <v>1751</v>
      </c>
      <c s="36" t="s">
        <v>648</v>
      </c>
      <c s="37">
        <v>0.2</v>
      </c>
      <c s="36">
        <v>0</v>
      </c>
      <c s="36">
        <f>ROUND(G91*H91,6)</f>
      </c>
      <c r="L91" s="38">
        <v>0</v>
      </c>
      <c s="32">
        <f>ROUND(ROUND(L91,2)*ROUND(G91,3),2)</f>
      </c>
      <c s="36" t="s">
        <v>649</v>
      </c>
      <c>
        <f>(M91*21)/100</f>
      </c>
      <c t="s">
        <v>28</v>
      </c>
    </row>
    <row r="92" spans="1:5" ht="25.5">
      <c r="A92" s="35" t="s">
        <v>56</v>
      </c>
      <c r="E92" s="39" t="s">
        <v>3248</v>
      </c>
    </row>
    <row r="93" spans="1:5" ht="12.75">
      <c r="A93" s="35" t="s">
        <v>57</v>
      </c>
      <c r="E93" s="40" t="s">
        <v>8204</v>
      </c>
    </row>
    <row r="94" spans="1:5" ht="102">
      <c r="A94" t="s">
        <v>58</v>
      </c>
      <c r="E94" s="39" t="s">
        <v>651</v>
      </c>
    </row>
    <row r="95" spans="1:16" ht="25.5">
      <c r="A95" t="s">
        <v>49</v>
      </c>
      <c s="34" t="s">
        <v>91</v>
      </c>
      <c s="34" t="s">
        <v>2347</v>
      </c>
      <c s="35" t="s">
        <v>2348</v>
      </c>
      <c s="6" t="s">
        <v>2349</v>
      </c>
      <c s="36" t="s">
        <v>648</v>
      </c>
      <c s="37">
        <v>3</v>
      </c>
      <c s="36">
        <v>0</v>
      </c>
      <c s="36">
        <f>ROUND(G95*H95,6)</f>
      </c>
      <c r="L95" s="38">
        <v>0</v>
      </c>
      <c s="32">
        <f>ROUND(ROUND(L95,2)*ROUND(G95,3),2)</f>
      </c>
      <c s="36" t="s">
        <v>649</v>
      </c>
      <c>
        <f>(M95*21)/100</f>
      </c>
      <c t="s">
        <v>28</v>
      </c>
    </row>
    <row r="96" spans="1:5" ht="25.5">
      <c r="A96" s="35" t="s">
        <v>56</v>
      </c>
      <c r="E96" s="39" t="s">
        <v>3248</v>
      </c>
    </row>
    <row r="97" spans="1:5" ht="12.75">
      <c r="A97" s="35" t="s">
        <v>57</v>
      </c>
      <c r="E97" s="40" t="s">
        <v>10182</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3248</v>
      </c>
    </row>
    <row r="101" spans="1:5" ht="12.75">
      <c r="A101" s="35" t="s">
        <v>57</v>
      </c>
      <c r="E101" s="40" t="s">
        <v>8205</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10196</v>
      </c>
      <c r="E8" s="30" t="s">
        <v>10195</v>
      </c>
      <c r="J8" s="29">
        <f>0+J9+J26+J31+J104+J229+J374+J391+J424+J429</f>
      </c>
      <c s="29">
        <f>0+K9+K26+K31+K104+K229+K374+K391+K424+K429</f>
      </c>
      <c s="29">
        <f>0+L9+L26+L31+L104+L229+L374+L391+L424+L429</f>
      </c>
      <c s="29">
        <f>0+M9+M26+M31+M104+M229+M374+M391+M424+M429</f>
      </c>
    </row>
    <row r="9" spans="1:13" ht="12.75">
      <c r="A9" t="s">
        <v>47</v>
      </c>
      <c r="C9" s="31" t="s">
        <v>644</v>
      </c>
      <c r="E9" s="33" t="s">
        <v>1157</v>
      </c>
      <c r="J9" s="32">
        <f>0</f>
      </c>
      <c s="32">
        <f>0</f>
      </c>
      <c s="32">
        <f>0+L10+L14+L18+L22</f>
      </c>
      <c s="32">
        <f>0+M10+M14+M18+M22</f>
      </c>
    </row>
    <row r="10" spans="1:16" ht="25.5">
      <c r="A10" t="s">
        <v>49</v>
      </c>
      <c s="34" t="s">
        <v>644</v>
      </c>
      <c s="34" t="s">
        <v>10197</v>
      </c>
      <c s="35" t="s">
        <v>52</v>
      </c>
      <c s="6" t="s">
        <v>10198</v>
      </c>
      <c s="36" t="s">
        <v>75</v>
      </c>
      <c s="37">
        <v>18.5</v>
      </c>
      <c s="36">
        <v>0</v>
      </c>
      <c s="36">
        <f>ROUND(G10*H10,6)</f>
      </c>
      <c r="L10" s="38">
        <v>0</v>
      </c>
      <c s="32">
        <f>ROUND(ROUND(L10,2)*ROUND(G10,3),2)</f>
      </c>
      <c s="36" t="s">
        <v>7349</v>
      </c>
      <c>
        <f>(M10*21)/100</f>
      </c>
      <c t="s">
        <v>28</v>
      </c>
    </row>
    <row r="11" spans="1:5" ht="12.75">
      <c r="A11" s="35" t="s">
        <v>56</v>
      </c>
      <c r="E11" s="39" t="s">
        <v>52</v>
      </c>
    </row>
    <row r="12" spans="1:5" ht="38.25">
      <c r="A12" s="35" t="s">
        <v>57</v>
      </c>
      <c r="E12" s="40" t="s">
        <v>10199</v>
      </c>
    </row>
    <row r="13" spans="1:5" ht="12.75">
      <c r="A13" t="s">
        <v>58</v>
      </c>
      <c r="E13" s="39" t="s">
        <v>52</v>
      </c>
    </row>
    <row r="14" spans="1:16" ht="12.75">
      <c r="A14" t="s">
        <v>49</v>
      </c>
      <c s="34" t="s">
        <v>28</v>
      </c>
      <c s="34" t="s">
        <v>6641</v>
      </c>
      <c s="35" t="s">
        <v>52</v>
      </c>
      <c s="6" t="s">
        <v>6642</v>
      </c>
      <c s="36" t="s">
        <v>75</v>
      </c>
      <c s="37">
        <v>4.8</v>
      </c>
      <c s="36">
        <v>0</v>
      </c>
      <c s="36">
        <f>ROUND(G14*H14,6)</f>
      </c>
      <c r="L14" s="38">
        <v>0</v>
      </c>
      <c s="32">
        <f>ROUND(ROUND(L14,2)*ROUND(G14,3),2)</f>
      </c>
      <c s="36" t="s">
        <v>7349</v>
      </c>
      <c>
        <f>(M14*21)/100</f>
      </c>
      <c t="s">
        <v>28</v>
      </c>
    </row>
    <row r="15" spans="1:5" ht="12.75">
      <c r="A15" s="35" t="s">
        <v>56</v>
      </c>
      <c r="E15" s="39" t="s">
        <v>52</v>
      </c>
    </row>
    <row r="16" spans="1:5" ht="38.25">
      <c r="A16" s="35" t="s">
        <v>57</v>
      </c>
      <c r="E16" s="40" t="s">
        <v>10200</v>
      </c>
    </row>
    <row r="17" spans="1:5" ht="12.75">
      <c r="A17" t="s">
        <v>58</v>
      </c>
      <c r="E17" s="39" t="s">
        <v>52</v>
      </c>
    </row>
    <row r="18" spans="1:16" ht="12.75">
      <c r="A18" t="s">
        <v>49</v>
      </c>
      <c s="34" t="s">
        <v>26</v>
      </c>
      <c s="34" t="s">
        <v>8215</v>
      </c>
      <c s="35" t="s">
        <v>52</v>
      </c>
      <c s="6" t="s">
        <v>8216</v>
      </c>
      <c s="36" t="s">
        <v>75</v>
      </c>
      <c s="37">
        <v>13.2</v>
      </c>
      <c s="36">
        <v>0</v>
      </c>
      <c s="36">
        <f>ROUND(G18*H18,6)</f>
      </c>
      <c r="L18" s="38">
        <v>0</v>
      </c>
      <c s="32">
        <f>ROUND(ROUND(L18,2)*ROUND(G18,3),2)</f>
      </c>
      <c s="36" t="s">
        <v>7349</v>
      </c>
      <c>
        <f>(M18*21)/100</f>
      </c>
      <c t="s">
        <v>28</v>
      </c>
    </row>
    <row r="19" spans="1:5" ht="12.75">
      <c r="A19" s="35" t="s">
        <v>56</v>
      </c>
      <c r="E19" s="39" t="s">
        <v>52</v>
      </c>
    </row>
    <row r="20" spans="1:5" ht="38.25">
      <c r="A20" s="35" t="s">
        <v>57</v>
      </c>
      <c r="E20" s="40" t="s">
        <v>10201</v>
      </c>
    </row>
    <row r="21" spans="1:5" ht="12.75">
      <c r="A21" t="s">
        <v>58</v>
      </c>
      <c r="E21" s="39" t="s">
        <v>52</v>
      </c>
    </row>
    <row r="22" spans="1:16" ht="12.75">
      <c r="A22" t="s">
        <v>49</v>
      </c>
      <c s="34" t="s">
        <v>94</v>
      </c>
      <c s="34" t="s">
        <v>8218</v>
      </c>
      <c s="35" t="s">
        <v>52</v>
      </c>
      <c s="6" t="s">
        <v>8219</v>
      </c>
      <c s="36" t="s">
        <v>648</v>
      </c>
      <c s="37">
        <v>26.4</v>
      </c>
      <c s="36">
        <v>1</v>
      </c>
      <c s="36">
        <f>ROUND(G22*H22,6)</f>
      </c>
      <c r="L22" s="38">
        <v>0</v>
      </c>
      <c s="32">
        <f>ROUND(ROUND(L22,2)*ROUND(G22,3),2)</f>
      </c>
      <c s="36" t="s">
        <v>7349</v>
      </c>
      <c>
        <f>(M22*21)/100</f>
      </c>
      <c t="s">
        <v>28</v>
      </c>
    </row>
    <row r="23" spans="1:5" ht="12.75">
      <c r="A23" s="35" t="s">
        <v>56</v>
      </c>
      <c r="E23" s="39" t="s">
        <v>52</v>
      </c>
    </row>
    <row r="24" spans="1:5" ht="38.25">
      <c r="A24" s="35" t="s">
        <v>57</v>
      </c>
      <c r="E24" s="40" t="s">
        <v>10202</v>
      </c>
    </row>
    <row r="25" spans="1:5" ht="12.75">
      <c r="A25" t="s">
        <v>58</v>
      </c>
      <c r="E25" s="39" t="s">
        <v>52</v>
      </c>
    </row>
    <row r="26" spans="1:13" ht="12.75">
      <c r="A26" t="s">
        <v>47</v>
      </c>
      <c r="C26" s="31" t="s">
        <v>94</v>
      </c>
      <c r="E26" s="33" t="s">
        <v>3585</v>
      </c>
      <c r="J26" s="32">
        <f>0</f>
      </c>
      <c s="32">
        <f>0</f>
      </c>
      <c s="32">
        <f>0+L27</f>
      </c>
      <c s="32">
        <f>0+M27</f>
      </c>
    </row>
    <row r="27" spans="1:16" ht="12.75">
      <c r="A27" t="s">
        <v>49</v>
      </c>
      <c s="34" t="s">
        <v>100</v>
      </c>
      <c s="34" t="s">
        <v>9354</v>
      </c>
      <c s="35" t="s">
        <v>52</v>
      </c>
      <c s="6" t="s">
        <v>9355</v>
      </c>
      <c s="36" t="s">
        <v>75</v>
      </c>
      <c s="37">
        <v>0.5</v>
      </c>
      <c s="36">
        <v>0</v>
      </c>
      <c s="36">
        <f>ROUND(G27*H27,6)</f>
      </c>
      <c r="L27" s="38">
        <v>0</v>
      </c>
      <c s="32">
        <f>ROUND(ROUND(L27,2)*ROUND(G27,3),2)</f>
      </c>
      <c s="36" t="s">
        <v>7349</v>
      </c>
      <c>
        <f>(M27*21)/100</f>
      </c>
      <c t="s">
        <v>28</v>
      </c>
    </row>
    <row r="28" spans="1:5" ht="12.75">
      <c r="A28" s="35" t="s">
        <v>56</v>
      </c>
      <c r="E28" s="39" t="s">
        <v>52</v>
      </c>
    </row>
    <row r="29" spans="1:5" ht="38.25">
      <c r="A29" s="35" t="s">
        <v>57</v>
      </c>
      <c r="E29" s="40" t="s">
        <v>10203</v>
      </c>
    </row>
    <row r="30" spans="1:5" ht="12.75">
      <c r="A30" t="s">
        <v>58</v>
      </c>
      <c r="E30" s="39" t="s">
        <v>52</v>
      </c>
    </row>
    <row r="31" spans="1:13" ht="12.75">
      <c r="A31" t="s">
        <v>47</v>
      </c>
      <c r="C31" s="31" t="s">
        <v>8228</v>
      </c>
      <c r="E31" s="33" t="s">
        <v>8229</v>
      </c>
      <c r="J31" s="32">
        <f>0</f>
      </c>
      <c s="32">
        <f>0</f>
      </c>
      <c s="32">
        <f>0+L32+L36+L40+L44+L48+L52+L56+L60+L64+L68+L72+L76+L80+L84+L88+L92+L96+L100</f>
      </c>
      <c s="32">
        <f>0+M32+M36+M40+M44+M48+M52+M56+M60+M64+M68+M72+M76+M80+M84+M88+M92+M96+M100</f>
      </c>
    </row>
    <row r="32" spans="1:16" ht="25.5">
      <c r="A32" t="s">
        <v>49</v>
      </c>
      <c s="34" t="s">
        <v>27</v>
      </c>
      <c s="34" t="s">
        <v>10204</v>
      </c>
      <c s="35" t="s">
        <v>52</v>
      </c>
      <c s="6" t="s">
        <v>10205</v>
      </c>
      <c s="36" t="s">
        <v>67</v>
      </c>
      <c s="37">
        <v>1</v>
      </c>
      <c s="36">
        <v>0.00023</v>
      </c>
      <c s="36">
        <f>ROUND(G32*H32,6)</f>
      </c>
      <c r="L32" s="38">
        <v>0</v>
      </c>
      <c s="32">
        <f>ROUND(ROUND(L32,2)*ROUND(G32,3),2)</f>
      </c>
      <c s="36" t="s">
        <v>1063</v>
      </c>
      <c>
        <f>(M32*21)/100</f>
      </c>
      <c t="s">
        <v>28</v>
      </c>
    </row>
    <row r="33" spans="1:5" ht="12.75">
      <c r="A33" s="35" t="s">
        <v>56</v>
      </c>
      <c r="E33" s="39" t="s">
        <v>52</v>
      </c>
    </row>
    <row r="34" spans="1:5" ht="38.25">
      <c r="A34" s="35" t="s">
        <v>57</v>
      </c>
      <c r="E34" s="40" t="s">
        <v>10206</v>
      </c>
    </row>
    <row r="35" spans="1:5" ht="12.75">
      <c r="A35" t="s">
        <v>58</v>
      </c>
      <c r="E35" s="39" t="s">
        <v>52</v>
      </c>
    </row>
    <row r="36" spans="1:16" ht="25.5">
      <c r="A36" t="s">
        <v>49</v>
      </c>
      <c s="34" t="s">
        <v>168</v>
      </c>
      <c s="34" t="s">
        <v>10207</v>
      </c>
      <c s="35" t="s">
        <v>52</v>
      </c>
      <c s="6" t="s">
        <v>10208</v>
      </c>
      <c s="36" t="s">
        <v>67</v>
      </c>
      <c s="37">
        <v>4</v>
      </c>
      <c s="36">
        <v>0.00028</v>
      </c>
      <c s="36">
        <f>ROUND(G36*H36,6)</f>
      </c>
      <c r="L36" s="38">
        <v>0</v>
      </c>
      <c s="32">
        <f>ROUND(ROUND(L36,2)*ROUND(G36,3),2)</f>
      </c>
      <c s="36" t="s">
        <v>1063</v>
      </c>
      <c>
        <f>(M36*21)/100</f>
      </c>
      <c t="s">
        <v>28</v>
      </c>
    </row>
    <row r="37" spans="1:5" ht="12.75">
      <c r="A37" s="35" t="s">
        <v>56</v>
      </c>
      <c r="E37" s="39" t="s">
        <v>52</v>
      </c>
    </row>
    <row r="38" spans="1:5" ht="38.25">
      <c r="A38" s="35" t="s">
        <v>57</v>
      </c>
      <c r="E38" s="40" t="s">
        <v>10209</v>
      </c>
    </row>
    <row r="39" spans="1:5" ht="12.75">
      <c r="A39" t="s">
        <v>58</v>
      </c>
      <c r="E39" s="39" t="s">
        <v>52</v>
      </c>
    </row>
    <row r="40" spans="1:16" ht="12.75">
      <c r="A40" t="s">
        <v>49</v>
      </c>
      <c s="34" t="s">
        <v>534</v>
      </c>
      <c s="34" t="s">
        <v>10210</v>
      </c>
      <c s="35" t="s">
        <v>52</v>
      </c>
      <c s="6" t="s">
        <v>10211</v>
      </c>
      <c s="36" t="s">
        <v>67</v>
      </c>
      <c s="37">
        <v>2</v>
      </c>
      <c s="36">
        <v>9E-05</v>
      </c>
      <c s="36">
        <f>ROUND(G40*H40,6)</f>
      </c>
      <c r="L40" s="38">
        <v>0</v>
      </c>
      <c s="32">
        <f>ROUND(ROUND(L40,2)*ROUND(G40,3),2)</f>
      </c>
      <c s="36" t="s">
        <v>7349</v>
      </c>
      <c>
        <f>(M40*21)/100</f>
      </c>
      <c t="s">
        <v>28</v>
      </c>
    </row>
    <row r="41" spans="1:5" ht="12.75">
      <c r="A41" s="35" t="s">
        <v>56</v>
      </c>
      <c r="E41" s="39" t="s">
        <v>52</v>
      </c>
    </row>
    <row r="42" spans="1:5" ht="38.25">
      <c r="A42" s="35" t="s">
        <v>57</v>
      </c>
      <c r="E42" s="40" t="s">
        <v>10212</v>
      </c>
    </row>
    <row r="43" spans="1:5" ht="12.75">
      <c r="A43" t="s">
        <v>58</v>
      </c>
      <c r="E43" s="39" t="s">
        <v>52</v>
      </c>
    </row>
    <row r="44" spans="1:16" ht="12.75">
      <c r="A44" t="s">
        <v>49</v>
      </c>
      <c s="34" t="s">
        <v>673</v>
      </c>
      <c s="34" t="s">
        <v>10213</v>
      </c>
      <c s="35" t="s">
        <v>52</v>
      </c>
      <c s="6" t="s">
        <v>10214</v>
      </c>
      <c s="36" t="s">
        <v>105</v>
      </c>
      <c s="37">
        <v>33</v>
      </c>
      <c s="36">
        <v>0.00142</v>
      </c>
      <c s="36">
        <f>ROUND(G44*H44,6)</f>
      </c>
      <c r="L44" s="38">
        <v>0</v>
      </c>
      <c s="32">
        <f>ROUND(ROUND(L44,2)*ROUND(G44,3),2)</f>
      </c>
      <c s="36" t="s">
        <v>7349</v>
      </c>
      <c>
        <f>(M44*21)/100</f>
      </c>
      <c t="s">
        <v>28</v>
      </c>
    </row>
    <row r="45" spans="1:5" ht="12.75">
      <c r="A45" s="35" t="s">
        <v>56</v>
      </c>
      <c r="E45" s="39" t="s">
        <v>52</v>
      </c>
    </row>
    <row r="46" spans="1:5" ht="38.25">
      <c r="A46" s="35" t="s">
        <v>57</v>
      </c>
      <c r="E46" s="40" t="s">
        <v>10215</v>
      </c>
    </row>
    <row r="47" spans="1:5" ht="12.75">
      <c r="A47" t="s">
        <v>58</v>
      </c>
      <c r="E47" s="39" t="s">
        <v>52</v>
      </c>
    </row>
    <row r="48" spans="1:16" ht="12.75">
      <c r="A48" t="s">
        <v>49</v>
      </c>
      <c s="34" t="s">
        <v>677</v>
      </c>
      <c s="34" t="s">
        <v>10216</v>
      </c>
      <c s="35" t="s">
        <v>52</v>
      </c>
      <c s="6" t="s">
        <v>10217</v>
      </c>
      <c s="36" t="s">
        <v>105</v>
      </c>
      <c s="37">
        <v>44</v>
      </c>
      <c s="36">
        <v>0.00744</v>
      </c>
      <c s="36">
        <f>ROUND(G48*H48,6)</f>
      </c>
      <c r="L48" s="38">
        <v>0</v>
      </c>
      <c s="32">
        <f>ROUND(ROUND(L48,2)*ROUND(G48,3),2)</f>
      </c>
      <c s="36" t="s">
        <v>7349</v>
      </c>
      <c>
        <f>(M48*21)/100</f>
      </c>
      <c t="s">
        <v>28</v>
      </c>
    </row>
    <row r="49" spans="1:5" ht="12.75">
      <c r="A49" s="35" t="s">
        <v>56</v>
      </c>
      <c r="E49" s="39" t="s">
        <v>52</v>
      </c>
    </row>
    <row r="50" spans="1:5" ht="38.25">
      <c r="A50" s="35" t="s">
        <v>57</v>
      </c>
      <c r="E50" s="40" t="s">
        <v>10218</v>
      </c>
    </row>
    <row r="51" spans="1:5" ht="12.75">
      <c r="A51" t="s">
        <v>58</v>
      </c>
      <c r="E51" s="39" t="s">
        <v>52</v>
      </c>
    </row>
    <row r="52" spans="1:16" ht="12.75">
      <c r="A52" t="s">
        <v>49</v>
      </c>
      <c s="34" t="s">
        <v>681</v>
      </c>
      <c s="34" t="s">
        <v>10219</v>
      </c>
      <c s="35" t="s">
        <v>52</v>
      </c>
      <c s="6" t="s">
        <v>10220</v>
      </c>
      <c s="36" t="s">
        <v>105</v>
      </c>
      <c s="37">
        <v>36</v>
      </c>
      <c s="36">
        <v>0.0004</v>
      </c>
      <c s="36">
        <f>ROUND(G52*H52,6)</f>
      </c>
      <c r="L52" s="38">
        <v>0</v>
      </c>
      <c s="32">
        <f>ROUND(ROUND(L52,2)*ROUND(G52,3),2)</f>
      </c>
      <c s="36" t="s">
        <v>1063</v>
      </c>
      <c>
        <f>(M52*21)/100</f>
      </c>
      <c t="s">
        <v>28</v>
      </c>
    </row>
    <row r="53" spans="1:5" ht="12.75">
      <c r="A53" s="35" t="s">
        <v>56</v>
      </c>
      <c r="E53" s="39" t="s">
        <v>52</v>
      </c>
    </row>
    <row r="54" spans="1:5" ht="38.25">
      <c r="A54" s="35" t="s">
        <v>57</v>
      </c>
      <c r="E54" s="40" t="s">
        <v>10221</v>
      </c>
    </row>
    <row r="55" spans="1:5" ht="12.75">
      <c r="A55" t="s">
        <v>58</v>
      </c>
      <c r="E55" s="39" t="s">
        <v>52</v>
      </c>
    </row>
    <row r="56" spans="1:16" ht="12.75">
      <c r="A56" t="s">
        <v>49</v>
      </c>
      <c s="34" t="s">
        <v>685</v>
      </c>
      <c s="34" t="s">
        <v>10222</v>
      </c>
      <c s="35" t="s">
        <v>52</v>
      </c>
      <c s="6" t="s">
        <v>10223</v>
      </c>
      <c s="36" t="s">
        <v>105</v>
      </c>
      <c s="37">
        <v>17</v>
      </c>
      <c s="36">
        <v>0.00048</v>
      </c>
      <c s="36">
        <f>ROUND(G56*H56,6)</f>
      </c>
      <c r="L56" s="38">
        <v>0</v>
      </c>
      <c s="32">
        <f>ROUND(ROUND(L56,2)*ROUND(G56,3),2)</f>
      </c>
      <c s="36" t="s">
        <v>7349</v>
      </c>
      <c>
        <f>(M56*21)/100</f>
      </c>
      <c t="s">
        <v>28</v>
      </c>
    </row>
    <row r="57" spans="1:5" ht="12.75">
      <c r="A57" s="35" t="s">
        <v>56</v>
      </c>
      <c r="E57" s="39" t="s">
        <v>52</v>
      </c>
    </row>
    <row r="58" spans="1:5" ht="38.25">
      <c r="A58" s="35" t="s">
        <v>57</v>
      </c>
      <c r="E58" s="40" t="s">
        <v>10224</v>
      </c>
    </row>
    <row r="59" spans="1:5" ht="12.75">
      <c r="A59" t="s">
        <v>58</v>
      </c>
      <c r="E59" s="39" t="s">
        <v>52</v>
      </c>
    </row>
    <row r="60" spans="1:16" ht="12.75">
      <c r="A60" t="s">
        <v>49</v>
      </c>
      <c s="34" t="s">
        <v>50</v>
      </c>
      <c s="34" t="s">
        <v>10225</v>
      </c>
      <c s="35" t="s">
        <v>52</v>
      </c>
      <c s="6" t="s">
        <v>10226</v>
      </c>
      <c s="36" t="s">
        <v>105</v>
      </c>
      <c s="37">
        <v>15</v>
      </c>
      <c s="36">
        <v>0.00224</v>
      </c>
      <c s="36">
        <f>ROUND(G60*H60,6)</f>
      </c>
      <c r="L60" s="38">
        <v>0</v>
      </c>
      <c s="32">
        <f>ROUND(ROUND(L60,2)*ROUND(G60,3),2)</f>
      </c>
      <c s="36" t="s">
        <v>7349</v>
      </c>
      <c>
        <f>(M60*21)/100</f>
      </c>
      <c t="s">
        <v>28</v>
      </c>
    </row>
    <row r="61" spans="1:5" ht="12.75">
      <c r="A61" s="35" t="s">
        <v>56</v>
      </c>
      <c r="E61" s="39" t="s">
        <v>52</v>
      </c>
    </row>
    <row r="62" spans="1:5" ht="38.25">
      <c r="A62" s="35" t="s">
        <v>57</v>
      </c>
      <c r="E62" s="40" t="s">
        <v>10227</v>
      </c>
    </row>
    <row r="63" spans="1:5" ht="12.75">
      <c r="A63" t="s">
        <v>58</v>
      </c>
      <c r="E63" s="39" t="s">
        <v>52</v>
      </c>
    </row>
    <row r="64" spans="1:16" ht="12.75">
      <c r="A64" t="s">
        <v>49</v>
      </c>
      <c s="34" t="s">
        <v>60</v>
      </c>
      <c s="34" t="s">
        <v>10228</v>
      </c>
      <c s="35" t="s">
        <v>52</v>
      </c>
      <c s="6" t="s">
        <v>10229</v>
      </c>
      <c s="36" t="s">
        <v>67</v>
      </c>
      <c s="37">
        <v>9</v>
      </c>
      <c s="36">
        <v>0</v>
      </c>
      <c s="36">
        <f>ROUND(G64*H64,6)</f>
      </c>
      <c r="L64" s="38">
        <v>0</v>
      </c>
      <c s="32">
        <f>ROUND(ROUND(L64,2)*ROUND(G64,3),2)</f>
      </c>
      <c s="36" t="s">
        <v>1063</v>
      </c>
      <c>
        <f>(M64*21)/100</f>
      </c>
      <c t="s">
        <v>28</v>
      </c>
    </row>
    <row r="65" spans="1:5" ht="12.75">
      <c r="A65" s="35" t="s">
        <v>56</v>
      </c>
      <c r="E65" s="39" t="s">
        <v>52</v>
      </c>
    </row>
    <row r="66" spans="1:5" ht="38.25">
      <c r="A66" s="35" t="s">
        <v>57</v>
      </c>
      <c r="E66" s="40" t="s">
        <v>10230</v>
      </c>
    </row>
    <row r="67" spans="1:5" ht="12.75">
      <c r="A67" t="s">
        <v>58</v>
      </c>
      <c r="E67" s="39" t="s">
        <v>52</v>
      </c>
    </row>
    <row r="68" spans="1:16" ht="12.75">
      <c r="A68" t="s">
        <v>49</v>
      </c>
      <c s="34" t="s">
        <v>64</v>
      </c>
      <c s="34" t="s">
        <v>10231</v>
      </c>
      <c s="35" t="s">
        <v>52</v>
      </c>
      <c s="6" t="s">
        <v>10232</v>
      </c>
      <c s="36" t="s">
        <v>67</v>
      </c>
      <c s="37">
        <v>11</v>
      </c>
      <c s="36">
        <v>0</v>
      </c>
      <c s="36">
        <f>ROUND(G68*H68,6)</f>
      </c>
      <c r="L68" s="38">
        <v>0</v>
      </c>
      <c s="32">
        <f>ROUND(ROUND(L68,2)*ROUND(G68,3),2)</f>
      </c>
      <c s="36" t="s">
        <v>7349</v>
      </c>
      <c>
        <f>(M68*21)/100</f>
      </c>
      <c t="s">
        <v>28</v>
      </c>
    </row>
    <row r="69" spans="1:5" ht="12.75">
      <c r="A69" s="35" t="s">
        <v>56</v>
      </c>
      <c r="E69" s="39" t="s">
        <v>52</v>
      </c>
    </row>
    <row r="70" spans="1:5" ht="38.25">
      <c r="A70" s="35" t="s">
        <v>57</v>
      </c>
      <c r="E70" s="40" t="s">
        <v>10233</v>
      </c>
    </row>
    <row r="71" spans="1:5" ht="12.75">
      <c r="A71" t="s">
        <v>58</v>
      </c>
      <c r="E71" s="39" t="s">
        <v>52</v>
      </c>
    </row>
    <row r="72" spans="1:16" ht="12.75">
      <c r="A72" t="s">
        <v>49</v>
      </c>
      <c s="34" t="s">
        <v>69</v>
      </c>
      <c s="34" t="s">
        <v>10234</v>
      </c>
      <c s="35" t="s">
        <v>52</v>
      </c>
      <c s="6" t="s">
        <v>10235</v>
      </c>
      <c s="36" t="s">
        <v>67</v>
      </c>
      <c s="37">
        <v>9</v>
      </c>
      <c s="36">
        <v>0</v>
      </c>
      <c s="36">
        <f>ROUND(G72*H72,6)</f>
      </c>
      <c r="L72" s="38">
        <v>0</v>
      </c>
      <c s="32">
        <f>ROUND(ROUND(L72,2)*ROUND(G72,3),2)</f>
      </c>
      <c s="36" t="s">
        <v>7349</v>
      </c>
      <c>
        <f>(M72*21)/100</f>
      </c>
      <c t="s">
        <v>28</v>
      </c>
    </row>
    <row r="73" spans="1:5" ht="12.75">
      <c r="A73" s="35" t="s">
        <v>56</v>
      </c>
      <c r="E73" s="39" t="s">
        <v>52</v>
      </c>
    </row>
    <row r="74" spans="1:5" ht="38.25">
      <c r="A74" s="35" t="s">
        <v>57</v>
      </c>
      <c r="E74" s="40" t="s">
        <v>10230</v>
      </c>
    </row>
    <row r="75" spans="1:5" ht="12.75">
      <c r="A75" t="s">
        <v>58</v>
      </c>
      <c r="E75" s="39" t="s">
        <v>52</v>
      </c>
    </row>
    <row r="76" spans="1:16" ht="25.5">
      <c r="A76" t="s">
        <v>49</v>
      </c>
      <c s="34" t="s">
        <v>72</v>
      </c>
      <c s="34" t="s">
        <v>10236</v>
      </c>
      <c s="35" t="s">
        <v>52</v>
      </c>
      <c s="6" t="s">
        <v>10237</v>
      </c>
      <c s="36" t="s">
        <v>67</v>
      </c>
      <c s="37">
        <v>1</v>
      </c>
      <c s="36">
        <v>0.0009</v>
      </c>
      <c s="36">
        <f>ROUND(G76*H76,6)</f>
      </c>
      <c r="L76" s="38">
        <v>0</v>
      </c>
      <c s="32">
        <f>ROUND(ROUND(L76,2)*ROUND(G76,3),2)</f>
      </c>
      <c s="36" t="s">
        <v>7349</v>
      </c>
      <c>
        <f>(M76*21)/100</f>
      </c>
      <c t="s">
        <v>28</v>
      </c>
    </row>
    <row r="77" spans="1:5" ht="12.75">
      <c r="A77" s="35" t="s">
        <v>56</v>
      </c>
      <c r="E77" s="39" t="s">
        <v>52</v>
      </c>
    </row>
    <row r="78" spans="1:5" ht="38.25">
      <c r="A78" s="35" t="s">
        <v>57</v>
      </c>
      <c r="E78" s="40" t="s">
        <v>10206</v>
      </c>
    </row>
    <row r="79" spans="1:5" ht="12.75">
      <c r="A79" t="s">
        <v>58</v>
      </c>
      <c r="E79" s="39" t="s">
        <v>52</v>
      </c>
    </row>
    <row r="80" spans="1:16" ht="12.75">
      <c r="A80" t="s">
        <v>49</v>
      </c>
      <c s="34" t="s">
        <v>78</v>
      </c>
      <c s="34" t="s">
        <v>10238</v>
      </c>
      <c s="35" t="s">
        <v>52</v>
      </c>
      <c s="6" t="s">
        <v>10239</v>
      </c>
      <c s="36" t="s">
        <v>67</v>
      </c>
      <c s="37">
        <v>3</v>
      </c>
      <c s="36">
        <v>0.00101</v>
      </c>
      <c s="36">
        <f>ROUND(G80*H80,6)</f>
      </c>
      <c r="L80" s="38">
        <v>0</v>
      </c>
      <c s="32">
        <f>ROUND(ROUND(L80,2)*ROUND(G80,3),2)</f>
      </c>
      <c s="36" t="s">
        <v>7349</v>
      </c>
      <c>
        <f>(M80*21)/100</f>
      </c>
      <c t="s">
        <v>28</v>
      </c>
    </row>
    <row r="81" spans="1:5" ht="12.75">
      <c r="A81" s="35" t="s">
        <v>56</v>
      </c>
      <c r="E81" s="39" t="s">
        <v>52</v>
      </c>
    </row>
    <row r="82" spans="1:5" ht="38.25">
      <c r="A82" s="35" t="s">
        <v>57</v>
      </c>
      <c r="E82" s="40" t="s">
        <v>10240</v>
      </c>
    </row>
    <row r="83" spans="1:5" ht="12.75">
      <c r="A83" t="s">
        <v>58</v>
      </c>
      <c r="E83" s="39" t="s">
        <v>52</v>
      </c>
    </row>
    <row r="84" spans="1:16" ht="12.75">
      <c r="A84" t="s">
        <v>49</v>
      </c>
      <c s="34" t="s">
        <v>83</v>
      </c>
      <c s="34" t="s">
        <v>8246</v>
      </c>
      <c s="35" t="s">
        <v>52</v>
      </c>
      <c s="6" t="s">
        <v>8247</v>
      </c>
      <c s="36" t="s">
        <v>67</v>
      </c>
      <c s="37">
        <v>7</v>
      </c>
      <c s="36">
        <v>6E-05</v>
      </c>
      <c s="36">
        <f>ROUND(G84*H84,6)</f>
      </c>
      <c r="L84" s="38">
        <v>0</v>
      </c>
      <c s="32">
        <f>ROUND(ROUND(L84,2)*ROUND(G84,3),2)</f>
      </c>
      <c s="36" t="s">
        <v>7349</v>
      </c>
      <c>
        <f>(M84*21)/100</f>
      </c>
      <c t="s">
        <v>28</v>
      </c>
    </row>
    <row r="85" spans="1:5" ht="12.75">
      <c r="A85" s="35" t="s">
        <v>56</v>
      </c>
      <c r="E85" s="39" t="s">
        <v>52</v>
      </c>
    </row>
    <row r="86" spans="1:5" ht="38.25">
      <c r="A86" s="35" t="s">
        <v>57</v>
      </c>
      <c r="E86" s="40" t="s">
        <v>10241</v>
      </c>
    </row>
    <row r="87" spans="1:5" ht="12.75">
      <c r="A87" t="s">
        <v>58</v>
      </c>
      <c r="E87" s="39" t="s">
        <v>52</v>
      </c>
    </row>
    <row r="88" spans="1:16" ht="12.75">
      <c r="A88" t="s">
        <v>49</v>
      </c>
      <c s="34" t="s">
        <v>87</v>
      </c>
      <c s="34" t="s">
        <v>8254</v>
      </c>
      <c s="35" t="s">
        <v>52</v>
      </c>
      <c s="6" t="s">
        <v>8255</v>
      </c>
      <c s="36" t="s">
        <v>67</v>
      </c>
      <c s="37">
        <v>1</v>
      </c>
      <c s="36">
        <v>0.00029</v>
      </c>
      <c s="36">
        <f>ROUND(G88*H88,6)</f>
      </c>
      <c r="L88" s="38">
        <v>0</v>
      </c>
      <c s="32">
        <f>ROUND(ROUND(L88,2)*ROUND(G88,3),2)</f>
      </c>
      <c s="36" t="s">
        <v>7349</v>
      </c>
      <c>
        <f>(M88*21)/100</f>
      </c>
      <c t="s">
        <v>28</v>
      </c>
    </row>
    <row r="89" spans="1:5" ht="12.75">
      <c r="A89" s="35" t="s">
        <v>56</v>
      </c>
      <c r="E89" s="39" t="s">
        <v>52</v>
      </c>
    </row>
    <row r="90" spans="1:5" ht="38.25">
      <c r="A90" s="35" t="s">
        <v>57</v>
      </c>
      <c r="E90" s="40" t="s">
        <v>10242</v>
      </c>
    </row>
    <row r="91" spans="1:5" ht="12.75">
      <c r="A91" t="s">
        <v>58</v>
      </c>
      <c r="E91" s="39" t="s">
        <v>52</v>
      </c>
    </row>
    <row r="92" spans="1:16" ht="12.75">
      <c r="A92" t="s">
        <v>49</v>
      </c>
      <c s="34" t="s">
        <v>91</v>
      </c>
      <c s="34" t="s">
        <v>10243</v>
      </c>
      <c s="35" t="s">
        <v>52</v>
      </c>
      <c s="6" t="s">
        <v>10244</v>
      </c>
      <c s="36" t="s">
        <v>105</v>
      </c>
      <c s="37">
        <v>77</v>
      </c>
      <c s="36">
        <v>0</v>
      </c>
      <c s="36">
        <f>ROUND(G92*H92,6)</f>
      </c>
      <c r="L92" s="38">
        <v>0</v>
      </c>
      <c s="32">
        <f>ROUND(ROUND(L92,2)*ROUND(G92,3),2)</f>
      </c>
      <c s="36" t="s">
        <v>7349</v>
      </c>
      <c>
        <f>(M92*21)/100</f>
      </c>
      <c t="s">
        <v>28</v>
      </c>
    </row>
    <row r="93" spans="1:5" ht="12.75">
      <c r="A93" s="35" t="s">
        <v>56</v>
      </c>
      <c r="E93" s="39" t="s">
        <v>52</v>
      </c>
    </row>
    <row r="94" spans="1:5" ht="38.25">
      <c r="A94" s="35" t="s">
        <v>57</v>
      </c>
      <c r="E94" s="40" t="s">
        <v>10245</v>
      </c>
    </row>
    <row r="95" spans="1:5" ht="12.75">
      <c r="A95" t="s">
        <v>58</v>
      </c>
      <c r="E95" s="39" t="s">
        <v>52</v>
      </c>
    </row>
    <row r="96" spans="1:16" ht="12.75">
      <c r="A96" t="s">
        <v>49</v>
      </c>
      <c s="34" t="s">
        <v>96</v>
      </c>
      <c s="34" t="s">
        <v>10246</v>
      </c>
      <c s="35" t="s">
        <v>52</v>
      </c>
      <c s="6" t="s">
        <v>10247</v>
      </c>
      <c s="36" t="s">
        <v>105</v>
      </c>
      <c s="37">
        <v>3</v>
      </c>
      <c s="36">
        <v>0</v>
      </c>
      <c s="36">
        <f>ROUND(G96*H96,6)</f>
      </c>
      <c r="L96" s="38">
        <v>0</v>
      </c>
      <c s="32">
        <f>ROUND(ROUND(L96,2)*ROUND(G96,3),2)</f>
      </c>
      <c s="36" t="s">
        <v>7349</v>
      </c>
      <c>
        <f>(M96*21)/100</f>
      </c>
      <c t="s">
        <v>28</v>
      </c>
    </row>
    <row r="97" spans="1:5" ht="12.75">
      <c r="A97" s="35" t="s">
        <v>56</v>
      </c>
      <c r="E97" s="39" t="s">
        <v>52</v>
      </c>
    </row>
    <row r="98" spans="1:5" ht="38.25">
      <c r="A98" s="35" t="s">
        <v>57</v>
      </c>
      <c r="E98" s="40" t="s">
        <v>10248</v>
      </c>
    </row>
    <row r="99" spans="1:5" ht="12.75">
      <c r="A99" t="s">
        <v>58</v>
      </c>
      <c r="E99" s="39" t="s">
        <v>52</v>
      </c>
    </row>
    <row r="100" spans="1:16" ht="12.75">
      <c r="A100" t="s">
        <v>49</v>
      </c>
      <c s="34" t="s">
        <v>1000</v>
      </c>
      <c s="34" t="s">
        <v>8256</v>
      </c>
      <c s="35" t="s">
        <v>52</v>
      </c>
      <c s="6" t="s">
        <v>8257</v>
      </c>
      <c s="36" t="s">
        <v>648</v>
      </c>
      <c s="37">
        <v>0.437</v>
      </c>
      <c s="36">
        <v>0</v>
      </c>
      <c s="36">
        <f>ROUND(G100*H100,6)</f>
      </c>
      <c r="L100" s="38">
        <v>0</v>
      </c>
      <c s="32">
        <f>ROUND(ROUND(L100,2)*ROUND(G100,3),2)</f>
      </c>
      <c s="36" t="s">
        <v>7349</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8268</v>
      </c>
      <c r="E104" s="33" t="s">
        <v>8269</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10249</v>
      </c>
      <c s="35" t="s">
        <v>52</v>
      </c>
      <c s="6" t="s">
        <v>10250</v>
      </c>
      <c s="36" t="s">
        <v>67</v>
      </c>
      <c s="37">
        <v>1</v>
      </c>
      <c s="36">
        <v>0.0005</v>
      </c>
      <c s="36">
        <f>ROUND(G105*H105,6)</f>
      </c>
      <c r="L105" s="38">
        <v>0</v>
      </c>
      <c s="32">
        <f>ROUND(ROUND(L105,2)*ROUND(G105,3),2)</f>
      </c>
      <c s="36" t="s">
        <v>1063</v>
      </c>
      <c>
        <f>(M105*21)/100</f>
      </c>
      <c t="s">
        <v>28</v>
      </c>
    </row>
    <row r="106" spans="1:5" ht="12.75">
      <c r="A106" s="35" t="s">
        <v>56</v>
      </c>
      <c r="E106" s="39" t="s">
        <v>52</v>
      </c>
    </row>
    <row r="107" spans="1:5" ht="38.25">
      <c r="A107" s="35" t="s">
        <v>57</v>
      </c>
      <c r="E107" s="40" t="s">
        <v>10251</v>
      </c>
    </row>
    <row r="108" spans="1:5" ht="12.75">
      <c r="A108" t="s">
        <v>58</v>
      </c>
      <c r="E108" s="39" t="s">
        <v>52</v>
      </c>
    </row>
    <row r="109" spans="1:16" ht="12.75">
      <c r="A109" t="s">
        <v>49</v>
      </c>
      <c s="34" t="s">
        <v>924</v>
      </c>
      <c s="34" t="s">
        <v>10252</v>
      </c>
      <c s="35" t="s">
        <v>52</v>
      </c>
      <c s="6" t="s">
        <v>10253</v>
      </c>
      <c s="36" t="s">
        <v>105</v>
      </c>
      <c s="37">
        <v>127</v>
      </c>
      <c s="36">
        <v>0.00084</v>
      </c>
      <c s="36">
        <f>ROUND(G109*H109,6)</f>
      </c>
      <c r="L109" s="38">
        <v>0</v>
      </c>
      <c s="32">
        <f>ROUND(ROUND(L109,2)*ROUND(G109,3),2)</f>
      </c>
      <c s="36" t="s">
        <v>7349</v>
      </c>
      <c>
        <f>(M109*21)/100</f>
      </c>
      <c t="s">
        <v>28</v>
      </c>
    </row>
    <row r="110" spans="1:5" ht="12.75">
      <c r="A110" s="35" t="s">
        <v>56</v>
      </c>
      <c r="E110" s="39" t="s">
        <v>52</v>
      </c>
    </row>
    <row r="111" spans="1:5" ht="38.25">
      <c r="A111" s="35" t="s">
        <v>57</v>
      </c>
      <c r="E111" s="40" t="s">
        <v>10254</v>
      </c>
    </row>
    <row r="112" spans="1:5" ht="12.75">
      <c r="A112" t="s">
        <v>58</v>
      </c>
      <c r="E112" s="39" t="s">
        <v>52</v>
      </c>
    </row>
    <row r="113" spans="1:16" ht="12.75">
      <c r="A113" t="s">
        <v>49</v>
      </c>
      <c s="34" t="s">
        <v>108</v>
      </c>
      <c s="34" t="s">
        <v>10255</v>
      </c>
      <c s="35" t="s">
        <v>52</v>
      </c>
      <c s="6" t="s">
        <v>10256</v>
      </c>
      <c s="36" t="s">
        <v>105</v>
      </c>
      <c s="37">
        <v>47</v>
      </c>
      <c s="36">
        <v>0.00116</v>
      </c>
      <c s="36">
        <f>ROUND(G113*H113,6)</f>
      </c>
      <c r="L113" s="38">
        <v>0</v>
      </c>
      <c s="32">
        <f>ROUND(ROUND(L113,2)*ROUND(G113,3),2)</f>
      </c>
      <c s="36" t="s">
        <v>7349</v>
      </c>
      <c>
        <f>(M113*21)/100</f>
      </c>
      <c t="s">
        <v>28</v>
      </c>
    </row>
    <row r="114" spans="1:5" ht="12.75">
      <c r="A114" s="35" t="s">
        <v>56</v>
      </c>
      <c r="E114" s="39" t="s">
        <v>52</v>
      </c>
    </row>
    <row r="115" spans="1:5" ht="38.25">
      <c r="A115" s="35" t="s">
        <v>57</v>
      </c>
      <c r="E115" s="40" t="s">
        <v>10257</v>
      </c>
    </row>
    <row r="116" spans="1:5" ht="12.75">
      <c r="A116" t="s">
        <v>58</v>
      </c>
      <c r="E116" s="39" t="s">
        <v>52</v>
      </c>
    </row>
    <row r="117" spans="1:16" ht="12.75">
      <c r="A117" t="s">
        <v>49</v>
      </c>
      <c s="34" t="s">
        <v>112</v>
      </c>
      <c s="34" t="s">
        <v>10258</v>
      </c>
      <c s="35" t="s">
        <v>52</v>
      </c>
      <c s="6" t="s">
        <v>10259</v>
      </c>
      <c s="36" t="s">
        <v>105</v>
      </c>
      <c s="37">
        <v>16</v>
      </c>
      <c s="36">
        <v>0.00144</v>
      </c>
      <c s="36">
        <f>ROUND(G117*H117,6)</f>
      </c>
      <c r="L117" s="38">
        <v>0</v>
      </c>
      <c s="32">
        <f>ROUND(ROUND(L117,2)*ROUND(G117,3),2)</f>
      </c>
      <c s="36" t="s">
        <v>7349</v>
      </c>
      <c>
        <f>(M117*21)/100</f>
      </c>
      <c t="s">
        <v>28</v>
      </c>
    </row>
    <row r="118" spans="1:5" ht="12.75">
      <c r="A118" s="35" t="s">
        <v>56</v>
      </c>
      <c r="E118" s="39" t="s">
        <v>52</v>
      </c>
    </row>
    <row r="119" spans="1:5" ht="38.25">
      <c r="A119" s="35" t="s">
        <v>57</v>
      </c>
      <c r="E119" s="40" t="s">
        <v>10260</v>
      </c>
    </row>
    <row r="120" spans="1:5" ht="12.75">
      <c r="A120" t="s">
        <v>58</v>
      </c>
      <c r="E120" s="39" t="s">
        <v>52</v>
      </c>
    </row>
    <row r="121" spans="1:16" ht="12.75">
      <c r="A121" t="s">
        <v>49</v>
      </c>
      <c s="34" t="s">
        <v>116</v>
      </c>
      <c s="34" t="s">
        <v>10261</v>
      </c>
      <c s="35" t="s">
        <v>52</v>
      </c>
      <c s="6" t="s">
        <v>10262</v>
      </c>
      <c s="36" t="s">
        <v>105</v>
      </c>
      <c s="37">
        <v>45</v>
      </c>
      <c s="36">
        <v>0.00281</v>
      </c>
      <c s="36">
        <f>ROUND(G121*H121,6)</f>
      </c>
      <c r="L121" s="38">
        <v>0</v>
      </c>
      <c s="32">
        <f>ROUND(ROUND(L121,2)*ROUND(G121,3),2)</f>
      </c>
      <c s="36" t="s">
        <v>7349</v>
      </c>
      <c>
        <f>(M121*21)/100</f>
      </c>
      <c t="s">
        <v>28</v>
      </c>
    </row>
    <row r="122" spans="1:5" ht="12.75">
      <c r="A122" s="35" t="s">
        <v>56</v>
      </c>
      <c r="E122" s="39" t="s">
        <v>52</v>
      </c>
    </row>
    <row r="123" spans="1:5" ht="38.25">
      <c r="A123" s="35" t="s">
        <v>57</v>
      </c>
      <c r="E123" s="40" t="s">
        <v>10263</v>
      </c>
    </row>
    <row r="124" spans="1:5" ht="12.75">
      <c r="A124" t="s">
        <v>58</v>
      </c>
      <c r="E124" s="39" t="s">
        <v>52</v>
      </c>
    </row>
    <row r="125" spans="1:16" ht="25.5">
      <c r="A125" t="s">
        <v>49</v>
      </c>
      <c s="34" t="s">
        <v>120</v>
      </c>
      <c s="34" t="s">
        <v>8275</v>
      </c>
      <c s="35" t="s">
        <v>52</v>
      </c>
      <c s="6" t="s">
        <v>8276</v>
      </c>
      <c s="36" t="s">
        <v>105</v>
      </c>
      <c s="37">
        <v>67</v>
      </c>
      <c s="36">
        <v>7E-05</v>
      </c>
      <c s="36">
        <f>ROUND(G125*H125,6)</f>
      </c>
      <c r="L125" s="38">
        <v>0</v>
      </c>
      <c s="32">
        <f>ROUND(ROUND(L125,2)*ROUND(G125,3),2)</f>
      </c>
      <c s="36" t="s">
        <v>7349</v>
      </c>
      <c>
        <f>(M125*21)/100</f>
      </c>
      <c t="s">
        <v>28</v>
      </c>
    </row>
    <row r="126" spans="1:5" ht="12.75">
      <c r="A126" s="35" t="s">
        <v>56</v>
      </c>
      <c r="E126" s="39" t="s">
        <v>52</v>
      </c>
    </row>
    <row r="127" spans="1:5" ht="38.25">
      <c r="A127" s="35" t="s">
        <v>57</v>
      </c>
      <c r="E127" s="40" t="s">
        <v>10264</v>
      </c>
    </row>
    <row r="128" spans="1:5" ht="12.75">
      <c r="A128" t="s">
        <v>58</v>
      </c>
      <c r="E128" s="39" t="s">
        <v>52</v>
      </c>
    </row>
    <row r="129" spans="1:16" ht="25.5">
      <c r="A129" t="s">
        <v>49</v>
      </c>
      <c s="34" t="s">
        <v>124</v>
      </c>
      <c s="34" t="s">
        <v>8278</v>
      </c>
      <c s="35" t="s">
        <v>52</v>
      </c>
      <c s="6" t="s">
        <v>8279</v>
      </c>
      <c s="36" t="s">
        <v>105</v>
      </c>
      <c s="37">
        <v>38</v>
      </c>
      <c s="36">
        <v>9E-05</v>
      </c>
      <c s="36">
        <f>ROUND(G129*H129,6)</f>
      </c>
      <c r="L129" s="38">
        <v>0</v>
      </c>
      <c s="32">
        <f>ROUND(ROUND(L129,2)*ROUND(G129,3),2)</f>
      </c>
      <c s="36" t="s">
        <v>7349</v>
      </c>
      <c>
        <f>(M129*21)/100</f>
      </c>
      <c t="s">
        <v>28</v>
      </c>
    </row>
    <row r="130" spans="1:5" ht="12.75">
      <c r="A130" s="35" t="s">
        <v>56</v>
      </c>
      <c r="E130" s="39" t="s">
        <v>52</v>
      </c>
    </row>
    <row r="131" spans="1:5" ht="38.25">
      <c r="A131" s="35" t="s">
        <v>57</v>
      </c>
      <c r="E131" s="40" t="s">
        <v>10265</v>
      </c>
    </row>
    <row r="132" spans="1:5" ht="12.75">
      <c r="A132" t="s">
        <v>58</v>
      </c>
      <c r="E132" s="39" t="s">
        <v>52</v>
      </c>
    </row>
    <row r="133" spans="1:16" ht="25.5">
      <c r="A133" t="s">
        <v>49</v>
      </c>
      <c s="34" t="s">
        <v>128</v>
      </c>
      <c s="34" t="s">
        <v>10266</v>
      </c>
      <c s="35" t="s">
        <v>52</v>
      </c>
      <c s="6" t="s">
        <v>10267</v>
      </c>
      <c s="36" t="s">
        <v>105</v>
      </c>
      <c s="37">
        <v>107</v>
      </c>
      <c s="36">
        <v>0.0002</v>
      </c>
      <c s="36">
        <f>ROUND(G133*H133,6)</f>
      </c>
      <c r="L133" s="38">
        <v>0</v>
      </c>
      <c s="32">
        <f>ROUND(ROUND(L133,2)*ROUND(G133,3),2)</f>
      </c>
      <c s="36" t="s">
        <v>7349</v>
      </c>
      <c>
        <f>(M133*21)/100</f>
      </c>
      <c t="s">
        <v>28</v>
      </c>
    </row>
    <row r="134" spans="1:5" ht="12.75">
      <c r="A134" s="35" t="s">
        <v>56</v>
      </c>
      <c r="E134" s="39" t="s">
        <v>52</v>
      </c>
    </row>
    <row r="135" spans="1:5" ht="38.25">
      <c r="A135" s="35" t="s">
        <v>57</v>
      </c>
      <c r="E135" s="40" t="s">
        <v>10268</v>
      </c>
    </row>
    <row r="136" spans="1:5" ht="12.75">
      <c r="A136" t="s">
        <v>58</v>
      </c>
      <c r="E136" s="39" t="s">
        <v>52</v>
      </c>
    </row>
    <row r="137" spans="1:16" ht="25.5">
      <c r="A137" t="s">
        <v>49</v>
      </c>
      <c s="34" t="s">
        <v>132</v>
      </c>
      <c s="34" t="s">
        <v>10269</v>
      </c>
      <c s="35" t="s">
        <v>52</v>
      </c>
      <c s="6" t="s">
        <v>10270</v>
      </c>
      <c s="36" t="s">
        <v>105</v>
      </c>
      <c s="37">
        <v>23</v>
      </c>
      <c s="36">
        <v>0.00024</v>
      </c>
      <c s="36">
        <f>ROUND(G137*H137,6)</f>
      </c>
      <c r="L137" s="38">
        <v>0</v>
      </c>
      <c s="32">
        <f>ROUND(ROUND(L137,2)*ROUND(G137,3),2)</f>
      </c>
      <c s="36" t="s">
        <v>7349</v>
      </c>
      <c>
        <f>(M137*21)/100</f>
      </c>
      <c t="s">
        <v>28</v>
      </c>
    </row>
    <row r="138" spans="1:5" ht="12.75">
      <c r="A138" s="35" t="s">
        <v>56</v>
      </c>
      <c r="E138" s="39" t="s">
        <v>52</v>
      </c>
    </row>
    <row r="139" spans="1:5" ht="38.25">
      <c r="A139" s="35" t="s">
        <v>57</v>
      </c>
      <c r="E139" s="40" t="s">
        <v>10271</v>
      </c>
    </row>
    <row r="140" spans="1:5" ht="12.75">
      <c r="A140" t="s">
        <v>58</v>
      </c>
      <c r="E140" s="39" t="s">
        <v>52</v>
      </c>
    </row>
    <row r="141" spans="1:16" ht="12.75">
      <c r="A141" t="s">
        <v>49</v>
      </c>
      <c s="34" t="s">
        <v>136</v>
      </c>
      <c s="34" t="s">
        <v>10272</v>
      </c>
      <c s="35" t="s">
        <v>52</v>
      </c>
      <c s="6" t="s">
        <v>10273</v>
      </c>
      <c s="36" t="s">
        <v>67</v>
      </c>
      <c s="37">
        <v>20</v>
      </c>
      <c s="36">
        <v>0.00013</v>
      </c>
      <c s="36">
        <f>ROUND(G141*H141,6)</f>
      </c>
      <c r="L141" s="38">
        <v>0</v>
      </c>
      <c s="32">
        <f>ROUND(ROUND(L141,2)*ROUND(G141,3),2)</f>
      </c>
      <c s="36" t="s">
        <v>7349</v>
      </c>
      <c>
        <f>(M141*21)/100</f>
      </c>
      <c t="s">
        <v>28</v>
      </c>
    </row>
    <row r="142" spans="1:5" ht="12.75">
      <c r="A142" s="35" t="s">
        <v>56</v>
      </c>
      <c r="E142" s="39" t="s">
        <v>52</v>
      </c>
    </row>
    <row r="143" spans="1:5" ht="38.25">
      <c r="A143" s="35" t="s">
        <v>57</v>
      </c>
      <c r="E143" s="40" t="s">
        <v>10274</v>
      </c>
    </row>
    <row r="144" spans="1:5" ht="12.75">
      <c r="A144" t="s">
        <v>58</v>
      </c>
      <c r="E144" s="39" t="s">
        <v>52</v>
      </c>
    </row>
    <row r="145" spans="1:16" ht="12.75">
      <c r="A145" t="s">
        <v>49</v>
      </c>
      <c s="34" t="s">
        <v>140</v>
      </c>
      <c s="34" t="s">
        <v>10275</v>
      </c>
      <c s="35" t="s">
        <v>52</v>
      </c>
      <c s="6" t="s">
        <v>10276</v>
      </c>
      <c s="36" t="s">
        <v>3064</v>
      </c>
      <c s="37">
        <v>2</v>
      </c>
      <c s="36">
        <v>0.00025</v>
      </c>
      <c s="36">
        <f>ROUND(G145*H145,6)</f>
      </c>
      <c r="L145" s="38">
        <v>0</v>
      </c>
      <c s="32">
        <f>ROUND(ROUND(L145,2)*ROUND(G145,3),2)</f>
      </c>
      <c s="36" t="s">
        <v>7349</v>
      </c>
      <c>
        <f>(M145*21)/100</f>
      </c>
      <c t="s">
        <v>28</v>
      </c>
    </row>
    <row r="146" spans="1:5" ht="12.75">
      <c r="A146" s="35" t="s">
        <v>56</v>
      </c>
      <c r="E146" s="39" t="s">
        <v>52</v>
      </c>
    </row>
    <row r="147" spans="1:5" ht="38.25">
      <c r="A147" s="35" t="s">
        <v>57</v>
      </c>
      <c r="E147" s="40" t="s">
        <v>10277</v>
      </c>
    </row>
    <row r="148" spans="1:5" ht="12.75">
      <c r="A148" t="s">
        <v>58</v>
      </c>
      <c r="E148" s="39" t="s">
        <v>52</v>
      </c>
    </row>
    <row r="149" spans="1:16" ht="12.75">
      <c r="A149" t="s">
        <v>49</v>
      </c>
      <c s="34" t="s">
        <v>143</v>
      </c>
      <c s="34" t="s">
        <v>10278</v>
      </c>
      <c s="35" t="s">
        <v>52</v>
      </c>
      <c s="6" t="s">
        <v>10279</v>
      </c>
      <c s="36" t="s">
        <v>67</v>
      </c>
      <c s="37">
        <v>2</v>
      </c>
      <c s="36">
        <v>0.00022</v>
      </c>
      <c s="36">
        <f>ROUND(G149*H149,6)</f>
      </c>
      <c r="L149" s="38">
        <v>0</v>
      </c>
      <c s="32">
        <f>ROUND(ROUND(L149,2)*ROUND(G149,3),2)</f>
      </c>
      <c s="36" t="s">
        <v>7349</v>
      </c>
      <c>
        <f>(M149*21)/100</f>
      </c>
      <c t="s">
        <v>28</v>
      </c>
    </row>
    <row r="150" spans="1:5" ht="12.75">
      <c r="A150" s="35" t="s">
        <v>56</v>
      </c>
      <c r="E150" s="39" t="s">
        <v>52</v>
      </c>
    </row>
    <row r="151" spans="1:5" ht="38.25">
      <c r="A151" s="35" t="s">
        <v>57</v>
      </c>
      <c r="E151" s="40" t="s">
        <v>10280</v>
      </c>
    </row>
    <row r="152" spans="1:5" ht="12.75">
      <c r="A152" t="s">
        <v>58</v>
      </c>
      <c r="E152" s="39" t="s">
        <v>52</v>
      </c>
    </row>
    <row r="153" spans="1:16" ht="12.75">
      <c r="A153" t="s">
        <v>49</v>
      </c>
      <c s="34" t="s">
        <v>147</v>
      </c>
      <c s="34" t="s">
        <v>10281</v>
      </c>
      <c s="35" t="s">
        <v>52</v>
      </c>
      <c s="6" t="s">
        <v>10282</v>
      </c>
      <c s="36" t="s">
        <v>67</v>
      </c>
      <c s="37">
        <v>2</v>
      </c>
      <c s="36">
        <v>0.00022</v>
      </c>
      <c s="36">
        <f>ROUND(G153*H153,6)</f>
      </c>
      <c r="L153" s="38">
        <v>0</v>
      </c>
      <c s="32">
        <f>ROUND(ROUND(L153,2)*ROUND(G153,3),2)</f>
      </c>
      <c s="36" t="s">
        <v>7349</v>
      </c>
      <c>
        <f>(M153*21)/100</f>
      </c>
      <c t="s">
        <v>28</v>
      </c>
    </row>
    <row r="154" spans="1:5" ht="12.75">
      <c r="A154" s="35" t="s">
        <v>56</v>
      </c>
      <c r="E154" s="39" t="s">
        <v>52</v>
      </c>
    </row>
    <row r="155" spans="1:5" ht="38.25">
      <c r="A155" s="35" t="s">
        <v>57</v>
      </c>
      <c r="E155" s="40" t="s">
        <v>10277</v>
      </c>
    </row>
    <row r="156" spans="1:5" ht="12.75">
      <c r="A156" t="s">
        <v>58</v>
      </c>
      <c r="E156" s="39" t="s">
        <v>52</v>
      </c>
    </row>
    <row r="157" spans="1:16" ht="12.75">
      <c r="A157" t="s">
        <v>49</v>
      </c>
      <c s="34" t="s">
        <v>170</v>
      </c>
      <c s="34" t="s">
        <v>10283</v>
      </c>
      <c s="35" t="s">
        <v>52</v>
      </c>
      <c s="6" t="s">
        <v>10284</v>
      </c>
      <c s="36" t="s">
        <v>67</v>
      </c>
      <c s="37">
        <v>1</v>
      </c>
      <c s="36">
        <v>0.00017</v>
      </c>
      <c s="36">
        <f>ROUND(G157*H157,6)</f>
      </c>
      <c r="L157" s="38">
        <v>0</v>
      </c>
      <c s="32">
        <f>ROUND(ROUND(L157,2)*ROUND(G157,3),2)</f>
      </c>
      <c s="36" t="s">
        <v>7349</v>
      </c>
      <c>
        <f>(M157*21)/100</f>
      </c>
      <c t="s">
        <v>28</v>
      </c>
    </row>
    <row r="158" spans="1:5" ht="12.75">
      <c r="A158" s="35" t="s">
        <v>56</v>
      </c>
      <c r="E158" s="39" t="s">
        <v>52</v>
      </c>
    </row>
    <row r="159" spans="1:5" ht="38.25">
      <c r="A159" s="35" t="s">
        <v>57</v>
      </c>
      <c r="E159" s="40" t="s">
        <v>10251</v>
      </c>
    </row>
    <row r="160" spans="1:5" ht="12.75">
      <c r="A160" t="s">
        <v>58</v>
      </c>
      <c r="E160" s="39" t="s">
        <v>52</v>
      </c>
    </row>
    <row r="161" spans="1:16" ht="12.75">
      <c r="A161" t="s">
        <v>49</v>
      </c>
      <c s="34" t="s">
        <v>175</v>
      </c>
      <c s="34" t="s">
        <v>10285</v>
      </c>
      <c s="35" t="s">
        <v>52</v>
      </c>
      <c s="6" t="s">
        <v>10286</v>
      </c>
      <c s="36" t="s">
        <v>67</v>
      </c>
      <c s="37">
        <v>1</v>
      </c>
      <c s="36">
        <v>0.00052</v>
      </c>
      <c s="36">
        <f>ROUND(G161*H161,6)</f>
      </c>
      <c r="L161" s="38">
        <v>0</v>
      </c>
      <c s="32">
        <f>ROUND(ROUND(L161,2)*ROUND(G161,3),2)</f>
      </c>
      <c s="36" t="s">
        <v>7349</v>
      </c>
      <c>
        <f>(M161*21)/100</f>
      </c>
      <c t="s">
        <v>28</v>
      </c>
    </row>
    <row r="162" spans="1:5" ht="12.75">
      <c r="A162" s="35" t="s">
        <v>56</v>
      </c>
      <c r="E162" s="39" t="s">
        <v>52</v>
      </c>
    </row>
    <row r="163" spans="1:5" ht="38.25">
      <c r="A163" s="35" t="s">
        <v>57</v>
      </c>
      <c r="E163" s="40" t="s">
        <v>10251</v>
      </c>
    </row>
    <row r="164" spans="1:5" ht="12.75">
      <c r="A164" t="s">
        <v>58</v>
      </c>
      <c r="E164" s="39" t="s">
        <v>52</v>
      </c>
    </row>
    <row r="165" spans="1:16" ht="12.75">
      <c r="A165" t="s">
        <v>49</v>
      </c>
      <c s="34" t="s">
        <v>178</v>
      </c>
      <c s="34" t="s">
        <v>10287</v>
      </c>
      <c s="35" t="s">
        <v>52</v>
      </c>
      <c s="6" t="s">
        <v>10288</v>
      </c>
      <c s="36" t="s">
        <v>67</v>
      </c>
      <c s="37">
        <v>1</v>
      </c>
      <c s="36">
        <v>0</v>
      </c>
      <c s="36">
        <f>ROUND(G165*H165,6)</f>
      </c>
      <c r="L165" s="38">
        <v>0</v>
      </c>
      <c s="32">
        <f>ROUND(ROUND(L165,2)*ROUND(G165,3),2)</f>
      </c>
      <c s="36" t="s">
        <v>1063</v>
      </c>
      <c>
        <f>(M165*21)/100</f>
      </c>
      <c t="s">
        <v>28</v>
      </c>
    </row>
    <row r="166" spans="1:5" ht="12.75">
      <c r="A166" s="35" t="s">
        <v>56</v>
      </c>
      <c r="E166" s="39" t="s">
        <v>52</v>
      </c>
    </row>
    <row r="167" spans="1:5" ht="38.25">
      <c r="A167" s="35" t="s">
        <v>57</v>
      </c>
      <c r="E167" s="40" t="s">
        <v>10251</v>
      </c>
    </row>
    <row r="168" spans="1:5" ht="12.75">
      <c r="A168" t="s">
        <v>58</v>
      </c>
      <c r="E168" s="39" t="s">
        <v>52</v>
      </c>
    </row>
    <row r="169" spans="1:16" ht="12.75">
      <c r="A169" t="s">
        <v>49</v>
      </c>
      <c s="34" t="s">
        <v>181</v>
      </c>
      <c s="34" t="s">
        <v>10289</v>
      </c>
      <c s="35" t="s">
        <v>52</v>
      </c>
      <c s="6" t="s">
        <v>10290</v>
      </c>
      <c s="36" t="s">
        <v>67</v>
      </c>
      <c s="37">
        <v>2</v>
      </c>
      <c s="36">
        <v>0.00034</v>
      </c>
      <c s="36">
        <f>ROUND(G169*H169,6)</f>
      </c>
      <c r="L169" s="38">
        <v>0</v>
      </c>
      <c s="32">
        <f>ROUND(ROUND(L169,2)*ROUND(G169,3),2)</f>
      </c>
      <c s="36" t="s">
        <v>7349</v>
      </c>
      <c>
        <f>(M169*21)/100</f>
      </c>
      <c t="s">
        <v>28</v>
      </c>
    </row>
    <row r="170" spans="1:5" ht="12.75">
      <c r="A170" s="35" t="s">
        <v>56</v>
      </c>
      <c r="E170" s="39" t="s">
        <v>52</v>
      </c>
    </row>
    <row r="171" spans="1:5" ht="38.25">
      <c r="A171" s="35" t="s">
        <v>57</v>
      </c>
      <c r="E171" s="40" t="s">
        <v>10280</v>
      </c>
    </row>
    <row r="172" spans="1:5" ht="12.75">
      <c r="A172" t="s">
        <v>58</v>
      </c>
      <c r="E172" s="39" t="s">
        <v>52</v>
      </c>
    </row>
    <row r="173" spans="1:16" ht="12.75">
      <c r="A173" t="s">
        <v>49</v>
      </c>
      <c s="34" t="s">
        <v>185</v>
      </c>
      <c s="34" t="s">
        <v>10291</v>
      </c>
      <c s="35" t="s">
        <v>52</v>
      </c>
      <c s="6" t="s">
        <v>10292</v>
      </c>
      <c s="36" t="s">
        <v>67</v>
      </c>
      <c s="37">
        <v>3</v>
      </c>
      <c s="36">
        <v>0.0005</v>
      </c>
      <c s="36">
        <f>ROUND(G173*H173,6)</f>
      </c>
      <c r="L173" s="38">
        <v>0</v>
      </c>
      <c s="32">
        <f>ROUND(ROUND(L173,2)*ROUND(G173,3),2)</f>
      </c>
      <c s="36" t="s">
        <v>7349</v>
      </c>
      <c>
        <f>(M173*21)/100</f>
      </c>
      <c t="s">
        <v>28</v>
      </c>
    </row>
    <row r="174" spans="1:5" ht="12.75">
      <c r="A174" s="35" t="s">
        <v>56</v>
      </c>
      <c r="E174" s="39" t="s">
        <v>52</v>
      </c>
    </row>
    <row r="175" spans="1:5" ht="38.25">
      <c r="A175" s="35" t="s">
        <v>57</v>
      </c>
      <c r="E175" s="40" t="s">
        <v>10293</v>
      </c>
    </row>
    <row r="176" spans="1:5" ht="12.75">
      <c r="A176" t="s">
        <v>58</v>
      </c>
      <c r="E176" s="39" t="s">
        <v>52</v>
      </c>
    </row>
    <row r="177" spans="1:16" ht="12.75">
      <c r="A177" t="s">
        <v>49</v>
      </c>
      <c s="34" t="s">
        <v>925</v>
      </c>
      <c s="34" t="s">
        <v>10294</v>
      </c>
      <c s="35" t="s">
        <v>52</v>
      </c>
      <c s="6" t="s">
        <v>10295</v>
      </c>
      <c s="36" t="s">
        <v>67</v>
      </c>
      <c s="37">
        <v>5</v>
      </c>
      <c s="36">
        <v>0.0007</v>
      </c>
      <c s="36">
        <f>ROUND(G177*H177,6)</f>
      </c>
      <c r="L177" s="38">
        <v>0</v>
      </c>
      <c s="32">
        <f>ROUND(ROUND(L177,2)*ROUND(G177,3),2)</f>
      </c>
      <c s="36" t="s">
        <v>7349</v>
      </c>
      <c>
        <f>(M177*21)/100</f>
      </c>
      <c t="s">
        <v>28</v>
      </c>
    </row>
    <row r="178" spans="1:5" ht="12.75">
      <c r="A178" s="35" t="s">
        <v>56</v>
      </c>
      <c r="E178" s="39" t="s">
        <v>52</v>
      </c>
    </row>
    <row r="179" spans="1:5" ht="38.25">
      <c r="A179" s="35" t="s">
        <v>57</v>
      </c>
      <c r="E179" s="40" t="s">
        <v>10296</v>
      </c>
    </row>
    <row r="180" spans="1:5" ht="12.75">
      <c r="A180" t="s">
        <v>58</v>
      </c>
      <c r="E180" s="39" t="s">
        <v>52</v>
      </c>
    </row>
    <row r="181" spans="1:16" ht="12.75">
      <c r="A181" t="s">
        <v>49</v>
      </c>
      <c s="34" t="s">
        <v>926</v>
      </c>
      <c s="34" t="s">
        <v>10297</v>
      </c>
      <c s="35" t="s">
        <v>52</v>
      </c>
      <c s="6" t="s">
        <v>10298</v>
      </c>
      <c s="36" t="s">
        <v>67</v>
      </c>
      <c s="37">
        <v>1</v>
      </c>
      <c s="36">
        <v>0.00022</v>
      </c>
      <c s="36">
        <f>ROUND(G181*H181,6)</f>
      </c>
      <c r="L181" s="38">
        <v>0</v>
      </c>
      <c s="32">
        <f>ROUND(ROUND(L181,2)*ROUND(G181,3),2)</f>
      </c>
      <c s="36" t="s">
        <v>7349</v>
      </c>
      <c>
        <f>(M181*21)/100</f>
      </c>
      <c t="s">
        <v>28</v>
      </c>
    </row>
    <row r="182" spans="1:5" ht="12.75">
      <c r="A182" s="35" t="s">
        <v>56</v>
      </c>
      <c r="E182" s="39" t="s">
        <v>52</v>
      </c>
    </row>
    <row r="183" spans="1:5" ht="38.25">
      <c r="A183" s="35" t="s">
        <v>57</v>
      </c>
      <c r="E183" s="40" t="s">
        <v>10251</v>
      </c>
    </row>
    <row r="184" spans="1:5" ht="12.75">
      <c r="A184" t="s">
        <v>58</v>
      </c>
      <c r="E184" s="39" t="s">
        <v>52</v>
      </c>
    </row>
    <row r="185" spans="1:16" ht="12.75">
      <c r="A185" t="s">
        <v>49</v>
      </c>
      <c s="34" t="s">
        <v>831</v>
      </c>
      <c s="34" t="s">
        <v>10299</v>
      </c>
      <c s="35" t="s">
        <v>52</v>
      </c>
      <c s="6" t="s">
        <v>10300</v>
      </c>
      <c s="36" t="s">
        <v>67</v>
      </c>
      <c s="37">
        <v>1</v>
      </c>
      <c s="36">
        <v>2E-05</v>
      </c>
      <c s="36">
        <f>ROUND(G185*H185,6)</f>
      </c>
      <c r="L185" s="38">
        <v>0</v>
      </c>
      <c s="32">
        <f>ROUND(ROUND(L185,2)*ROUND(G185,3),2)</f>
      </c>
      <c s="36" t="s">
        <v>7349</v>
      </c>
      <c>
        <f>(M185*21)/100</f>
      </c>
      <c t="s">
        <v>28</v>
      </c>
    </row>
    <row r="186" spans="1:5" ht="12.75">
      <c r="A186" s="35" t="s">
        <v>56</v>
      </c>
      <c r="E186" s="39" t="s">
        <v>52</v>
      </c>
    </row>
    <row r="187" spans="1:5" ht="38.25">
      <c r="A187" s="35" t="s">
        <v>57</v>
      </c>
      <c r="E187" s="40" t="s">
        <v>10251</v>
      </c>
    </row>
    <row r="188" spans="1:5" ht="12.75">
      <c r="A188" t="s">
        <v>58</v>
      </c>
      <c r="E188" s="39" t="s">
        <v>52</v>
      </c>
    </row>
    <row r="189" spans="1:16" ht="12.75">
      <c r="A189" t="s">
        <v>49</v>
      </c>
      <c s="34" t="s">
        <v>188</v>
      </c>
      <c s="34" t="s">
        <v>10301</v>
      </c>
      <c s="35" t="s">
        <v>52</v>
      </c>
      <c s="6" t="s">
        <v>10302</v>
      </c>
      <c s="36" t="s">
        <v>7598</v>
      </c>
      <c s="37">
        <v>1</v>
      </c>
      <c s="36">
        <v>0.0292</v>
      </c>
      <c s="36">
        <f>ROUND(G189*H189,6)</f>
      </c>
      <c r="L189" s="38">
        <v>0</v>
      </c>
      <c s="32">
        <f>ROUND(ROUND(L189,2)*ROUND(G189,3),2)</f>
      </c>
      <c s="36" t="s">
        <v>7349</v>
      </c>
      <c>
        <f>(M189*21)/100</f>
      </c>
      <c t="s">
        <v>28</v>
      </c>
    </row>
    <row r="190" spans="1:5" ht="12.75">
      <c r="A190" s="35" t="s">
        <v>56</v>
      </c>
      <c r="E190" s="39" t="s">
        <v>52</v>
      </c>
    </row>
    <row r="191" spans="1:5" ht="38.25">
      <c r="A191" s="35" t="s">
        <v>57</v>
      </c>
      <c r="E191" s="40" t="s">
        <v>10251</v>
      </c>
    </row>
    <row r="192" spans="1:5" ht="12.75">
      <c r="A192" t="s">
        <v>58</v>
      </c>
      <c r="E192" s="39" t="s">
        <v>52</v>
      </c>
    </row>
    <row r="193" spans="1:16" ht="25.5">
      <c r="A193" t="s">
        <v>49</v>
      </c>
      <c s="34" t="s">
        <v>192</v>
      </c>
      <c s="34" t="s">
        <v>10303</v>
      </c>
      <c s="35" t="s">
        <v>52</v>
      </c>
      <c s="6" t="s">
        <v>10304</v>
      </c>
      <c s="36" t="s">
        <v>67</v>
      </c>
      <c s="37">
        <v>1</v>
      </c>
      <c s="36">
        <v>0.00127</v>
      </c>
      <c s="36">
        <f>ROUND(G193*H193,6)</f>
      </c>
      <c r="L193" s="38">
        <v>0</v>
      </c>
      <c s="32">
        <f>ROUND(ROUND(L193,2)*ROUND(G193,3),2)</f>
      </c>
      <c s="36" t="s">
        <v>7349</v>
      </c>
      <c>
        <f>(M193*21)/100</f>
      </c>
      <c t="s">
        <v>28</v>
      </c>
    </row>
    <row r="194" spans="1:5" ht="12.75">
      <c r="A194" s="35" t="s">
        <v>56</v>
      </c>
      <c r="E194" s="39" t="s">
        <v>52</v>
      </c>
    </row>
    <row r="195" spans="1:5" ht="38.25">
      <c r="A195" s="35" t="s">
        <v>57</v>
      </c>
      <c r="E195" s="40" t="s">
        <v>10251</v>
      </c>
    </row>
    <row r="196" spans="1:5" ht="12.75">
      <c r="A196" t="s">
        <v>58</v>
      </c>
      <c r="E196" s="39" t="s">
        <v>52</v>
      </c>
    </row>
    <row r="197" spans="1:16" ht="12.75">
      <c r="A197" t="s">
        <v>49</v>
      </c>
      <c s="34" t="s">
        <v>196</v>
      </c>
      <c s="34" t="s">
        <v>10305</v>
      </c>
      <c s="35" t="s">
        <v>52</v>
      </c>
      <c s="6" t="s">
        <v>10306</v>
      </c>
      <c s="36" t="s">
        <v>7598</v>
      </c>
      <c s="37">
        <v>1</v>
      </c>
      <c s="36">
        <v>0.002</v>
      </c>
      <c s="36">
        <f>ROUND(G197*H197,6)</f>
      </c>
      <c r="L197" s="38">
        <v>0</v>
      </c>
      <c s="32">
        <f>ROUND(ROUND(L197,2)*ROUND(G197,3),2)</f>
      </c>
      <c s="36" t="s">
        <v>7349</v>
      </c>
      <c>
        <f>(M197*21)/100</f>
      </c>
      <c t="s">
        <v>28</v>
      </c>
    </row>
    <row r="198" spans="1:5" ht="12.75">
      <c r="A198" s="35" t="s">
        <v>56</v>
      </c>
      <c r="E198" s="39" t="s">
        <v>52</v>
      </c>
    </row>
    <row r="199" spans="1:5" ht="38.25">
      <c r="A199" s="35" t="s">
        <v>57</v>
      </c>
      <c r="E199" s="40" t="s">
        <v>10251</v>
      </c>
    </row>
    <row r="200" spans="1:5" ht="12.75">
      <c r="A200" t="s">
        <v>58</v>
      </c>
      <c r="E200" s="39" t="s">
        <v>52</v>
      </c>
    </row>
    <row r="201" spans="1:16" ht="12.75">
      <c r="A201" t="s">
        <v>49</v>
      </c>
      <c s="34" t="s">
        <v>200</v>
      </c>
      <c s="34" t="s">
        <v>8297</v>
      </c>
      <c s="35" t="s">
        <v>52</v>
      </c>
      <c s="6" t="s">
        <v>8298</v>
      </c>
      <c s="36" t="s">
        <v>105</v>
      </c>
      <c s="37">
        <v>235</v>
      </c>
      <c s="36">
        <v>0.00019</v>
      </c>
      <c s="36">
        <f>ROUND(G201*H201,6)</f>
      </c>
      <c r="L201" s="38">
        <v>0</v>
      </c>
      <c s="32">
        <f>ROUND(ROUND(L201,2)*ROUND(G201,3),2)</f>
      </c>
      <c s="36" t="s">
        <v>7349</v>
      </c>
      <c>
        <f>(M201*21)/100</f>
      </c>
      <c t="s">
        <v>28</v>
      </c>
    </row>
    <row r="202" spans="1:5" ht="12.75">
      <c r="A202" s="35" t="s">
        <v>56</v>
      </c>
      <c r="E202" s="39" t="s">
        <v>52</v>
      </c>
    </row>
    <row r="203" spans="1:5" ht="38.25">
      <c r="A203" s="35" t="s">
        <v>57</v>
      </c>
      <c r="E203" s="40" t="s">
        <v>10307</v>
      </c>
    </row>
    <row r="204" spans="1:5" ht="12.75">
      <c r="A204" t="s">
        <v>58</v>
      </c>
      <c r="E204" s="39" t="s">
        <v>52</v>
      </c>
    </row>
    <row r="205" spans="1:16" ht="12.75">
      <c r="A205" t="s">
        <v>49</v>
      </c>
      <c s="34" t="s">
        <v>204</v>
      </c>
      <c s="34" t="s">
        <v>8299</v>
      </c>
      <c s="35" t="s">
        <v>52</v>
      </c>
      <c s="6" t="s">
        <v>8300</v>
      </c>
      <c s="36" t="s">
        <v>105</v>
      </c>
      <c s="37">
        <v>235</v>
      </c>
      <c s="36">
        <v>1E-05</v>
      </c>
      <c s="36">
        <f>ROUND(G205*H205,6)</f>
      </c>
      <c r="L205" s="38">
        <v>0</v>
      </c>
      <c s="32">
        <f>ROUND(ROUND(L205,2)*ROUND(G205,3),2)</f>
      </c>
      <c s="36" t="s">
        <v>7349</v>
      </c>
      <c>
        <f>(M205*21)/100</f>
      </c>
      <c t="s">
        <v>28</v>
      </c>
    </row>
    <row r="206" spans="1:5" ht="12.75">
      <c r="A206" s="35" t="s">
        <v>56</v>
      </c>
      <c r="E206" s="39" t="s">
        <v>52</v>
      </c>
    </row>
    <row r="207" spans="1:5" ht="38.25">
      <c r="A207" s="35" t="s">
        <v>57</v>
      </c>
      <c r="E207" s="40" t="s">
        <v>10307</v>
      </c>
    </row>
    <row r="208" spans="1:5" ht="12.75">
      <c r="A208" t="s">
        <v>58</v>
      </c>
      <c r="E208" s="39" t="s">
        <v>52</v>
      </c>
    </row>
    <row r="209" spans="1:16" ht="12.75">
      <c r="A209" t="s">
        <v>49</v>
      </c>
      <c s="34" t="s">
        <v>207</v>
      </c>
      <c s="34" t="s">
        <v>8352</v>
      </c>
      <c s="35" t="s">
        <v>52</v>
      </c>
      <c s="6" t="s">
        <v>8353</v>
      </c>
      <c s="36" t="s">
        <v>67</v>
      </c>
      <c s="37">
        <v>2</v>
      </c>
      <c s="36">
        <v>0.00109</v>
      </c>
      <c s="36">
        <f>ROUND(G209*H209,6)</f>
      </c>
      <c r="L209" s="38">
        <v>0</v>
      </c>
      <c s="32">
        <f>ROUND(ROUND(L209,2)*ROUND(G209,3),2)</f>
      </c>
      <c s="36" t="s">
        <v>7349</v>
      </c>
      <c>
        <f>(M209*21)/100</f>
      </c>
      <c t="s">
        <v>28</v>
      </c>
    </row>
    <row r="210" spans="1:5" ht="12.75">
      <c r="A210" s="35" t="s">
        <v>56</v>
      </c>
      <c r="E210" s="39" t="s">
        <v>52</v>
      </c>
    </row>
    <row r="211" spans="1:5" ht="38.25">
      <c r="A211" s="35" t="s">
        <v>57</v>
      </c>
      <c r="E211" s="40" t="s">
        <v>10277</v>
      </c>
    </row>
    <row r="212" spans="1:5" ht="12.75">
      <c r="A212" t="s">
        <v>58</v>
      </c>
      <c r="E212" s="39" t="s">
        <v>52</v>
      </c>
    </row>
    <row r="213" spans="1:16" ht="25.5">
      <c r="A213" t="s">
        <v>49</v>
      </c>
      <c s="34" t="s">
        <v>210</v>
      </c>
      <c s="34" t="s">
        <v>10308</v>
      </c>
      <c s="35" t="s">
        <v>52</v>
      </c>
      <c s="6" t="s">
        <v>10309</v>
      </c>
      <c s="36" t="s">
        <v>7598</v>
      </c>
      <c s="37">
        <v>1</v>
      </c>
      <c s="36">
        <v>0.00188</v>
      </c>
      <c s="36">
        <f>ROUND(G213*H213,6)</f>
      </c>
      <c r="L213" s="38">
        <v>0</v>
      </c>
      <c s="32">
        <f>ROUND(ROUND(L213,2)*ROUND(G213,3),2)</f>
      </c>
      <c s="36" t="s">
        <v>7349</v>
      </c>
      <c>
        <f>(M213*21)/100</f>
      </c>
      <c t="s">
        <v>28</v>
      </c>
    </row>
    <row r="214" spans="1:5" ht="12.75">
      <c r="A214" s="35" t="s">
        <v>56</v>
      </c>
      <c r="E214" s="39" t="s">
        <v>52</v>
      </c>
    </row>
    <row r="215" spans="1:5" ht="38.25">
      <c r="A215" s="35" t="s">
        <v>57</v>
      </c>
      <c r="E215" s="40" t="s">
        <v>10251</v>
      </c>
    </row>
    <row r="216" spans="1:5" ht="12.75">
      <c r="A216" t="s">
        <v>58</v>
      </c>
      <c r="E216" s="39" t="s">
        <v>52</v>
      </c>
    </row>
    <row r="217" spans="1:16" ht="25.5">
      <c r="A217" t="s">
        <v>49</v>
      </c>
      <c s="34" t="s">
        <v>214</v>
      </c>
      <c s="34" t="s">
        <v>10310</v>
      </c>
      <c s="35" t="s">
        <v>52</v>
      </c>
      <c s="6" t="s">
        <v>10311</v>
      </c>
      <c s="36" t="s">
        <v>67</v>
      </c>
      <c s="37">
        <v>2</v>
      </c>
      <c s="36">
        <v>0.00053</v>
      </c>
      <c s="36">
        <f>ROUND(G217*H217,6)</f>
      </c>
      <c r="L217" s="38">
        <v>0</v>
      </c>
      <c s="32">
        <f>ROUND(ROUND(L217,2)*ROUND(G217,3),2)</f>
      </c>
      <c s="36" t="s">
        <v>7349</v>
      </c>
      <c>
        <f>(M217*21)/100</f>
      </c>
      <c t="s">
        <v>28</v>
      </c>
    </row>
    <row r="218" spans="1:5" ht="12.75">
      <c r="A218" s="35" t="s">
        <v>56</v>
      </c>
      <c r="E218" s="39" t="s">
        <v>52</v>
      </c>
    </row>
    <row r="219" spans="1:5" ht="38.25">
      <c r="A219" s="35" t="s">
        <v>57</v>
      </c>
      <c r="E219" s="40" t="s">
        <v>10277</v>
      </c>
    </row>
    <row r="220" spans="1:5" ht="12.75">
      <c r="A220" t="s">
        <v>58</v>
      </c>
      <c r="E220" s="39" t="s">
        <v>52</v>
      </c>
    </row>
    <row r="221" spans="1:16" ht="25.5">
      <c r="A221" t="s">
        <v>49</v>
      </c>
      <c s="34" t="s">
        <v>218</v>
      </c>
      <c s="34" t="s">
        <v>10312</v>
      </c>
      <c s="35" t="s">
        <v>52</v>
      </c>
      <c s="6" t="s">
        <v>10313</v>
      </c>
      <c s="36" t="s">
        <v>67</v>
      </c>
      <c s="37">
        <v>1</v>
      </c>
      <c s="36">
        <v>0.00147</v>
      </c>
      <c s="36">
        <f>ROUND(G221*H221,6)</f>
      </c>
      <c r="L221" s="38">
        <v>0</v>
      </c>
      <c s="32">
        <f>ROUND(ROUND(L221,2)*ROUND(G221,3),2)</f>
      </c>
      <c s="36" t="s">
        <v>7349</v>
      </c>
      <c>
        <f>(M221*21)/100</f>
      </c>
      <c t="s">
        <v>28</v>
      </c>
    </row>
    <row r="222" spans="1:5" ht="12.75">
      <c r="A222" s="35" t="s">
        <v>56</v>
      </c>
      <c r="E222" s="39" t="s">
        <v>52</v>
      </c>
    </row>
    <row r="223" spans="1:5" ht="38.25">
      <c r="A223" s="35" t="s">
        <v>57</v>
      </c>
      <c r="E223" s="40" t="s">
        <v>10251</v>
      </c>
    </row>
    <row r="224" spans="1:5" ht="12.75">
      <c r="A224" t="s">
        <v>58</v>
      </c>
      <c r="E224" s="39" t="s">
        <v>52</v>
      </c>
    </row>
    <row r="225" spans="1:16" ht="12.75">
      <c r="A225" t="s">
        <v>49</v>
      </c>
      <c s="34" t="s">
        <v>222</v>
      </c>
      <c s="34" t="s">
        <v>8301</v>
      </c>
      <c s="35" t="s">
        <v>52</v>
      </c>
      <c s="6" t="s">
        <v>8302</v>
      </c>
      <c s="36" t="s">
        <v>648</v>
      </c>
      <c s="37">
        <v>0.443</v>
      </c>
      <c s="36">
        <v>0</v>
      </c>
      <c s="36">
        <f>ROUND(G225*H225,6)</f>
      </c>
      <c r="L225" s="38">
        <v>0</v>
      </c>
      <c s="32">
        <f>ROUND(ROUND(L225,2)*ROUND(G225,3),2)</f>
      </c>
      <c s="36" t="s">
        <v>7349</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8329</v>
      </c>
      <c r="E229" s="33" t="s">
        <v>8330</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10314</v>
      </c>
      <c s="35" t="s">
        <v>52</v>
      </c>
      <c s="6" t="s">
        <v>10315</v>
      </c>
      <c s="36" t="s">
        <v>1061</v>
      </c>
      <c s="37">
        <v>12</v>
      </c>
      <c s="36">
        <v>0</v>
      </c>
      <c s="36">
        <f>ROUND(G230*H230,6)</f>
      </c>
      <c r="L230" s="38">
        <v>0</v>
      </c>
      <c s="32">
        <f>ROUND(ROUND(L230,2)*ROUND(G230,3),2)</f>
      </c>
      <c s="36" t="s">
        <v>1063</v>
      </c>
      <c>
        <f>(M230*21)/100</f>
      </c>
      <c t="s">
        <v>28</v>
      </c>
    </row>
    <row r="231" spans="1:5" ht="12.75">
      <c r="A231" s="35" t="s">
        <v>56</v>
      </c>
      <c r="E231" s="39" t="s">
        <v>52</v>
      </c>
    </row>
    <row r="232" spans="1:5" ht="25.5">
      <c r="A232" s="35" t="s">
        <v>57</v>
      </c>
      <c r="E232" s="40" t="s">
        <v>10316</v>
      </c>
    </row>
    <row r="233" spans="1:5" ht="12.75">
      <c r="A233" t="s">
        <v>58</v>
      </c>
      <c r="E233" s="39" t="s">
        <v>52</v>
      </c>
    </row>
    <row r="234" spans="1:16" ht="25.5">
      <c r="A234" t="s">
        <v>49</v>
      </c>
      <c s="34" t="s">
        <v>230</v>
      </c>
      <c s="34" t="s">
        <v>10317</v>
      </c>
      <c s="35" t="s">
        <v>52</v>
      </c>
      <c s="6" t="s">
        <v>10318</v>
      </c>
      <c s="36" t="s">
        <v>67</v>
      </c>
      <c s="37">
        <v>2</v>
      </c>
      <c s="36">
        <v>0.00203</v>
      </c>
      <c s="36">
        <f>ROUND(G234*H234,6)</f>
      </c>
      <c r="L234" s="38">
        <v>0</v>
      </c>
      <c s="32">
        <f>ROUND(ROUND(L234,2)*ROUND(G234,3),2)</f>
      </c>
      <c s="36" t="s">
        <v>1063</v>
      </c>
      <c>
        <f>(M234*21)/100</f>
      </c>
      <c t="s">
        <v>28</v>
      </c>
    </row>
    <row r="235" spans="1:5" ht="12.75">
      <c r="A235" s="35" t="s">
        <v>56</v>
      </c>
      <c r="E235" s="39" t="s">
        <v>52</v>
      </c>
    </row>
    <row r="236" spans="1:5" ht="38.25">
      <c r="A236" s="35" t="s">
        <v>57</v>
      </c>
      <c r="E236" s="40" t="s">
        <v>10319</v>
      </c>
    </row>
    <row r="237" spans="1:5" ht="12.75">
      <c r="A237" t="s">
        <v>58</v>
      </c>
      <c r="E237" s="39" t="s">
        <v>52</v>
      </c>
    </row>
    <row r="238" spans="1:16" ht="12.75">
      <c r="A238" t="s">
        <v>49</v>
      </c>
      <c s="34" t="s">
        <v>234</v>
      </c>
      <c s="34" t="s">
        <v>10320</v>
      </c>
      <c s="35" t="s">
        <v>52</v>
      </c>
      <c s="6" t="s">
        <v>10321</v>
      </c>
      <c s="36" t="s">
        <v>105</v>
      </c>
      <c s="37">
        <v>12</v>
      </c>
      <c s="36">
        <v>0</v>
      </c>
      <c s="36">
        <f>ROUND(G238*H238,6)</f>
      </c>
      <c r="L238" s="38">
        <v>0</v>
      </c>
      <c s="32">
        <f>ROUND(ROUND(L238,2)*ROUND(G238,3),2)</f>
      </c>
      <c s="36" t="s">
        <v>1063</v>
      </c>
      <c>
        <f>(M238*21)/100</f>
      </c>
      <c t="s">
        <v>28</v>
      </c>
    </row>
    <row r="239" spans="1:5" ht="12.75">
      <c r="A239" s="35" t="s">
        <v>56</v>
      </c>
      <c r="E239" s="39" t="s">
        <v>52</v>
      </c>
    </row>
    <row r="240" spans="1:5" ht="25.5">
      <c r="A240" s="35" t="s">
        <v>57</v>
      </c>
      <c r="E240" s="40" t="s">
        <v>10316</v>
      </c>
    </row>
    <row r="241" spans="1:5" ht="12.75">
      <c r="A241" t="s">
        <v>58</v>
      </c>
      <c r="E241" s="39" t="s">
        <v>52</v>
      </c>
    </row>
    <row r="242" spans="1:16" ht="25.5">
      <c r="A242" t="s">
        <v>49</v>
      </c>
      <c s="34" t="s">
        <v>238</v>
      </c>
      <c s="34" t="s">
        <v>10322</v>
      </c>
      <c s="35" t="s">
        <v>52</v>
      </c>
      <c s="6" t="s">
        <v>10323</v>
      </c>
      <c s="36" t="s">
        <v>1061</v>
      </c>
      <c s="37">
        <v>1</v>
      </c>
      <c s="36">
        <v>0</v>
      </c>
      <c s="36">
        <f>ROUND(G242*H242,6)</f>
      </c>
      <c r="L242" s="38">
        <v>0</v>
      </c>
      <c s="32">
        <f>ROUND(ROUND(L242,2)*ROUND(G242,3),2)</f>
      </c>
      <c s="36" t="s">
        <v>1063</v>
      </c>
      <c>
        <f>(M242*21)/100</f>
      </c>
      <c t="s">
        <v>28</v>
      </c>
    </row>
    <row r="243" spans="1:5" ht="12.75">
      <c r="A243" s="35" t="s">
        <v>56</v>
      </c>
      <c r="E243" s="39" t="s">
        <v>52</v>
      </c>
    </row>
    <row r="244" spans="1:5" ht="25.5">
      <c r="A244" s="35" t="s">
        <v>57</v>
      </c>
      <c r="E244" s="40" t="s">
        <v>10324</v>
      </c>
    </row>
    <row r="245" spans="1:5" ht="12.75">
      <c r="A245" t="s">
        <v>58</v>
      </c>
      <c r="E245" s="39" t="s">
        <v>52</v>
      </c>
    </row>
    <row r="246" spans="1:16" ht="25.5">
      <c r="A246" t="s">
        <v>49</v>
      </c>
      <c s="34" t="s">
        <v>242</v>
      </c>
      <c s="34" t="s">
        <v>10325</v>
      </c>
      <c s="35" t="s">
        <v>52</v>
      </c>
      <c s="6" t="s">
        <v>10326</v>
      </c>
      <c s="36" t="s">
        <v>1061</v>
      </c>
      <c s="37">
        <v>1</v>
      </c>
      <c s="36">
        <v>0</v>
      </c>
      <c s="36">
        <f>ROUND(G246*H246,6)</f>
      </c>
      <c r="L246" s="38">
        <v>0</v>
      </c>
      <c s="32">
        <f>ROUND(ROUND(L246,2)*ROUND(G246,3),2)</f>
      </c>
      <c s="36" t="s">
        <v>1063</v>
      </c>
      <c>
        <f>(M246*21)/100</f>
      </c>
      <c t="s">
        <v>28</v>
      </c>
    </row>
    <row r="247" spans="1:5" ht="12.75">
      <c r="A247" s="35" t="s">
        <v>56</v>
      </c>
      <c r="E247" s="39" t="s">
        <v>52</v>
      </c>
    </row>
    <row r="248" spans="1:5" ht="25.5">
      <c r="A248" s="35" t="s">
        <v>57</v>
      </c>
      <c r="E248" s="40" t="s">
        <v>10327</v>
      </c>
    </row>
    <row r="249" spans="1:5" ht="12.75">
      <c r="A249" t="s">
        <v>58</v>
      </c>
      <c r="E249" s="39" t="s">
        <v>52</v>
      </c>
    </row>
    <row r="250" spans="1:16" ht="25.5">
      <c r="A250" t="s">
        <v>49</v>
      </c>
      <c s="34" t="s">
        <v>246</v>
      </c>
      <c s="34" t="s">
        <v>10328</v>
      </c>
      <c s="35" t="s">
        <v>52</v>
      </c>
      <c s="6" t="s">
        <v>8335</v>
      </c>
      <c s="36" t="s">
        <v>7598</v>
      </c>
      <c s="37">
        <v>3</v>
      </c>
      <c s="36">
        <v>0.01697</v>
      </c>
      <c s="36">
        <f>ROUND(G250*H250,6)</f>
      </c>
      <c r="L250" s="38">
        <v>0</v>
      </c>
      <c s="32">
        <f>ROUND(ROUND(L250,2)*ROUND(G250,3),2)</f>
      </c>
      <c s="36" t="s">
        <v>7349</v>
      </c>
      <c>
        <f>(M250*21)/100</f>
      </c>
      <c t="s">
        <v>28</v>
      </c>
    </row>
    <row r="251" spans="1:5" ht="12.75">
      <c r="A251" s="35" t="s">
        <v>56</v>
      </c>
      <c r="E251" s="39" t="s">
        <v>52</v>
      </c>
    </row>
    <row r="252" spans="1:5" ht="38.25">
      <c r="A252" s="35" t="s">
        <v>57</v>
      </c>
      <c r="E252" s="40" t="s">
        <v>10293</v>
      </c>
    </row>
    <row r="253" spans="1:5" ht="12.75">
      <c r="A253" t="s">
        <v>58</v>
      </c>
      <c r="E253" s="39" t="s">
        <v>52</v>
      </c>
    </row>
    <row r="254" spans="1:16" ht="12.75">
      <c r="A254" t="s">
        <v>49</v>
      </c>
      <c s="34" t="s">
        <v>249</v>
      </c>
      <c s="34" t="s">
        <v>10329</v>
      </c>
      <c s="35" t="s">
        <v>52</v>
      </c>
      <c s="6" t="s">
        <v>10330</v>
      </c>
      <c s="36" t="s">
        <v>7598</v>
      </c>
      <c s="37">
        <v>1</v>
      </c>
      <c s="36">
        <v>0.01413</v>
      </c>
      <c s="36">
        <f>ROUND(G254*H254,6)</f>
      </c>
      <c r="L254" s="38">
        <v>0</v>
      </c>
      <c s="32">
        <f>ROUND(ROUND(L254,2)*ROUND(G254,3),2)</f>
      </c>
      <c s="36" t="s">
        <v>7349</v>
      </c>
      <c>
        <f>(M254*21)/100</f>
      </c>
      <c t="s">
        <v>28</v>
      </c>
    </row>
    <row r="255" spans="1:5" ht="12.75">
      <c r="A255" s="35" t="s">
        <v>56</v>
      </c>
      <c r="E255" s="39" t="s">
        <v>52</v>
      </c>
    </row>
    <row r="256" spans="1:5" ht="38.25">
      <c r="A256" s="35" t="s">
        <v>57</v>
      </c>
      <c r="E256" s="40" t="s">
        <v>10331</v>
      </c>
    </row>
    <row r="257" spans="1:5" ht="12.75">
      <c r="A257" t="s">
        <v>58</v>
      </c>
      <c r="E257" s="39" t="s">
        <v>52</v>
      </c>
    </row>
    <row r="258" spans="1:16" ht="25.5">
      <c r="A258" t="s">
        <v>49</v>
      </c>
      <c s="34" t="s">
        <v>253</v>
      </c>
      <c s="34" t="s">
        <v>10332</v>
      </c>
      <c s="35" t="s">
        <v>52</v>
      </c>
      <c s="6" t="s">
        <v>10333</v>
      </c>
      <c s="36" t="s">
        <v>7598</v>
      </c>
      <c s="37">
        <v>1</v>
      </c>
      <c s="36">
        <v>0</v>
      </c>
      <c s="36">
        <f>ROUND(G258*H258,6)</f>
      </c>
      <c r="L258" s="38">
        <v>0</v>
      </c>
      <c s="32">
        <f>ROUND(ROUND(L258,2)*ROUND(G258,3),2)</f>
      </c>
      <c s="36" t="s">
        <v>1063</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10334</v>
      </c>
      <c s="35" t="s">
        <v>52</v>
      </c>
      <c s="6" t="s">
        <v>10335</v>
      </c>
      <c s="36" t="s">
        <v>7598</v>
      </c>
      <c s="37">
        <v>5</v>
      </c>
      <c s="36">
        <v>0.001</v>
      </c>
      <c s="36">
        <f>ROUND(G262*H262,6)</f>
      </c>
      <c r="L262" s="38">
        <v>0</v>
      </c>
      <c s="32">
        <f>ROUND(ROUND(L262,2)*ROUND(G262,3),2)</f>
      </c>
      <c s="36" t="s">
        <v>1063</v>
      </c>
      <c>
        <f>(M262*21)/100</f>
      </c>
      <c t="s">
        <v>28</v>
      </c>
    </row>
    <row r="263" spans="1:5" ht="12.75">
      <c r="A263" s="35" t="s">
        <v>56</v>
      </c>
      <c r="E263" s="39" t="s">
        <v>52</v>
      </c>
    </row>
    <row r="264" spans="1:5" ht="38.25">
      <c r="A264" s="35" t="s">
        <v>57</v>
      </c>
      <c r="E264" s="40" t="s">
        <v>10336</v>
      </c>
    </row>
    <row r="265" spans="1:5" ht="12.75">
      <c r="A265" t="s">
        <v>58</v>
      </c>
      <c r="E265" s="39" t="s">
        <v>52</v>
      </c>
    </row>
    <row r="266" spans="1:16" ht="12.75">
      <c r="A266" t="s">
        <v>49</v>
      </c>
      <c s="34" t="s">
        <v>261</v>
      </c>
      <c s="34" t="s">
        <v>10337</v>
      </c>
      <c s="35" t="s">
        <v>52</v>
      </c>
      <c s="6" t="s">
        <v>10338</v>
      </c>
      <c s="36" t="s">
        <v>7598</v>
      </c>
      <c s="37">
        <v>1</v>
      </c>
      <c s="36">
        <v>0.00978</v>
      </c>
      <c s="36">
        <f>ROUND(G266*H266,6)</f>
      </c>
      <c r="L266" s="38">
        <v>0</v>
      </c>
      <c s="32">
        <f>ROUND(ROUND(L266,2)*ROUND(G266,3),2)</f>
      </c>
      <c s="36" t="s">
        <v>7349</v>
      </c>
      <c>
        <f>(M266*21)/100</f>
      </c>
      <c t="s">
        <v>28</v>
      </c>
    </row>
    <row r="267" spans="1:5" ht="12.75">
      <c r="A267" s="35" t="s">
        <v>56</v>
      </c>
      <c r="E267" s="39" t="s">
        <v>52</v>
      </c>
    </row>
    <row r="268" spans="1:5" ht="38.25">
      <c r="A268" s="35" t="s">
        <v>57</v>
      </c>
      <c r="E268" s="40" t="s">
        <v>10331</v>
      </c>
    </row>
    <row r="269" spans="1:5" ht="12.75">
      <c r="A269" t="s">
        <v>58</v>
      </c>
      <c r="E269" s="39" t="s">
        <v>52</v>
      </c>
    </row>
    <row r="270" spans="1:16" ht="12.75">
      <c r="A270" t="s">
        <v>49</v>
      </c>
      <c s="34" t="s">
        <v>265</v>
      </c>
      <c s="34" t="s">
        <v>10339</v>
      </c>
      <c s="35" t="s">
        <v>52</v>
      </c>
      <c s="6" t="s">
        <v>10340</v>
      </c>
      <c s="36" t="s">
        <v>7598</v>
      </c>
      <c s="37">
        <v>1</v>
      </c>
      <c s="36">
        <v>0.00151</v>
      </c>
      <c s="36">
        <f>ROUND(G270*H270,6)</f>
      </c>
      <c r="L270" s="38">
        <v>0</v>
      </c>
      <c s="32">
        <f>ROUND(ROUND(L270,2)*ROUND(G270,3),2)</f>
      </c>
      <c s="36" t="s">
        <v>1063</v>
      </c>
      <c>
        <f>(M270*21)/100</f>
      </c>
      <c t="s">
        <v>28</v>
      </c>
    </row>
    <row r="271" spans="1:5" ht="12.75">
      <c r="A271" s="35" t="s">
        <v>56</v>
      </c>
      <c r="E271" s="39" t="s">
        <v>52</v>
      </c>
    </row>
    <row r="272" spans="1:5" ht="38.25">
      <c r="A272" s="35" t="s">
        <v>57</v>
      </c>
      <c r="E272" s="40" t="s">
        <v>10251</v>
      </c>
    </row>
    <row r="273" spans="1:5" ht="12.75">
      <c r="A273" t="s">
        <v>58</v>
      </c>
      <c r="E273" s="39" t="s">
        <v>52</v>
      </c>
    </row>
    <row r="274" spans="1:16" ht="25.5">
      <c r="A274" t="s">
        <v>49</v>
      </c>
      <c s="34" t="s">
        <v>269</v>
      </c>
      <c s="34" t="s">
        <v>10341</v>
      </c>
      <c s="35" t="s">
        <v>52</v>
      </c>
      <c s="6" t="s">
        <v>10342</v>
      </c>
      <c s="36" t="s">
        <v>7598</v>
      </c>
      <c s="37">
        <v>2</v>
      </c>
      <c s="36">
        <v>0.02073</v>
      </c>
      <c s="36">
        <f>ROUND(G274*H274,6)</f>
      </c>
      <c r="L274" s="38">
        <v>0</v>
      </c>
      <c s="32">
        <f>ROUND(ROUND(L274,2)*ROUND(G274,3),2)</f>
      </c>
      <c s="36" t="s">
        <v>7349</v>
      </c>
      <c>
        <f>(M274*21)/100</f>
      </c>
      <c t="s">
        <v>28</v>
      </c>
    </row>
    <row r="275" spans="1:5" ht="12.75">
      <c r="A275" s="35" t="s">
        <v>56</v>
      </c>
      <c r="E275" s="39" t="s">
        <v>52</v>
      </c>
    </row>
    <row r="276" spans="1:5" ht="38.25">
      <c r="A276" s="35" t="s">
        <v>57</v>
      </c>
      <c r="E276" s="40" t="s">
        <v>10280</v>
      </c>
    </row>
    <row r="277" spans="1:5" ht="12.75">
      <c r="A277" t="s">
        <v>58</v>
      </c>
      <c r="E277" s="39" t="s">
        <v>52</v>
      </c>
    </row>
    <row r="278" spans="1:16" ht="12.75">
      <c r="A278" t="s">
        <v>49</v>
      </c>
      <c s="34" t="s">
        <v>273</v>
      </c>
      <c s="34" t="s">
        <v>10343</v>
      </c>
      <c s="35" t="s">
        <v>52</v>
      </c>
      <c s="6" t="s">
        <v>10344</v>
      </c>
      <c s="36" t="s">
        <v>7598</v>
      </c>
      <c s="37">
        <v>1</v>
      </c>
      <c s="36">
        <v>0.01047</v>
      </c>
      <c s="36">
        <f>ROUND(G278*H278,6)</f>
      </c>
      <c r="L278" s="38">
        <v>0</v>
      </c>
      <c s="32">
        <f>ROUND(ROUND(L278,2)*ROUND(G278,3),2)</f>
      </c>
      <c s="36" t="s">
        <v>7349</v>
      </c>
      <c>
        <f>(M278*21)/100</f>
      </c>
      <c t="s">
        <v>28</v>
      </c>
    </row>
    <row r="279" spans="1:5" ht="12.75">
      <c r="A279" s="35" t="s">
        <v>56</v>
      </c>
      <c r="E279" s="39" t="s">
        <v>52</v>
      </c>
    </row>
    <row r="280" spans="1:5" ht="38.25">
      <c r="A280" s="35" t="s">
        <v>57</v>
      </c>
      <c r="E280" s="40" t="s">
        <v>10331</v>
      </c>
    </row>
    <row r="281" spans="1:5" ht="12.75">
      <c r="A281" t="s">
        <v>58</v>
      </c>
      <c r="E281" s="39" t="s">
        <v>52</v>
      </c>
    </row>
    <row r="282" spans="1:16" ht="12.75">
      <c r="A282" t="s">
        <v>49</v>
      </c>
      <c s="34" t="s">
        <v>277</v>
      </c>
      <c s="34" t="s">
        <v>10345</v>
      </c>
      <c s="35" t="s">
        <v>52</v>
      </c>
      <c s="6" t="s">
        <v>10346</v>
      </c>
      <c s="36" t="s">
        <v>7598</v>
      </c>
      <c s="37">
        <v>1</v>
      </c>
      <c s="36">
        <v>0.01046</v>
      </c>
      <c s="36">
        <f>ROUND(G282*H282,6)</f>
      </c>
      <c r="L282" s="38">
        <v>0</v>
      </c>
      <c s="32">
        <f>ROUND(ROUND(L282,2)*ROUND(G282,3),2)</f>
      </c>
      <c s="36" t="s">
        <v>1063</v>
      </c>
      <c>
        <f>(M282*21)/100</f>
      </c>
      <c t="s">
        <v>28</v>
      </c>
    </row>
    <row r="283" spans="1:5" ht="12.75">
      <c r="A283" s="35" t="s">
        <v>56</v>
      </c>
      <c r="E283" s="39" t="s">
        <v>52</v>
      </c>
    </row>
    <row r="284" spans="1:5" ht="38.25">
      <c r="A284" s="35" t="s">
        <v>57</v>
      </c>
      <c r="E284" s="40" t="s">
        <v>10331</v>
      </c>
    </row>
    <row r="285" spans="1:5" ht="12.75">
      <c r="A285" t="s">
        <v>58</v>
      </c>
      <c r="E285" s="39" t="s">
        <v>52</v>
      </c>
    </row>
    <row r="286" spans="1:16" ht="12.75">
      <c r="A286" t="s">
        <v>49</v>
      </c>
      <c s="34" t="s">
        <v>281</v>
      </c>
      <c s="34" t="s">
        <v>10347</v>
      </c>
      <c s="35" t="s">
        <v>52</v>
      </c>
      <c s="6" t="s">
        <v>10348</v>
      </c>
      <c s="36" t="s">
        <v>7598</v>
      </c>
      <c s="37">
        <v>2</v>
      </c>
      <c s="36">
        <v>0.00326</v>
      </c>
      <c s="36">
        <f>ROUND(G286*H286,6)</f>
      </c>
      <c r="L286" s="38">
        <v>0</v>
      </c>
      <c s="32">
        <f>ROUND(ROUND(L286,2)*ROUND(G286,3),2)</f>
      </c>
      <c s="36" t="s">
        <v>1063</v>
      </c>
      <c>
        <f>(M286*21)/100</f>
      </c>
      <c t="s">
        <v>28</v>
      </c>
    </row>
    <row r="287" spans="1:5" ht="12.75">
      <c r="A287" s="35" t="s">
        <v>56</v>
      </c>
      <c r="E287" s="39" t="s">
        <v>52</v>
      </c>
    </row>
    <row r="288" spans="1:5" ht="38.25">
      <c r="A288" s="35" t="s">
        <v>57</v>
      </c>
      <c r="E288" s="40" t="s">
        <v>10280</v>
      </c>
    </row>
    <row r="289" spans="1:5" ht="12.75">
      <c r="A289" t="s">
        <v>58</v>
      </c>
      <c r="E289" s="39" t="s">
        <v>52</v>
      </c>
    </row>
    <row r="290" spans="1:16" ht="12.75">
      <c r="A290" t="s">
        <v>49</v>
      </c>
      <c s="34" t="s">
        <v>285</v>
      </c>
      <c s="34" t="s">
        <v>10349</v>
      </c>
      <c s="35" t="s">
        <v>52</v>
      </c>
      <c s="6" t="s">
        <v>10350</v>
      </c>
      <c s="36" t="s">
        <v>7598</v>
      </c>
      <c s="37">
        <v>1</v>
      </c>
      <c s="36">
        <v>0.05141</v>
      </c>
      <c s="36">
        <f>ROUND(G290*H290,6)</f>
      </c>
      <c r="L290" s="38">
        <v>0</v>
      </c>
      <c s="32">
        <f>ROUND(ROUND(L290,2)*ROUND(G290,3),2)</f>
      </c>
      <c s="36" t="s">
        <v>7349</v>
      </c>
      <c>
        <f>(M290*21)/100</f>
      </c>
      <c t="s">
        <v>28</v>
      </c>
    </row>
    <row r="291" spans="1:5" ht="12.75">
      <c r="A291" s="35" t="s">
        <v>56</v>
      </c>
      <c r="E291" s="39" t="s">
        <v>52</v>
      </c>
    </row>
    <row r="292" spans="1:5" ht="38.25">
      <c r="A292" s="35" t="s">
        <v>57</v>
      </c>
      <c r="E292" s="40" t="s">
        <v>10251</v>
      </c>
    </row>
    <row r="293" spans="1:5" ht="12.75">
      <c r="A293" t="s">
        <v>58</v>
      </c>
      <c r="E293" s="39" t="s">
        <v>52</v>
      </c>
    </row>
    <row r="294" spans="1:16" ht="25.5">
      <c r="A294" t="s">
        <v>49</v>
      </c>
      <c s="34" t="s">
        <v>290</v>
      </c>
      <c s="34" t="s">
        <v>10351</v>
      </c>
      <c s="35" t="s">
        <v>52</v>
      </c>
      <c s="6" t="s">
        <v>10352</v>
      </c>
      <c s="36" t="s">
        <v>7598</v>
      </c>
      <c s="37">
        <v>1</v>
      </c>
      <c s="36">
        <v>0.04239</v>
      </c>
      <c s="36">
        <f>ROUND(G294*H294,6)</f>
      </c>
      <c r="L294" s="38">
        <v>0</v>
      </c>
      <c s="32">
        <f>ROUND(ROUND(L294,2)*ROUND(G294,3),2)</f>
      </c>
      <c s="36" t="s">
        <v>7349</v>
      </c>
      <c>
        <f>(M294*21)/100</f>
      </c>
      <c t="s">
        <v>28</v>
      </c>
    </row>
    <row r="295" spans="1:5" ht="12.75">
      <c r="A295" s="35" t="s">
        <v>56</v>
      </c>
      <c r="E295" s="39" t="s">
        <v>52</v>
      </c>
    </row>
    <row r="296" spans="1:5" ht="38.25">
      <c r="A296" s="35" t="s">
        <v>57</v>
      </c>
      <c r="E296" s="40" t="s">
        <v>10251</v>
      </c>
    </row>
    <row r="297" spans="1:5" ht="12.75">
      <c r="A297" t="s">
        <v>58</v>
      </c>
      <c r="E297" s="39" t="s">
        <v>52</v>
      </c>
    </row>
    <row r="298" spans="1:16" ht="25.5">
      <c r="A298" t="s">
        <v>49</v>
      </c>
      <c s="34" t="s">
        <v>294</v>
      </c>
      <c s="34" t="s">
        <v>10353</v>
      </c>
      <c s="35" t="s">
        <v>52</v>
      </c>
      <c s="6" t="s">
        <v>10354</v>
      </c>
      <c s="36" t="s">
        <v>7598</v>
      </c>
      <c s="37">
        <v>1</v>
      </c>
      <c s="36">
        <v>0.00155</v>
      </c>
      <c s="36">
        <f>ROUND(G298*H298,6)</f>
      </c>
      <c r="L298" s="38">
        <v>0</v>
      </c>
      <c s="32">
        <f>ROUND(ROUND(L298,2)*ROUND(G298,3),2)</f>
      </c>
      <c s="36" t="s">
        <v>1063</v>
      </c>
      <c>
        <f>(M298*21)/100</f>
      </c>
      <c t="s">
        <v>28</v>
      </c>
    </row>
    <row r="299" spans="1:5" ht="12.75">
      <c r="A299" s="35" t="s">
        <v>56</v>
      </c>
      <c r="E299" s="39" t="s">
        <v>52</v>
      </c>
    </row>
    <row r="300" spans="1:5" ht="25.5">
      <c r="A300" s="35" t="s">
        <v>57</v>
      </c>
      <c r="E300" s="40" t="s">
        <v>10355</v>
      </c>
    </row>
    <row r="301" spans="1:5" ht="12.75">
      <c r="A301" t="s">
        <v>58</v>
      </c>
      <c r="E301" s="39" t="s">
        <v>52</v>
      </c>
    </row>
    <row r="302" spans="1:16" ht="25.5">
      <c r="A302" t="s">
        <v>49</v>
      </c>
      <c s="34" t="s">
        <v>298</v>
      </c>
      <c s="34" t="s">
        <v>10356</v>
      </c>
      <c s="35" t="s">
        <v>52</v>
      </c>
      <c s="6" t="s">
        <v>10357</v>
      </c>
      <c s="36" t="s">
        <v>7598</v>
      </c>
      <c s="37">
        <v>1</v>
      </c>
      <c s="36">
        <v>0</v>
      </c>
      <c s="36">
        <f>ROUND(G302*H302,6)</f>
      </c>
      <c r="L302" s="38">
        <v>0</v>
      </c>
      <c s="32">
        <f>ROUND(ROUND(L302,2)*ROUND(G302,3),2)</f>
      </c>
      <c s="36" t="s">
        <v>1063</v>
      </c>
      <c>
        <f>(M302*21)/100</f>
      </c>
      <c t="s">
        <v>28</v>
      </c>
    </row>
    <row r="303" spans="1:5" ht="12.75">
      <c r="A303" s="35" t="s">
        <v>56</v>
      </c>
      <c r="E303" s="39" t="s">
        <v>52</v>
      </c>
    </row>
    <row r="304" spans="1:5" ht="25.5">
      <c r="A304" s="35" t="s">
        <v>57</v>
      </c>
      <c r="E304" s="40" t="s">
        <v>10355</v>
      </c>
    </row>
    <row r="305" spans="1:5" ht="12.75">
      <c r="A305" t="s">
        <v>58</v>
      </c>
      <c r="E305" s="39" t="s">
        <v>52</v>
      </c>
    </row>
    <row r="306" spans="1:16" ht="25.5">
      <c r="A306" t="s">
        <v>49</v>
      </c>
      <c s="34" t="s">
        <v>302</v>
      </c>
      <c s="34" t="s">
        <v>10358</v>
      </c>
      <c s="35" t="s">
        <v>52</v>
      </c>
      <c s="6" t="s">
        <v>10359</v>
      </c>
      <c s="36" t="s">
        <v>7598</v>
      </c>
      <c s="37">
        <v>1</v>
      </c>
      <c s="36">
        <v>0</v>
      </c>
      <c s="36">
        <f>ROUND(G306*H306,6)</f>
      </c>
      <c r="L306" s="38">
        <v>0</v>
      </c>
      <c s="32">
        <f>ROUND(ROUND(L306,2)*ROUND(G306,3),2)</f>
      </c>
      <c s="36" t="s">
        <v>1063</v>
      </c>
      <c>
        <f>(M306*21)/100</f>
      </c>
      <c t="s">
        <v>28</v>
      </c>
    </row>
    <row r="307" spans="1:5" ht="12.75">
      <c r="A307" s="35" t="s">
        <v>56</v>
      </c>
      <c r="E307" s="39" t="s">
        <v>52</v>
      </c>
    </row>
    <row r="308" spans="1:5" ht="25.5">
      <c r="A308" s="35" t="s">
        <v>57</v>
      </c>
      <c r="E308" s="40" t="s">
        <v>10355</v>
      </c>
    </row>
    <row r="309" spans="1:5" ht="12.75">
      <c r="A309" t="s">
        <v>58</v>
      </c>
      <c r="E309" s="39" t="s">
        <v>52</v>
      </c>
    </row>
    <row r="310" spans="1:16" ht="12.75">
      <c r="A310" t="s">
        <v>49</v>
      </c>
      <c s="34" t="s">
        <v>306</v>
      </c>
      <c s="34" t="s">
        <v>10360</v>
      </c>
      <c s="35" t="s">
        <v>52</v>
      </c>
      <c s="6" t="s">
        <v>10361</v>
      </c>
      <c s="36" t="s">
        <v>7598</v>
      </c>
      <c s="37">
        <v>1</v>
      </c>
      <c s="36">
        <v>0.01475</v>
      </c>
      <c s="36">
        <f>ROUND(G310*H310,6)</f>
      </c>
      <c r="L310" s="38">
        <v>0</v>
      </c>
      <c s="32">
        <f>ROUND(ROUND(L310,2)*ROUND(G310,3),2)</f>
      </c>
      <c s="36" t="s">
        <v>7349</v>
      </c>
      <c>
        <f>(M310*21)/100</f>
      </c>
      <c t="s">
        <v>28</v>
      </c>
    </row>
    <row r="311" spans="1:5" ht="12.75">
      <c r="A311" s="35" t="s">
        <v>56</v>
      </c>
      <c r="E311" s="39" t="s">
        <v>52</v>
      </c>
    </row>
    <row r="312" spans="1:5" ht="38.25">
      <c r="A312" s="35" t="s">
        <v>57</v>
      </c>
      <c r="E312" s="40" t="s">
        <v>10251</v>
      </c>
    </row>
    <row r="313" spans="1:5" ht="12.75">
      <c r="A313" t="s">
        <v>58</v>
      </c>
      <c r="E313" s="39" t="s">
        <v>52</v>
      </c>
    </row>
    <row r="314" spans="1:16" ht="12.75">
      <c r="A314" t="s">
        <v>49</v>
      </c>
      <c s="34" t="s">
        <v>310</v>
      </c>
      <c s="34" t="s">
        <v>10362</v>
      </c>
      <c s="35" t="s">
        <v>52</v>
      </c>
      <c s="6" t="s">
        <v>10363</v>
      </c>
      <c s="36" t="s">
        <v>7598</v>
      </c>
      <c s="37">
        <v>2</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10364</v>
      </c>
    </row>
    <row r="317" spans="1:5" ht="12.75">
      <c r="A317" t="s">
        <v>58</v>
      </c>
      <c r="E317" s="39" t="s">
        <v>52</v>
      </c>
    </row>
    <row r="318" spans="1:16" ht="12.75">
      <c r="A318" t="s">
        <v>49</v>
      </c>
      <c s="34" t="s">
        <v>314</v>
      </c>
      <c s="34" t="s">
        <v>10365</v>
      </c>
      <c s="35" t="s">
        <v>52</v>
      </c>
      <c s="6" t="s">
        <v>10366</v>
      </c>
      <c s="36" t="s">
        <v>7598</v>
      </c>
      <c s="37">
        <v>12</v>
      </c>
      <c s="36">
        <v>0</v>
      </c>
      <c s="36">
        <f>ROUND(G318*H318,6)</f>
      </c>
      <c r="L318" s="38">
        <v>0</v>
      </c>
      <c s="32">
        <f>ROUND(ROUND(L318,2)*ROUND(G318,3),2)</f>
      </c>
      <c s="36" t="s">
        <v>1063</v>
      </c>
      <c>
        <f>(M318*21)/100</f>
      </c>
      <c t="s">
        <v>28</v>
      </c>
    </row>
    <row r="319" spans="1:5" ht="12.75">
      <c r="A319" s="35" t="s">
        <v>56</v>
      </c>
      <c r="E319" s="39" t="s">
        <v>52</v>
      </c>
    </row>
    <row r="320" spans="1:5" ht="25.5">
      <c r="A320" s="35" t="s">
        <v>57</v>
      </c>
      <c r="E320" s="40" t="s">
        <v>10316</v>
      </c>
    </row>
    <row r="321" spans="1:5" ht="12.75">
      <c r="A321" t="s">
        <v>58</v>
      </c>
      <c r="E321" s="39" t="s">
        <v>52</v>
      </c>
    </row>
    <row r="322" spans="1:16" ht="25.5">
      <c r="A322" t="s">
        <v>49</v>
      </c>
      <c s="34" t="s">
        <v>318</v>
      </c>
      <c s="34" t="s">
        <v>10367</v>
      </c>
      <c s="35" t="s">
        <v>52</v>
      </c>
      <c s="6" t="s">
        <v>10368</v>
      </c>
      <c s="36" t="s">
        <v>7598</v>
      </c>
      <c s="37">
        <v>2</v>
      </c>
      <c s="36">
        <v>0.0018</v>
      </c>
      <c s="36">
        <f>ROUND(G322*H322,6)</f>
      </c>
      <c r="L322" s="38">
        <v>0</v>
      </c>
      <c s="32">
        <f>ROUND(ROUND(L322,2)*ROUND(G322,3),2)</f>
      </c>
      <c s="36" t="s">
        <v>7349</v>
      </c>
      <c>
        <f>(M322*21)/100</f>
      </c>
      <c t="s">
        <v>28</v>
      </c>
    </row>
    <row r="323" spans="1:5" ht="12.75">
      <c r="A323" s="35" t="s">
        <v>56</v>
      </c>
      <c r="E323" s="39" t="s">
        <v>52</v>
      </c>
    </row>
    <row r="324" spans="1:5" ht="38.25">
      <c r="A324" s="35" t="s">
        <v>57</v>
      </c>
      <c r="E324" s="40" t="s">
        <v>10277</v>
      </c>
    </row>
    <row r="325" spans="1:5" ht="12.75">
      <c r="A325" t="s">
        <v>58</v>
      </c>
      <c r="E325" s="39" t="s">
        <v>52</v>
      </c>
    </row>
    <row r="326" spans="1:16" ht="12.75">
      <c r="A326" t="s">
        <v>49</v>
      </c>
      <c s="34" t="s">
        <v>322</v>
      </c>
      <c s="34" t="s">
        <v>8361</v>
      </c>
      <c s="35" t="s">
        <v>52</v>
      </c>
      <c s="6" t="s">
        <v>8362</v>
      </c>
      <c s="36" t="s">
        <v>7598</v>
      </c>
      <c s="37">
        <v>4</v>
      </c>
      <c s="36">
        <v>0.00184</v>
      </c>
      <c s="36">
        <f>ROUND(G326*H326,6)</f>
      </c>
      <c r="L326" s="38">
        <v>0</v>
      </c>
      <c s="32">
        <f>ROUND(ROUND(L326,2)*ROUND(G326,3),2)</f>
      </c>
      <c s="36" t="s">
        <v>7349</v>
      </c>
      <c>
        <f>(M326*21)/100</f>
      </c>
      <c t="s">
        <v>28</v>
      </c>
    </row>
    <row r="327" spans="1:5" ht="12.75">
      <c r="A327" s="35" t="s">
        <v>56</v>
      </c>
      <c r="E327" s="39" t="s">
        <v>52</v>
      </c>
    </row>
    <row r="328" spans="1:5" ht="25.5">
      <c r="A328" s="35" t="s">
        <v>57</v>
      </c>
      <c r="E328" s="40" t="s">
        <v>10369</v>
      </c>
    </row>
    <row r="329" spans="1:5" ht="12.75">
      <c r="A329" t="s">
        <v>58</v>
      </c>
      <c r="E329" s="39" t="s">
        <v>52</v>
      </c>
    </row>
    <row r="330" spans="1:16" ht="25.5">
      <c r="A330" t="s">
        <v>49</v>
      </c>
      <c s="34" t="s">
        <v>327</v>
      </c>
      <c s="34" t="s">
        <v>10370</v>
      </c>
      <c s="35" t="s">
        <v>52</v>
      </c>
      <c s="6" t="s">
        <v>10371</v>
      </c>
      <c s="36" t="s">
        <v>7598</v>
      </c>
      <c s="37">
        <v>1</v>
      </c>
      <c s="36">
        <v>0.00284</v>
      </c>
      <c s="36">
        <f>ROUND(G330*H330,6)</f>
      </c>
      <c r="L330" s="38">
        <v>0</v>
      </c>
      <c s="32">
        <f>ROUND(ROUND(L330,2)*ROUND(G330,3),2)</f>
      </c>
      <c s="36" t="s">
        <v>7349</v>
      </c>
      <c>
        <f>(M330*21)/100</f>
      </c>
      <c t="s">
        <v>28</v>
      </c>
    </row>
    <row r="331" spans="1:5" ht="12.75">
      <c r="A331" s="35" t="s">
        <v>56</v>
      </c>
      <c r="E331" s="39" t="s">
        <v>52</v>
      </c>
    </row>
    <row r="332" spans="1:5" ht="25.5">
      <c r="A332" s="35" t="s">
        <v>57</v>
      </c>
      <c r="E332" s="40" t="s">
        <v>10355</v>
      </c>
    </row>
    <row r="333" spans="1:5" ht="12.75">
      <c r="A333" t="s">
        <v>58</v>
      </c>
      <c r="E333" s="39" t="s">
        <v>52</v>
      </c>
    </row>
    <row r="334" spans="1:16" ht="25.5">
      <c r="A334" t="s">
        <v>49</v>
      </c>
      <c s="34" t="s">
        <v>331</v>
      </c>
      <c s="34" t="s">
        <v>10372</v>
      </c>
      <c s="35" t="s">
        <v>52</v>
      </c>
      <c s="6" t="s">
        <v>10373</v>
      </c>
      <c s="36" t="s">
        <v>7598</v>
      </c>
      <c s="37">
        <v>1</v>
      </c>
      <c s="36">
        <v>0</v>
      </c>
      <c s="36">
        <f>ROUND(G334*H334,6)</f>
      </c>
      <c r="L334" s="38">
        <v>0</v>
      </c>
      <c s="32">
        <f>ROUND(ROUND(L334,2)*ROUND(G334,3),2)</f>
      </c>
      <c s="36" t="s">
        <v>1063</v>
      </c>
      <c>
        <f>(M334*21)/100</f>
      </c>
      <c t="s">
        <v>28</v>
      </c>
    </row>
    <row r="335" spans="1:5" ht="12.75">
      <c r="A335" s="35" t="s">
        <v>56</v>
      </c>
      <c r="E335" s="39" t="s">
        <v>52</v>
      </c>
    </row>
    <row r="336" spans="1:5" ht="25.5">
      <c r="A336" s="35" t="s">
        <v>57</v>
      </c>
      <c r="E336" s="40" t="s">
        <v>10355</v>
      </c>
    </row>
    <row r="337" spans="1:5" ht="12.75">
      <c r="A337" t="s">
        <v>58</v>
      </c>
      <c r="E337" s="39" t="s">
        <v>52</v>
      </c>
    </row>
    <row r="338" spans="1:16" ht="12.75">
      <c r="A338" t="s">
        <v>49</v>
      </c>
      <c s="34" t="s">
        <v>335</v>
      </c>
      <c s="34" t="s">
        <v>8364</v>
      </c>
      <c s="35" t="s">
        <v>52</v>
      </c>
      <c s="6" t="s">
        <v>8365</v>
      </c>
      <c s="36" t="s">
        <v>7598</v>
      </c>
      <c s="37">
        <v>1</v>
      </c>
      <c s="36">
        <v>0.00184</v>
      </c>
      <c s="36">
        <f>ROUND(G338*H338,6)</f>
      </c>
      <c r="L338" s="38">
        <v>0</v>
      </c>
      <c s="32">
        <f>ROUND(ROUND(L338,2)*ROUND(G338,3),2)</f>
      </c>
      <c s="36" t="s">
        <v>7349</v>
      </c>
      <c>
        <f>(M338*21)/100</f>
      </c>
      <c t="s">
        <v>28</v>
      </c>
    </row>
    <row r="339" spans="1:5" ht="12.75">
      <c r="A339" s="35" t="s">
        <v>56</v>
      </c>
      <c r="E339" s="39" t="s">
        <v>52</v>
      </c>
    </row>
    <row r="340" spans="1:5" ht="38.25">
      <c r="A340" s="35" t="s">
        <v>57</v>
      </c>
      <c r="E340" s="40" t="s">
        <v>10251</v>
      </c>
    </row>
    <row r="341" spans="1:5" ht="12.75">
      <c r="A341" t="s">
        <v>58</v>
      </c>
      <c r="E341" s="39" t="s">
        <v>52</v>
      </c>
    </row>
    <row r="342" spans="1:16" ht="12.75">
      <c r="A342" t="s">
        <v>49</v>
      </c>
      <c s="34" t="s">
        <v>339</v>
      </c>
      <c s="34" t="s">
        <v>10374</v>
      </c>
      <c s="35" t="s">
        <v>52</v>
      </c>
      <c s="6" t="s">
        <v>8416</v>
      </c>
      <c s="36" t="s">
        <v>7598</v>
      </c>
      <c s="37">
        <v>1</v>
      </c>
      <c s="36">
        <v>0.0021</v>
      </c>
      <c s="36">
        <f>ROUND(G342*H342,6)</f>
      </c>
      <c r="L342" s="38">
        <v>0</v>
      </c>
      <c s="32">
        <f>ROUND(ROUND(L342,2)*ROUND(G342,3),2)</f>
      </c>
      <c s="36" t="s">
        <v>1063</v>
      </c>
      <c>
        <f>(M342*21)/100</f>
      </c>
      <c t="s">
        <v>28</v>
      </c>
    </row>
    <row r="343" spans="1:5" ht="12.75">
      <c r="A343" s="35" t="s">
        <v>56</v>
      </c>
      <c r="E343" s="39" t="s">
        <v>52</v>
      </c>
    </row>
    <row r="344" spans="1:5" ht="38.25">
      <c r="A344" s="35" t="s">
        <v>57</v>
      </c>
      <c r="E344" s="40" t="s">
        <v>10251</v>
      </c>
    </row>
    <row r="345" spans="1:5" ht="12.75">
      <c r="A345" t="s">
        <v>58</v>
      </c>
      <c r="E345" s="39" t="s">
        <v>52</v>
      </c>
    </row>
    <row r="346" spans="1:16" ht="12.75">
      <c r="A346" t="s">
        <v>49</v>
      </c>
      <c s="34" t="s">
        <v>343</v>
      </c>
      <c s="34" t="s">
        <v>8366</v>
      </c>
      <c s="35" t="s">
        <v>52</v>
      </c>
      <c s="6" t="s">
        <v>8367</v>
      </c>
      <c s="36" t="s">
        <v>67</v>
      </c>
      <c s="37">
        <v>2</v>
      </c>
      <c s="36">
        <v>0.00036</v>
      </c>
      <c s="36">
        <f>ROUND(G346*H346,6)</f>
      </c>
      <c r="L346" s="38">
        <v>0</v>
      </c>
      <c s="32">
        <f>ROUND(ROUND(L346,2)*ROUND(G346,3),2)</f>
      </c>
      <c s="36" t="s">
        <v>7349</v>
      </c>
      <c>
        <f>(M346*21)/100</f>
      </c>
      <c t="s">
        <v>28</v>
      </c>
    </row>
    <row r="347" spans="1:5" ht="12.75">
      <c r="A347" s="35" t="s">
        <v>56</v>
      </c>
      <c r="E347" s="39" t="s">
        <v>52</v>
      </c>
    </row>
    <row r="348" spans="1:5" ht="38.25">
      <c r="A348" s="35" t="s">
        <v>57</v>
      </c>
      <c r="E348" s="40" t="s">
        <v>10280</v>
      </c>
    </row>
    <row r="349" spans="1:5" ht="12.75">
      <c r="A349" t="s">
        <v>58</v>
      </c>
      <c r="E349" s="39" t="s">
        <v>52</v>
      </c>
    </row>
    <row r="350" spans="1:16" ht="12.75">
      <c r="A350" t="s">
        <v>49</v>
      </c>
      <c s="34" t="s">
        <v>347</v>
      </c>
      <c s="34" t="s">
        <v>8368</v>
      </c>
      <c s="35" t="s">
        <v>52</v>
      </c>
      <c s="6" t="s">
        <v>8369</v>
      </c>
      <c s="36" t="s">
        <v>67</v>
      </c>
      <c s="37">
        <v>4</v>
      </c>
      <c s="36">
        <v>0.00014</v>
      </c>
      <c s="36">
        <f>ROUND(G350*H350,6)</f>
      </c>
      <c r="L350" s="38">
        <v>0</v>
      </c>
      <c s="32">
        <f>ROUND(ROUND(L350,2)*ROUND(G350,3),2)</f>
      </c>
      <c s="36" t="s">
        <v>7349</v>
      </c>
      <c>
        <f>(M350*21)/100</f>
      </c>
      <c t="s">
        <v>28</v>
      </c>
    </row>
    <row r="351" spans="1:5" ht="12.75">
      <c r="A351" s="35" t="s">
        <v>56</v>
      </c>
      <c r="E351" s="39" t="s">
        <v>52</v>
      </c>
    </row>
    <row r="352" spans="1:5" ht="38.25">
      <c r="A352" s="35" t="s">
        <v>57</v>
      </c>
      <c r="E352" s="40" t="s">
        <v>10375</v>
      </c>
    </row>
    <row r="353" spans="1:5" ht="12.75">
      <c r="A353" t="s">
        <v>58</v>
      </c>
      <c r="E353" s="39" t="s">
        <v>52</v>
      </c>
    </row>
    <row r="354" spans="1:16" ht="12.75">
      <c r="A354" t="s">
        <v>49</v>
      </c>
      <c s="34" t="s">
        <v>351</v>
      </c>
      <c s="34" t="s">
        <v>8370</v>
      </c>
      <c s="35" t="s">
        <v>52</v>
      </c>
      <c s="6" t="s">
        <v>8371</v>
      </c>
      <c s="36" t="s">
        <v>67</v>
      </c>
      <c s="37">
        <v>4</v>
      </c>
      <c s="36">
        <v>0.00024</v>
      </c>
      <c s="36">
        <f>ROUND(G354*H354,6)</f>
      </c>
      <c r="L354" s="38">
        <v>0</v>
      </c>
      <c s="32">
        <f>ROUND(ROUND(L354,2)*ROUND(G354,3),2)</f>
      </c>
      <c s="36" t="s">
        <v>7349</v>
      </c>
      <c>
        <f>(M354*21)/100</f>
      </c>
      <c t="s">
        <v>28</v>
      </c>
    </row>
    <row r="355" spans="1:5" ht="12.75">
      <c r="A355" s="35" t="s">
        <v>56</v>
      </c>
      <c r="E355" s="39" t="s">
        <v>52</v>
      </c>
    </row>
    <row r="356" spans="1:5" ht="38.25">
      <c r="A356" s="35" t="s">
        <v>57</v>
      </c>
      <c r="E356" s="40" t="s">
        <v>10375</v>
      </c>
    </row>
    <row r="357" spans="1:5" ht="12.75">
      <c r="A357" t="s">
        <v>58</v>
      </c>
      <c r="E357" s="39" t="s">
        <v>52</v>
      </c>
    </row>
    <row r="358" spans="1:16" ht="12.75">
      <c r="A358" t="s">
        <v>49</v>
      </c>
      <c s="34" t="s">
        <v>355</v>
      </c>
      <c s="34" t="s">
        <v>8374</v>
      </c>
      <c s="35" t="s">
        <v>52</v>
      </c>
      <c s="6" t="s">
        <v>8375</v>
      </c>
      <c s="36" t="s">
        <v>67</v>
      </c>
      <c s="37">
        <v>2</v>
      </c>
      <c s="36">
        <v>0.00028</v>
      </c>
      <c s="36">
        <f>ROUND(G358*H358,6)</f>
      </c>
      <c r="L358" s="38">
        <v>0</v>
      </c>
      <c s="32">
        <f>ROUND(ROUND(L358,2)*ROUND(G358,3),2)</f>
      </c>
      <c s="36" t="s">
        <v>7349</v>
      </c>
      <c>
        <f>(M358*21)/100</f>
      </c>
      <c t="s">
        <v>28</v>
      </c>
    </row>
    <row r="359" spans="1:5" ht="12.75">
      <c r="A359" s="35" t="s">
        <v>56</v>
      </c>
      <c r="E359" s="39" t="s">
        <v>52</v>
      </c>
    </row>
    <row r="360" spans="1:5" ht="38.25">
      <c r="A360" s="35" t="s">
        <v>57</v>
      </c>
      <c r="E360" s="40" t="s">
        <v>10280</v>
      </c>
    </row>
    <row r="361" spans="1:5" ht="12.75">
      <c r="A361" t="s">
        <v>58</v>
      </c>
      <c r="E361" s="39" t="s">
        <v>52</v>
      </c>
    </row>
    <row r="362" spans="1:16" ht="25.5">
      <c r="A362" t="s">
        <v>49</v>
      </c>
      <c s="34" t="s">
        <v>359</v>
      </c>
      <c s="34" t="s">
        <v>10376</v>
      </c>
      <c s="35" t="s">
        <v>52</v>
      </c>
      <c s="6" t="s">
        <v>10377</v>
      </c>
      <c s="36" t="s">
        <v>67</v>
      </c>
      <c s="37">
        <v>1</v>
      </c>
      <c s="36">
        <v>0.0024</v>
      </c>
      <c s="36">
        <f>ROUND(G362*H362,6)</f>
      </c>
      <c r="L362" s="38">
        <v>0</v>
      </c>
      <c s="32">
        <f>ROUND(ROUND(L362,2)*ROUND(G362,3),2)</f>
      </c>
      <c s="36" t="s">
        <v>1063</v>
      </c>
      <c>
        <f>(M362*21)/100</f>
      </c>
      <c t="s">
        <v>28</v>
      </c>
    </row>
    <row r="363" spans="1:5" ht="12.75">
      <c r="A363" s="35" t="s">
        <v>56</v>
      </c>
      <c r="E363" s="39" t="s">
        <v>52</v>
      </c>
    </row>
    <row r="364" spans="1:5" ht="38.25">
      <c r="A364" s="35" t="s">
        <v>57</v>
      </c>
      <c r="E364" s="40" t="s">
        <v>10251</v>
      </c>
    </row>
    <row r="365" spans="1:5" ht="12.75">
      <c r="A365" t="s">
        <v>58</v>
      </c>
      <c r="E365" s="39" t="s">
        <v>52</v>
      </c>
    </row>
    <row r="366" spans="1:16" ht="12.75">
      <c r="A366" t="s">
        <v>49</v>
      </c>
      <c s="34" t="s">
        <v>363</v>
      </c>
      <c s="34" t="s">
        <v>10378</v>
      </c>
      <c s="35" t="s">
        <v>52</v>
      </c>
      <c s="6" t="s">
        <v>10379</v>
      </c>
      <c s="36" t="s">
        <v>67</v>
      </c>
      <c s="37">
        <v>1</v>
      </c>
      <c s="36">
        <v>0.00028</v>
      </c>
      <c s="36">
        <f>ROUND(G366*H366,6)</f>
      </c>
      <c r="L366" s="38">
        <v>0</v>
      </c>
      <c s="32">
        <f>ROUND(ROUND(L366,2)*ROUND(G366,3),2)</f>
      </c>
      <c s="36" t="s">
        <v>7349</v>
      </c>
      <c>
        <f>(M366*21)/100</f>
      </c>
      <c t="s">
        <v>28</v>
      </c>
    </row>
    <row r="367" spans="1:5" ht="12.75">
      <c r="A367" s="35" t="s">
        <v>56</v>
      </c>
      <c r="E367" s="39" t="s">
        <v>52</v>
      </c>
    </row>
    <row r="368" spans="1:5" ht="38.25">
      <c r="A368" s="35" t="s">
        <v>57</v>
      </c>
      <c r="E368" s="40" t="s">
        <v>10331</v>
      </c>
    </row>
    <row r="369" spans="1:5" ht="12.75">
      <c r="A369" t="s">
        <v>58</v>
      </c>
      <c r="E369" s="39" t="s">
        <v>52</v>
      </c>
    </row>
    <row r="370" spans="1:16" ht="12.75">
      <c r="A370" t="s">
        <v>49</v>
      </c>
      <c s="34" t="s">
        <v>367</v>
      </c>
      <c s="34" t="s">
        <v>10380</v>
      </c>
      <c s="35" t="s">
        <v>52</v>
      </c>
      <c s="6" t="s">
        <v>8379</v>
      </c>
      <c s="36" t="s">
        <v>648</v>
      </c>
      <c s="37">
        <v>0.328</v>
      </c>
      <c s="36">
        <v>0</v>
      </c>
      <c s="36">
        <f>ROUND(G370*H370,6)</f>
      </c>
      <c r="L370" s="38">
        <v>0</v>
      </c>
      <c s="32">
        <f>ROUND(ROUND(L370,2)*ROUND(G370,3),2)</f>
      </c>
      <c s="36" t="s">
        <v>7349</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8425</v>
      </c>
      <c r="E374" s="33" t="s">
        <v>8426</v>
      </c>
      <c r="J374" s="32">
        <f>0</f>
      </c>
      <c s="32">
        <f>0</f>
      </c>
      <c s="32">
        <f>0+L375+L379+L383+L387</f>
      </c>
      <c s="32">
        <f>0+M375+M379+M383+M387</f>
      </c>
    </row>
    <row r="375" spans="1:16" ht="25.5">
      <c r="A375" t="s">
        <v>49</v>
      </c>
      <c s="34" t="s">
        <v>371</v>
      </c>
      <c s="34" t="s">
        <v>10381</v>
      </c>
      <c s="35" t="s">
        <v>52</v>
      </c>
      <c s="6" t="s">
        <v>10382</v>
      </c>
      <c s="36" t="s">
        <v>7598</v>
      </c>
      <c s="37">
        <v>3</v>
      </c>
      <c s="36">
        <v>0.021</v>
      </c>
      <c s="36">
        <f>ROUND(G375*H375,6)</f>
      </c>
      <c r="L375" s="38">
        <v>0</v>
      </c>
      <c s="32">
        <f>ROUND(ROUND(L375,2)*ROUND(G375,3),2)</f>
      </c>
      <c s="36" t="s">
        <v>1063</v>
      </c>
      <c>
        <f>(M375*21)/100</f>
      </c>
      <c t="s">
        <v>28</v>
      </c>
    </row>
    <row r="376" spans="1:5" ht="12.75">
      <c r="A376" s="35" t="s">
        <v>56</v>
      </c>
      <c r="E376" s="39" t="s">
        <v>52</v>
      </c>
    </row>
    <row r="377" spans="1:5" ht="38.25">
      <c r="A377" s="35" t="s">
        <v>57</v>
      </c>
      <c r="E377" s="40" t="s">
        <v>10383</v>
      </c>
    </row>
    <row r="378" spans="1:5" ht="12.75">
      <c r="A378" t="s">
        <v>58</v>
      </c>
      <c r="E378" s="39" t="s">
        <v>52</v>
      </c>
    </row>
    <row r="379" spans="1:16" ht="12.75">
      <c r="A379" t="s">
        <v>49</v>
      </c>
      <c s="34" t="s">
        <v>375</v>
      </c>
      <c s="34" t="s">
        <v>10384</v>
      </c>
      <c s="35" t="s">
        <v>52</v>
      </c>
      <c s="6" t="s">
        <v>10385</v>
      </c>
      <c s="36" t="s">
        <v>7598</v>
      </c>
      <c s="37">
        <v>3</v>
      </c>
      <c s="36">
        <v>0.00015</v>
      </c>
      <c s="36">
        <f>ROUND(G379*H379,6)</f>
      </c>
      <c r="L379" s="38">
        <v>0</v>
      </c>
      <c s="32">
        <f>ROUND(ROUND(L379,2)*ROUND(G379,3),2)</f>
      </c>
      <c s="36" t="s">
        <v>7349</v>
      </c>
      <c>
        <f>(M379*21)/100</f>
      </c>
      <c t="s">
        <v>28</v>
      </c>
    </row>
    <row r="380" spans="1:5" ht="12.75">
      <c r="A380" s="35" t="s">
        <v>56</v>
      </c>
      <c r="E380" s="39" t="s">
        <v>52</v>
      </c>
    </row>
    <row r="381" spans="1:5" ht="25.5">
      <c r="A381" s="35" t="s">
        <v>57</v>
      </c>
      <c r="E381" s="40" t="s">
        <v>10386</v>
      </c>
    </row>
    <row r="382" spans="1:5" ht="12.75">
      <c r="A382" t="s">
        <v>58</v>
      </c>
      <c r="E382" s="39" t="s">
        <v>52</v>
      </c>
    </row>
    <row r="383" spans="1:16" ht="12.75">
      <c r="A383" t="s">
        <v>49</v>
      </c>
      <c s="34" t="s">
        <v>379</v>
      </c>
      <c s="34" t="s">
        <v>10387</v>
      </c>
      <c s="35" t="s">
        <v>52</v>
      </c>
      <c s="6" t="s">
        <v>10388</v>
      </c>
      <c s="36" t="s">
        <v>7598</v>
      </c>
      <c s="37">
        <v>3</v>
      </c>
      <c s="36">
        <v>0.0005</v>
      </c>
      <c s="36">
        <f>ROUND(G383*H383,6)</f>
      </c>
      <c r="L383" s="38">
        <v>0</v>
      </c>
      <c s="32">
        <f>ROUND(ROUND(L383,2)*ROUND(G383,3),2)</f>
      </c>
      <c s="36" t="s">
        <v>7349</v>
      </c>
      <c>
        <f>(M383*21)/100</f>
      </c>
      <c t="s">
        <v>28</v>
      </c>
    </row>
    <row r="384" spans="1:5" ht="12.75">
      <c r="A384" s="35" t="s">
        <v>56</v>
      </c>
      <c r="E384" s="39" t="s">
        <v>52</v>
      </c>
    </row>
    <row r="385" spans="1:5" ht="25.5">
      <c r="A385" s="35" t="s">
        <v>57</v>
      </c>
      <c r="E385" s="40" t="s">
        <v>10386</v>
      </c>
    </row>
    <row r="386" spans="1:5" ht="12.75">
      <c r="A386" t="s">
        <v>58</v>
      </c>
      <c r="E386" s="39" t="s">
        <v>52</v>
      </c>
    </row>
    <row r="387" spans="1:16" ht="12.75">
      <c r="A387" t="s">
        <v>49</v>
      </c>
      <c s="34" t="s">
        <v>383</v>
      </c>
      <c s="34" t="s">
        <v>10389</v>
      </c>
      <c s="35" t="s">
        <v>52</v>
      </c>
      <c s="6" t="s">
        <v>8436</v>
      </c>
      <c s="36" t="s">
        <v>648</v>
      </c>
      <c s="37">
        <v>0.065</v>
      </c>
      <c s="36">
        <v>0</v>
      </c>
      <c s="36">
        <f>ROUND(G387*H387,6)</f>
      </c>
      <c r="L387" s="38">
        <v>0</v>
      </c>
      <c s="32">
        <f>ROUND(ROUND(L387,2)*ROUND(G387,3),2)</f>
      </c>
      <c s="36" t="s">
        <v>7349</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3624</v>
      </c>
      <c r="J391" s="32">
        <f>0</f>
      </c>
      <c s="32">
        <f>0</f>
      </c>
      <c s="32">
        <f>0+L392+L396+L400+L404+L408+L412+L416+L420</f>
      </c>
      <c s="32">
        <f>0+M392+M396+M400+M404+M408+M412+M416+M420</f>
      </c>
    </row>
    <row r="392" spans="1:16" ht="12.75">
      <c r="A392" t="s">
        <v>49</v>
      </c>
      <c s="34" t="s">
        <v>387</v>
      </c>
      <c s="34" t="s">
        <v>10390</v>
      </c>
      <c s="35" t="s">
        <v>52</v>
      </c>
      <c s="6" t="s">
        <v>10391</v>
      </c>
      <c s="36" t="s">
        <v>105</v>
      </c>
      <c s="37">
        <v>4</v>
      </c>
      <c s="36">
        <v>0.00028</v>
      </c>
      <c s="36">
        <f>ROUND(G392*H392,6)</f>
      </c>
      <c r="L392" s="38">
        <v>0</v>
      </c>
      <c s="32">
        <f>ROUND(ROUND(L392,2)*ROUND(G392,3),2)</f>
      </c>
      <c s="36" t="s">
        <v>7349</v>
      </c>
      <c>
        <f>(M392*21)/100</f>
      </c>
      <c t="s">
        <v>28</v>
      </c>
    </row>
    <row r="393" spans="1:5" ht="12.75">
      <c r="A393" s="35" t="s">
        <v>56</v>
      </c>
      <c r="E393" s="39" t="s">
        <v>52</v>
      </c>
    </row>
    <row r="394" spans="1:5" ht="38.25">
      <c r="A394" s="35" t="s">
        <v>57</v>
      </c>
      <c r="E394" s="40" t="s">
        <v>10392</v>
      </c>
    </row>
    <row r="395" spans="1:5" ht="12.75">
      <c r="A395" t="s">
        <v>58</v>
      </c>
      <c r="E395" s="39" t="s">
        <v>52</v>
      </c>
    </row>
    <row r="396" spans="1:16" ht="12.75">
      <c r="A396" t="s">
        <v>49</v>
      </c>
      <c s="34" t="s">
        <v>391</v>
      </c>
      <c s="34" t="s">
        <v>10393</v>
      </c>
      <c s="35" t="s">
        <v>52</v>
      </c>
      <c s="6" t="s">
        <v>10394</v>
      </c>
      <c s="36" t="s">
        <v>67</v>
      </c>
      <c s="37">
        <v>1</v>
      </c>
      <c s="36">
        <v>5E-05</v>
      </c>
      <c s="36">
        <f>ROUND(G396*H396,6)</f>
      </c>
      <c r="L396" s="38">
        <v>0</v>
      </c>
      <c s="32">
        <f>ROUND(ROUND(L396,2)*ROUND(G396,3),2)</f>
      </c>
      <c s="36" t="s">
        <v>7349</v>
      </c>
      <c>
        <f>(M396*21)/100</f>
      </c>
      <c t="s">
        <v>28</v>
      </c>
    </row>
    <row r="397" spans="1:5" ht="12.75">
      <c r="A397" s="35" t="s">
        <v>56</v>
      </c>
      <c r="E397" s="39" t="s">
        <v>52</v>
      </c>
    </row>
    <row r="398" spans="1:5" ht="38.25">
      <c r="A398" s="35" t="s">
        <v>57</v>
      </c>
      <c r="E398" s="40" t="s">
        <v>10251</v>
      </c>
    </row>
    <row r="399" spans="1:5" ht="12.75">
      <c r="A399" t="s">
        <v>58</v>
      </c>
      <c r="E399" s="39" t="s">
        <v>52</v>
      </c>
    </row>
    <row r="400" spans="1:16" ht="12.75">
      <c r="A400" t="s">
        <v>49</v>
      </c>
      <c s="34" t="s">
        <v>395</v>
      </c>
      <c s="34" t="s">
        <v>10395</v>
      </c>
      <c s="35" t="s">
        <v>52</v>
      </c>
      <c s="6" t="s">
        <v>10396</v>
      </c>
      <c s="36" t="s">
        <v>67</v>
      </c>
      <c s="37">
        <v>3</v>
      </c>
      <c s="36">
        <v>8E-05</v>
      </c>
      <c s="36">
        <f>ROUND(G400*H400,6)</f>
      </c>
      <c r="L400" s="38">
        <v>0</v>
      </c>
      <c s="32">
        <f>ROUND(ROUND(L400,2)*ROUND(G400,3),2)</f>
      </c>
      <c s="36" t="s">
        <v>7349</v>
      </c>
      <c>
        <f>(M400*21)/100</f>
      </c>
      <c t="s">
        <v>28</v>
      </c>
    </row>
    <row r="401" spans="1:5" ht="12.75">
      <c r="A401" s="35" t="s">
        <v>56</v>
      </c>
      <c r="E401" s="39" t="s">
        <v>52</v>
      </c>
    </row>
    <row r="402" spans="1:5" ht="38.25">
      <c r="A402" s="35" t="s">
        <v>57</v>
      </c>
      <c r="E402" s="40" t="s">
        <v>10383</v>
      </c>
    </row>
    <row r="403" spans="1:5" ht="12.75">
      <c r="A403" t="s">
        <v>58</v>
      </c>
      <c r="E403" s="39" t="s">
        <v>52</v>
      </c>
    </row>
    <row r="404" spans="1:16" ht="25.5">
      <c r="A404" t="s">
        <v>49</v>
      </c>
      <c s="34" t="s">
        <v>399</v>
      </c>
      <c s="34" t="s">
        <v>10397</v>
      </c>
      <c s="35" t="s">
        <v>52</v>
      </c>
      <c s="6" t="s">
        <v>10398</v>
      </c>
      <c s="36" t="s">
        <v>67</v>
      </c>
      <c s="37">
        <v>1</v>
      </c>
      <c s="36">
        <v>0.00026</v>
      </c>
      <c s="36">
        <f>ROUND(G404*H404,6)</f>
      </c>
      <c r="L404" s="38">
        <v>0</v>
      </c>
      <c s="32">
        <f>ROUND(ROUND(L404,2)*ROUND(G404,3),2)</f>
      </c>
      <c s="36" t="s">
        <v>7349</v>
      </c>
      <c>
        <f>(M404*21)/100</f>
      </c>
      <c t="s">
        <v>28</v>
      </c>
    </row>
    <row r="405" spans="1:5" ht="12.75">
      <c r="A405" s="35" t="s">
        <v>56</v>
      </c>
      <c r="E405" s="39" t="s">
        <v>52</v>
      </c>
    </row>
    <row r="406" spans="1:5" ht="38.25">
      <c r="A406" s="35" t="s">
        <v>57</v>
      </c>
      <c r="E406" s="40" t="s">
        <v>10251</v>
      </c>
    </row>
    <row r="407" spans="1:5" ht="12.75">
      <c r="A407" t="s">
        <v>58</v>
      </c>
      <c r="E407" s="39" t="s">
        <v>52</v>
      </c>
    </row>
    <row r="408" spans="1:16" ht="12.75">
      <c r="A408" t="s">
        <v>49</v>
      </c>
      <c s="34" t="s">
        <v>403</v>
      </c>
      <c s="34" t="s">
        <v>10399</v>
      </c>
      <c s="35" t="s">
        <v>52</v>
      </c>
      <c s="6" t="s">
        <v>10400</v>
      </c>
      <c s="36" t="s">
        <v>105</v>
      </c>
      <c s="37">
        <v>4</v>
      </c>
      <c s="36">
        <v>0</v>
      </c>
      <c s="36">
        <f>ROUND(G408*H408,6)</f>
      </c>
      <c r="L408" s="38">
        <v>0</v>
      </c>
      <c s="32">
        <f>ROUND(ROUND(L408,2)*ROUND(G408,3),2)</f>
      </c>
      <c s="36" t="s">
        <v>7349</v>
      </c>
      <c>
        <f>(M408*21)/100</f>
      </c>
      <c t="s">
        <v>28</v>
      </c>
    </row>
    <row r="409" spans="1:5" ht="12.75">
      <c r="A409" s="35" t="s">
        <v>56</v>
      </c>
      <c r="E409" s="39" t="s">
        <v>52</v>
      </c>
    </row>
    <row r="410" spans="1:5" ht="38.25">
      <c r="A410" s="35" t="s">
        <v>57</v>
      </c>
      <c r="E410" s="40" t="s">
        <v>10392</v>
      </c>
    </row>
    <row r="411" spans="1:5" ht="12.75">
      <c r="A411" t="s">
        <v>58</v>
      </c>
      <c r="E411" s="39" t="s">
        <v>52</v>
      </c>
    </row>
    <row r="412" spans="1:16" ht="12.75">
      <c r="A412" t="s">
        <v>49</v>
      </c>
      <c s="34" t="s">
        <v>407</v>
      </c>
      <c s="34" t="s">
        <v>10401</v>
      </c>
      <c s="35" t="s">
        <v>52</v>
      </c>
      <c s="6" t="s">
        <v>10402</v>
      </c>
      <c s="36" t="s">
        <v>105</v>
      </c>
      <c s="37">
        <v>3</v>
      </c>
      <c s="36">
        <v>0.00276</v>
      </c>
      <c s="36">
        <f>ROUND(G412*H412,6)</f>
      </c>
      <c r="L412" s="38">
        <v>0</v>
      </c>
      <c s="32">
        <f>ROUND(ROUND(L412,2)*ROUND(G412,3),2)</f>
      </c>
      <c s="36" t="s">
        <v>7349</v>
      </c>
      <c>
        <f>(M412*21)/100</f>
      </c>
      <c t="s">
        <v>28</v>
      </c>
    </row>
    <row r="413" spans="1:5" ht="12.75">
      <c r="A413" s="35" t="s">
        <v>56</v>
      </c>
      <c r="E413" s="39" t="s">
        <v>52</v>
      </c>
    </row>
    <row r="414" spans="1:5" ht="38.25">
      <c r="A414" s="35" t="s">
        <v>57</v>
      </c>
      <c r="E414" s="40" t="s">
        <v>10248</v>
      </c>
    </row>
    <row r="415" spans="1:5" ht="12.75">
      <c r="A415" t="s">
        <v>58</v>
      </c>
      <c r="E415" s="39" t="s">
        <v>52</v>
      </c>
    </row>
    <row r="416" spans="1:16" ht="12.75">
      <c r="A416" t="s">
        <v>49</v>
      </c>
      <c s="34" t="s">
        <v>411</v>
      </c>
      <c s="34" t="s">
        <v>10403</v>
      </c>
      <c s="35" t="s">
        <v>52</v>
      </c>
      <c s="6" t="s">
        <v>10404</v>
      </c>
      <c s="36" t="s">
        <v>67</v>
      </c>
      <c s="37">
        <v>5</v>
      </c>
      <c s="36">
        <v>0</v>
      </c>
      <c s="36">
        <f>ROUND(G416*H416,6)</f>
      </c>
      <c r="L416" s="38">
        <v>0</v>
      </c>
      <c s="32">
        <f>ROUND(ROUND(L416,2)*ROUND(G416,3),2)</f>
      </c>
      <c s="36" t="s">
        <v>7349</v>
      </c>
      <c>
        <f>(M416*21)/100</f>
      </c>
      <c t="s">
        <v>28</v>
      </c>
    </row>
    <row r="417" spans="1:5" ht="12.75">
      <c r="A417" s="35" t="s">
        <v>56</v>
      </c>
      <c r="E417" s="39" t="s">
        <v>52</v>
      </c>
    </row>
    <row r="418" spans="1:5" ht="38.25">
      <c r="A418" s="35" t="s">
        <v>57</v>
      </c>
      <c r="E418" s="40" t="s">
        <v>10405</v>
      </c>
    </row>
    <row r="419" spans="1:5" ht="12.75">
      <c r="A419" t="s">
        <v>58</v>
      </c>
      <c r="E419" s="39" t="s">
        <v>52</v>
      </c>
    </row>
    <row r="420" spans="1:16" ht="12.75">
      <c r="A420" t="s">
        <v>49</v>
      </c>
      <c s="34" t="s">
        <v>415</v>
      </c>
      <c s="34" t="s">
        <v>10406</v>
      </c>
      <c s="35" t="s">
        <v>52</v>
      </c>
      <c s="6" t="s">
        <v>10407</v>
      </c>
      <c s="36" t="s">
        <v>67</v>
      </c>
      <c s="37">
        <v>1</v>
      </c>
      <c s="36">
        <v>0.05174</v>
      </c>
      <c s="36">
        <f>ROUND(G420*H420,6)</f>
      </c>
      <c r="L420" s="38">
        <v>0</v>
      </c>
      <c s="32">
        <f>ROUND(ROUND(L420,2)*ROUND(G420,3),2)</f>
      </c>
      <c s="36" t="s">
        <v>7349</v>
      </c>
      <c>
        <f>(M420*21)/100</f>
      </c>
      <c t="s">
        <v>28</v>
      </c>
    </row>
    <row r="421" spans="1:5" ht="12.75">
      <c r="A421" s="35" t="s">
        <v>56</v>
      </c>
      <c r="E421" s="39" t="s">
        <v>52</v>
      </c>
    </row>
    <row r="422" spans="1:5" ht="38.25">
      <c r="A422" s="35" t="s">
        <v>57</v>
      </c>
      <c r="E422" s="40" t="s">
        <v>10242</v>
      </c>
    </row>
    <row r="423" spans="1:5" ht="12.75">
      <c r="A423" t="s">
        <v>58</v>
      </c>
      <c r="E423" s="39" t="s">
        <v>52</v>
      </c>
    </row>
    <row r="424" spans="1:13" ht="12.75">
      <c r="A424" t="s">
        <v>47</v>
      </c>
      <c r="C424" s="31" t="s">
        <v>8001</v>
      </c>
      <c r="E424" s="33" t="s">
        <v>8002</v>
      </c>
      <c r="J424" s="32">
        <f>0</f>
      </c>
      <c s="32">
        <f>0</f>
      </c>
      <c s="32">
        <f>0+L425</f>
      </c>
      <c s="32">
        <f>0+M425</f>
      </c>
    </row>
    <row r="425" spans="1:16" ht="12.75">
      <c r="A425" t="s">
        <v>49</v>
      </c>
      <c s="34" t="s">
        <v>419</v>
      </c>
      <c s="34" t="s">
        <v>8478</v>
      </c>
      <c s="35" t="s">
        <v>52</v>
      </c>
      <c s="6" t="s">
        <v>8479</v>
      </c>
      <c s="36" t="s">
        <v>648</v>
      </c>
      <c s="37">
        <v>0.062</v>
      </c>
      <c s="36">
        <v>0</v>
      </c>
      <c s="36">
        <f>ROUND(G425*H425,6)</f>
      </c>
      <c r="L425" s="38">
        <v>0</v>
      </c>
      <c s="32">
        <f>ROUND(ROUND(L425,2)*ROUND(G425,3),2)</f>
      </c>
      <c s="36" t="s">
        <v>7349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3248</v>
      </c>
    </row>
    <row r="432" spans="1:5" ht="63.75">
      <c r="A432" s="35" t="s">
        <v>57</v>
      </c>
      <c r="E432" s="40" t="s">
        <v>10408</v>
      </c>
    </row>
    <row r="433" spans="1:5" ht="102">
      <c r="A433" t="s">
        <v>58</v>
      </c>
      <c r="E433" s="39" t="s">
        <v>651</v>
      </c>
    </row>
    <row r="434" spans="1:16" ht="38.25">
      <c r="A434" t="s">
        <v>49</v>
      </c>
      <c s="34" t="s">
        <v>427</v>
      </c>
      <c s="34" t="s">
        <v>3426</v>
      </c>
      <c s="35" t="s">
        <v>3427</v>
      </c>
      <c s="6" t="s">
        <v>3428</v>
      </c>
      <c s="36" t="s">
        <v>648</v>
      </c>
      <c s="37">
        <v>7.398</v>
      </c>
      <c s="36">
        <v>0</v>
      </c>
      <c s="36">
        <f>ROUND(G434*H434,6)</f>
      </c>
      <c r="L434" s="38">
        <v>0</v>
      </c>
      <c s="32">
        <f>ROUND(ROUND(L434,2)*ROUND(G434,3),2)</f>
      </c>
      <c s="36" t="s">
        <v>649</v>
      </c>
      <c>
        <f>(M434*21)/100</f>
      </c>
      <c t="s">
        <v>28</v>
      </c>
    </row>
    <row r="435" spans="1:5" ht="25.5">
      <c r="A435" s="35" t="s">
        <v>56</v>
      </c>
      <c r="E435" s="39" t="s">
        <v>3248</v>
      </c>
    </row>
    <row r="436" spans="1:5" ht="63.75">
      <c r="A436" s="35" t="s">
        <v>57</v>
      </c>
      <c r="E436" s="40" t="s">
        <v>10409</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10412</v>
      </c>
      <c r="E8" s="30" t="s">
        <v>10411</v>
      </c>
      <c r="J8" s="29">
        <f>0+J9+J30+J35+J140+J213+J282+J359+J408+J457+J482</f>
      </c>
      <c s="29">
        <f>0+K9+K30+K35+K140+K213+K282+K359+K408+K457+K482</f>
      </c>
      <c s="29">
        <f>0+L9+L30+L35+L140+L213+L282+L359+L408+L457+L482</f>
      </c>
      <c s="29">
        <f>0+M9+M30+M35+M140+M213+M282+M359+M408+M457+M482</f>
      </c>
    </row>
    <row r="9" spans="1:13" ht="12.75">
      <c r="A9" t="s">
        <v>47</v>
      </c>
      <c r="C9" s="31" t="s">
        <v>7115</v>
      </c>
      <c r="E9" s="33" t="s">
        <v>7116</v>
      </c>
      <c r="J9" s="32">
        <f>0</f>
      </c>
      <c s="32">
        <f>0</f>
      </c>
      <c s="32">
        <f>0+L10+L14+L18+L22+L26</f>
      </c>
      <c s="32">
        <f>0+M10+M14+M18+M22+M26</f>
      </c>
    </row>
    <row r="10" spans="1:16" ht="12.75">
      <c r="A10" t="s">
        <v>49</v>
      </c>
      <c s="34" t="s">
        <v>644</v>
      </c>
      <c s="34" t="s">
        <v>8506</v>
      </c>
      <c s="35" t="s">
        <v>52</v>
      </c>
      <c s="6" t="s">
        <v>8507</v>
      </c>
      <c s="36" t="s">
        <v>54</v>
      </c>
      <c s="37">
        <v>50.4</v>
      </c>
      <c s="36">
        <v>0.0026</v>
      </c>
      <c s="36">
        <f>ROUND(G10*H10,6)</f>
      </c>
      <c r="L10" s="38">
        <v>0</v>
      </c>
      <c s="32">
        <f>ROUND(ROUND(L10,2)*ROUND(G10,3),2)</f>
      </c>
      <c s="36" t="s">
        <v>6619</v>
      </c>
      <c>
        <f>(M10*21)/100</f>
      </c>
      <c t="s">
        <v>28</v>
      </c>
    </row>
    <row r="11" spans="1:5" ht="12.75">
      <c r="A11" s="35" t="s">
        <v>56</v>
      </c>
      <c r="E11" s="39" t="s">
        <v>52</v>
      </c>
    </row>
    <row r="12" spans="1:5" ht="12.75">
      <c r="A12" s="35" t="s">
        <v>57</v>
      </c>
      <c r="E12" s="40" t="s">
        <v>10413</v>
      </c>
    </row>
    <row r="13" spans="1:5" ht="12.75">
      <c r="A13" t="s">
        <v>58</v>
      </c>
      <c r="E13" s="39" t="s">
        <v>52</v>
      </c>
    </row>
    <row r="14" spans="1:16" ht="25.5">
      <c r="A14" t="s">
        <v>49</v>
      </c>
      <c s="34" t="s">
        <v>28</v>
      </c>
      <c s="34" t="s">
        <v>8509</v>
      </c>
      <c s="35" t="s">
        <v>52</v>
      </c>
      <c s="6" t="s">
        <v>8510</v>
      </c>
      <c s="36" t="s">
        <v>54</v>
      </c>
      <c s="37">
        <v>48</v>
      </c>
      <c s="36">
        <v>0.00036</v>
      </c>
      <c s="36">
        <f>ROUND(G14*H14,6)</f>
      </c>
      <c r="L14" s="38">
        <v>0</v>
      </c>
      <c s="32">
        <f>ROUND(ROUND(L14,2)*ROUND(G14,3),2)</f>
      </c>
      <c s="36" t="s">
        <v>6619</v>
      </c>
      <c>
        <f>(M14*21)/100</f>
      </c>
      <c t="s">
        <v>28</v>
      </c>
    </row>
    <row r="15" spans="1:5" ht="12.75">
      <c r="A15" s="35" t="s">
        <v>56</v>
      </c>
      <c r="E15" s="39" t="s">
        <v>52</v>
      </c>
    </row>
    <row r="16" spans="1:5" ht="63.75">
      <c r="A16" s="35" t="s">
        <v>57</v>
      </c>
      <c r="E16" s="40" t="s">
        <v>10414</v>
      </c>
    </row>
    <row r="17" spans="1:5" ht="12.75">
      <c r="A17" t="s">
        <v>58</v>
      </c>
      <c r="E17" s="39" t="s">
        <v>52</v>
      </c>
    </row>
    <row r="18" spans="1:16" ht="12.75">
      <c r="A18" t="s">
        <v>49</v>
      </c>
      <c s="34" t="s">
        <v>26</v>
      </c>
      <c s="34" t="s">
        <v>7194</v>
      </c>
      <c s="35" t="s">
        <v>52</v>
      </c>
      <c s="6" t="s">
        <v>7195</v>
      </c>
      <c s="36" t="s">
        <v>648</v>
      </c>
      <c s="37">
        <v>0.274</v>
      </c>
      <c s="36">
        <v>0</v>
      </c>
      <c s="36">
        <f>ROUND(G18*H18,6)</f>
      </c>
      <c r="L18" s="38">
        <v>0</v>
      </c>
      <c s="32">
        <f>ROUND(ROUND(L18,2)*ROUND(G18,3),2)</f>
      </c>
      <c s="36" t="s">
        <v>6619</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7197</v>
      </c>
      <c s="35" t="s">
        <v>52</v>
      </c>
      <c s="6" t="s">
        <v>7198</v>
      </c>
      <c s="36" t="s">
        <v>648</v>
      </c>
      <c s="37">
        <v>0.274</v>
      </c>
      <c s="36">
        <v>0</v>
      </c>
      <c s="36">
        <f>ROUND(G22*H22,6)</f>
      </c>
      <c r="L22" s="38">
        <v>0</v>
      </c>
      <c s="32">
        <f>ROUND(ROUND(L22,2)*ROUND(G22,3),2)</f>
      </c>
      <c s="36" t="s">
        <v>6619</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7204</v>
      </c>
      <c s="35" t="s">
        <v>52</v>
      </c>
      <c s="6" t="s">
        <v>8512</v>
      </c>
      <c s="36" t="s">
        <v>54</v>
      </c>
      <c s="37">
        <v>65</v>
      </c>
      <c s="36">
        <v>0.00194</v>
      </c>
      <c s="36">
        <f>ROUND(G26*H26,6)</f>
      </c>
      <c r="L26" s="38">
        <v>0</v>
      </c>
      <c s="32">
        <f>ROUND(ROUND(L26,2)*ROUND(G26,3),2)</f>
      </c>
      <c s="36" t="s">
        <v>1063</v>
      </c>
      <c>
        <f>(M26*21)/100</f>
      </c>
      <c t="s">
        <v>28</v>
      </c>
    </row>
    <row r="27" spans="1:5" ht="12.75">
      <c r="A27" s="35" t="s">
        <v>56</v>
      </c>
      <c r="E27" s="39" t="s">
        <v>52</v>
      </c>
    </row>
    <row r="28" spans="1:5" ht="63.75">
      <c r="A28" s="35" t="s">
        <v>57</v>
      </c>
      <c r="E28" s="40" t="s">
        <v>10415</v>
      </c>
    </row>
    <row r="29" spans="1:5" ht="12.75">
      <c r="A29" t="s">
        <v>58</v>
      </c>
      <c r="E29" s="39" t="s">
        <v>52</v>
      </c>
    </row>
    <row r="30" spans="1:13" ht="12.75">
      <c r="A30" t="s">
        <v>47</v>
      </c>
      <c r="C30" s="31" t="s">
        <v>8514</v>
      </c>
      <c r="E30" s="33" t="s">
        <v>8515</v>
      </c>
      <c r="J30" s="32">
        <f>0</f>
      </c>
      <c s="32">
        <f>0</f>
      </c>
      <c s="32">
        <f>0+L31</f>
      </c>
      <c s="32">
        <f>0+M31</f>
      </c>
    </row>
    <row r="31" spans="1:16" ht="25.5">
      <c r="A31" t="s">
        <v>49</v>
      </c>
      <c s="34" t="s">
        <v>27</v>
      </c>
      <c s="34" t="s">
        <v>8516</v>
      </c>
      <c s="35" t="s">
        <v>52</v>
      </c>
      <c s="6" t="s">
        <v>8517</v>
      </c>
      <c s="36" t="s">
        <v>67</v>
      </c>
      <c s="37">
        <v>4</v>
      </c>
      <c s="36">
        <v>0.00172</v>
      </c>
      <c s="36">
        <f>ROUND(G31*H31,6)</f>
      </c>
      <c r="L31" s="38">
        <v>0</v>
      </c>
      <c s="32">
        <f>ROUND(ROUND(L31,2)*ROUND(G31,3),2)</f>
      </c>
      <c s="36" t="s">
        <v>6619</v>
      </c>
      <c>
        <f>(M31*21)/100</f>
      </c>
      <c t="s">
        <v>28</v>
      </c>
    </row>
    <row r="32" spans="1:5" ht="12.75">
      <c r="A32" s="35" t="s">
        <v>56</v>
      </c>
      <c r="E32" s="39" t="s">
        <v>52</v>
      </c>
    </row>
    <row r="33" spans="1:5" ht="12.75">
      <c r="A33" s="35" t="s">
        <v>57</v>
      </c>
      <c r="E33" s="40" t="s">
        <v>8518</v>
      </c>
    </row>
    <row r="34" spans="1:5" ht="12.75">
      <c r="A34" t="s">
        <v>58</v>
      </c>
      <c r="E34" s="39" t="s">
        <v>52</v>
      </c>
    </row>
    <row r="35" spans="1:13" ht="12.75">
      <c r="A35" t="s">
        <v>47</v>
      </c>
      <c r="C35" s="31" t="s">
        <v>8519</v>
      </c>
      <c r="E35" s="33" t="s">
        <v>8520</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10416</v>
      </c>
      <c s="35" t="s">
        <v>52</v>
      </c>
      <c s="6" t="s">
        <v>10417</v>
      </c>
      <c s="36" t="s">
        <v>67</v>
      </c>
      <c s="37">
        <v>1</v>
      </c>
      <c s="36">
        <v>0.205</v>
      </c>
      <c s="36">
        <f>ROUND(G36*H36,6)</f>
      </c>
      <c r="L36" s="38">
        <v>0</v>
      </c>
      <c s="32">
        <f>ROUND(ROUND(L36,2)*ROUND(G36,3),2)</f>
      </c>
      <c s="36" t="s">
        <v>6619</v>
      </c>
      <c>
        <f>(M36*21)/100</f>
      </c>
      <c t="s">
        <v>28</v>
      </c>
    </row>
    <row r="37" spans="1:5" ht="12.75">
      <c r="A37" s="35" t="s">
        <v>56</v>
      </c>
      <c r="E37" s="39" t="s">
        <v>52</v>
      </c>
    </row>
    <row r="38" spans="1:5" ht="12.75">
      <c r="A38" s="35" t="s">
        <v>57</v>
      </c>
      <c r="E38" s="40" t="s">
        <v>52</v>
      </c>
    </row>
    <row r="39" spans="1:5" ht="127.5">
      <c r="A39" t="s">
        <v>58</v>
      </c>
      <c r="E39" s="39" t="s">
        <v>10418</v>
      </c>
    </row>
    <row r="40" spans="1:16" ht="12.75">
      <c r="A40" t="s">
        <v>49</v>
      </c>
      <c s="34" t="s">
        <v>534</v>
      </c>
      <c s="34" t="s">
        <v>8524</v>
      </c>
      <c s="35" t="s">
        <v>52</v>
      </c>
      <c s="6" t="s">
        <v>8525</v>
      </c>
      <c s="36" t="s">
        <v>67</v>
      </c>
      <c s="37">
        <v>10</v>
      </c>
      <c s="36">
        <v>0.00029</v>
      </c>
      <c s="36">
        <f>ROUND(G40*H40,6)</f>
      </c>
      <c r="L40" s="38">
        <v>0</v>
      </c>
      <c s="32">
        <f>ROUND(ROUND(L40,2)*ROUND(G40,3),2)</f>
      </c>
      <c s="36" t="s">
        <v>6619</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8526</v>
      </c>
      <c s="35" t="s">
        <v>52</v>
      </c>
      <c s="6" t="s">
        <v>8527</v>
      </c>
      <c s="36" t="s">
        <v>67</v>
      </c>
      <c s="37">
        <v>4</v>
      </c>
      <c s="36">
        <v>0.0006</v>
      </c>
      <c s="36">
        <f>ROUND(G44*H44,6)</f>
      </c>
      <c r="L44" s="38">
        <v>0</v>
      </c>
      <c s="32">
        <f>ROUND(ROUND(L44,2)*ROUND(G44,3),2)</f>
      </c>
      <c s="36" t="s">
        <v>6619</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8530</v>
      </c>
      <c s="35" t="s">
        <v>52</v>
      </c>
      <c s="6" t="s">
        <v>8531</v>
      </c>
      <c s="36" t="s">
        <v>67</v>
      </c>
      <c s="37">
        <v>8</v>
      </c>
      <c s="36">
        <v>0.0005</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8532</v>
      </c>
      <c s="35" t="s">
        <v>52</v>
      </c>
      <c s="6" t="s">
        <v>8533</v>
      </c>
      <c s="36" t="s">
        <v>67</v>
      </c>
      <c s="37">
        <v>2</v>
      </c>
      <c s="36">
        <v>0.0008</v>
      </c>
      <c s="36">
        <f>ROUND(G52*H52,6)</f>
      </c>
      <c r="L52" s="38">
        <v>0</v>
      </c>
      <c s="32">
        <f>ROUND(ROUND(L52,2)*ROUND(G52,3),2)</f>
      </c>
      <c s="36" t="s">
        <v>6619</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8534</v>
      </c>
      <c s="35" t="s">
        <v>52</v>
      </c>
      <c s="6" t="s">
        <v>8535</v>
      </c>
      <c s="36" t="s">
        <v>67</v>
      </c>
      <c s="37">
        <v>1</v>
      </c>
      <c s="36">
        <v>0.0019</v>
      </c>
      <c s="36">
        <f>ROUND(G56*H56,6)</f>
      </c>
      <c r="L56" s="38">
        <v>0</v>
      </c>
      <c s="32">
        <f>ROUND(ROUND(L56,2)*ROUND(G56,3),2)</f>
      </c>
      <c s="36" t="s">
        <v>6619</v>
      </c>
      <c>
        <f>(M56*21)/100</f>
      </c>
      <c t="s">
        <v>28</v>
      </c>
    </row>
    <row r="57" spans="1:5" ht="12.75">
      <c r="A57" s="35" t="s">
        <v>56</v>
      </c>
      <c r="E57" s="39" t="s">
        <v>52</v>
      </c>
    </row>
    <row r="58" spans="1:5" ht="12.75">
      <c r="A58" s="35" t="s">
        <v>57</v>
      </c>
      <c r="E58" s="40" t="s">
        <v>52</v>
      </c>
    </row>
    <row r="59" spans="1:5" ht="12.75">
      <c r="A59" t="s">
        <v>58</v>
      </c>
      <c r="E59" s="39" t="s">
        <v>10419</v>
      </c>
    </row>
    <row r="60" spans="1:16" ht="12.75">
      <c r="A60" t="s">
        <v>49</v>
      </c>
      <c s="34" t="s">
        <v>50</v>
      </c>
      <c s="34" t="s">
        <v>8662</v>
      </c>
      <c s="35" t="s">
        <v>52</v>
      </c>
      <c s="6" t="s">
        <v>8663</v>
      </c>
      <c s="36" t="s">
        <v>67</v>
      </c>
      <c s="37">
        <v>1</v>
      </c>
      <c s="36">
        <v>0.0029</v>
      </c>
      <c s="36">
        <f>ROUND(G60*H60,6)</f>
      </c>
      <c r="L60" s="38">
        <v>0</v>
      </c>
      <c s="32">
        <f>ROUND(ROUND(L60,2)*ROUND(G60,3),2)</f>
      </c>
      <c s="36" t="s">
        <v>6619</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8536</v>
      </c>
      <c s="35" t="s">
        <v>52</v>
      </c>
      <c s="6" t="s">
        <v>8537</v>
      </c>
      <c s="36" t="s">
        <v>67</v>
      </c>
      <c s="37">
        <v>1</v>
      </c>
      <c s="36">
        <v>0.0057</v>
      </c>
      <c s="36">
        <f>ROUND(G64*H64,6)</f>
      </c>
      <c r="L64" s="38">
        <v>0</v>
      </c>
      <c s="32">
        <f>ROUND(ROUND(L64,2)*ROUND(G64,3),2)</f>
      </c>
      <c s="36" t="s">
        <v>1063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10420</v>
      </c>
      <c s="35" t="s">
        <v>52</v>
      </c>
      <c s="6" t="s">
        <v>10421</v>
      </c>
      <c s="36" t="s">
        <v>67</v>
      </c>
      <c s="37">
        <v>2</v>
      </c>
      <c s="36">
        <v>0.0008</v>
      </c>
      <c s="36">
        <f>ROUND(G68*H68,6)</f>
      </c>
      <c r="L68" s="38">
        <v>0</v>
      </c>
      <c s="32">
        <f>ROUND(ROUND(L68,2)*ROUND(G68,3),2)</f>
      </c>
      <c s="36" t="s">
        <v>6619</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8538</v>
      </c>
      <c s="35" t="s">
        <v>52</v>
      </c>
      <c s="6" t="s">
        <v>8539</v>
      </c>
      <c s="36" t="s">
        <v>67</v>
      </c>
      <c s="37">
        <v>7</v>
      </c>
      <c s="36">
        <v>0.0046</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8540</v>
      </c>
      <c s="35" t="s">
        <v>52</v>
      </c>
      <c s="6" t="s">
        <v>8541</v>
      </c>
      <c s="36" t="s">
        <v>67</v>
      </c>
      <c s="37">
        <v>1</v>
      </c>
      <c s="36">
        <v>0.0015</v>
      </c>
      <c s="36">
        <f>ROUND(G76*H76,6)</f>
      </c>
      <c r="L76" s="38">
        <v>0</v>
      </c>
      <c s="32">
        <f>ROUND(ROUND(L76,2)*ROUND(G76,3),2)</f>
      </c>
      <c s="36" t="s">
        <v>6619</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8542</v>
      </c>
      <c s="35" t="s">
        <v>52</v>
      </c>
      <c s="6" t="s">
        <v>8543</v>
      </c>
      <c s="36" t="s">
        <v>105</v>
      </c>
      <c s="37">
        <v>10</v>
      </c>
      <c s="36">
        <v>0.0079</v>
      </c>
      <c s="36">
        <f>ROUND(G80*H80,6)</f>
      </c>
      <c r="L80" s="38">
        <v>0</v>
      </c>
      <c s="32">
        <f>ROUND(ROUND(L80,2)*ROUND(G80,3),2)</f>
      </c>
      <c s="36" t="s">
        <v>6619</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8544</v>
      </c>
      <c s="35" t="s">
        <v>52</v>
      </c>
      <c s="6" t="s">
        <v>8545</v>
      </c>
      <c s="36" t="s">
        <v>105</v>
      </c>
      <c s="37">
        <v>4</v>
      </c>
      <c s="36">
        <v>0.0102</v>
      </c>
      <c s="36">
        <f>ROUND(G84*H84,6)</f>
      </c>
      <c r="L84" s="38">
        <v>0</v>
      </c>
      <c s="32">
        <f>ROUND(ROUND(L84,2)*ROUND(G84,3),2)</f>
      </c>
      <c s="36" t="s">
        <v>6619</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8546</v>
      </c>
      <c s="35" t="s">
        <v>52</v>
      </c>
      <c s="6" t="s">
        <v>8547</v>
      </c>
      <c s="36" t="s">
        <v>105</v>
      </c>
      <c s="37">
        <v>4</v>
      </c>
      <c s="36">
        <v>0.0126</v>
      </c>
      <c s="36">
        <f>ROUND(G88*H88,6)</f>
      </c>
      <c r="L88" s="38">
        <v>0</v>
      </c>
      <c s="32">
        <f>ROUND(ROUND(L88,2)*ROUND(G88,3),2)</f>
      </c>
      <c s="36" t="s">
        <v>6619</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8610</v>
      </c>
      <c s="35" t="s">
        <v>52</v>
      </c>
      <c s="6" t="s">
        <v>8611</v>
      </c>
      <c s="36" t="s">
        <v>67</v>
      </c>
      <c s="37">
        <v>2</v>
      </c>
      <c s="36">
        <v>0</v>
      </c>
      <c s="36">
        <f>ROUND(G92*H92,6)</f>
      </c>
      <c r="L92" s="38">
        <v>0</v>
      </c>
      <c s="32">
        <f>ROUND(ROUND(L92,2)*ROUND(G92,3),2)</f>
      </c>
      <c s="36" t="s">
        <v>6619</v>
      </c>
      <c>
        <f>(M92*21)/100</f>
      </c>
      <c t="s">
        <v>28</v>
      </c>
    </row>
    <row r="93" spans="1:5" ht="12.75">
      <c r="A93" s="35" t="s">
        <v>56</v>
      </c>
      <c r="E93" s="39" t="s">
        <v>52</v>
      </c>
    </row>
    <row r="94" spans="1:5" ht="12.75">
      <c r="A94" s="35" t="s">
        <v>57</v>
      </c>
      <c r="E94" s="40" t="s">
        <v>10422</v>
      </c>
    </row>
    <row r="95" spans="1:5" ht="25.5">
      <c r="A95" t="s">
        <v>58</v>
      </c>
      <c r="E95" s="39" t="s">
        <v>10423</v>
      </c>
    </row>
    <row r="96" spans="1:16" ht="12.75">
      <c r="A96" t="s">
        <v>49</v>
      </c>
      <c s="34" t="s">
        <v>96</v>
      </c>
      <c s="34" t="s">
        <v>8554</v>
      </c>
      <c s="35" t="s">
        <v>52</v>
      </c>
      <c s="6" t="s">
        <v>8555</v>
      </c>
      <c s="36" t="s">
        <v>67</v>
      </c>
      <c s="37">
        <v>15</v>
      </c>
      <c s="36">
        <v>0</v>
      </c>
      <c s="36">
        <f>ROUND(G96*H96,6)</f>
      </c>
      <c r="L96" s="38">
        <v>0</v>
      </c>
      <c s="32">
        <f>ROUND(ROUND(L96,2)*ROUND(G96,3),2)</f>
      </c>
      <c s="36" t="s">
        <v>6619</v>
      </c>
      <c>
        <f>(M96*21)/100</f>
      </c>
      <c t="s">
        <v>28</v>
      </c>
    </row>
    <row r="97" spans="1:5" ht="12.75">
      <c r="A97" s="35" t="s">
        <v>56</v>
      </c>
      <c r="E97" s="39" t="s">
        <v>52</v>
      </c>
    </row>
    <row r="98" spans="1:5" ht="51">
      <c r="A98" s="35" t="s">
        <v>57</v>
      </c>
      <c r="E98" s="40" t="s">
        <v>10424</v>
      </c>
    </row>
    <row r="99" spans="1:5" ht="12.75">
      <c r="A99" t="s">
        <v>58</v>
      </c>
      <c r="E99" s="39" t="s">
        <v>52</v>
      </c>
    </row>
    <row r="100" spans="1:16" ht="12.75">
      <c r="A100" t="s">
        <v>49</v>
      </c>
      <c s="34" t="s">
        <v>1000</v>
      </c>
      <c s="34" t="s">
        <v>8557</v>
      </c>
      <c s="35" t="s">
        <v>52</v>
      </c>
      <c s="6" t="s">
        <v>8558</v>
      </c>
      <c s="36" t="s">
        <v>67</v>
      </c>
      <c s="37">
        <v>1</v>
      </c>
      <c s="36">
        <v>0</v>
      </c>
      <c s="36">
        <f>ROUND(G100*H100,6)</f>
      </c>
      <c r="L100" s="38">
        <v>0</v>
      </c>
      <c s="32">
        <f>ROUND(ROUND(L100,2)*ROUND(G100,3),2)</f>
      </c>
      <c s="36" t="s">
        <v>6619</v>
      </c>
      <c>
        <f>(M100*21)/100</f>
      </c>
      <c t="s">
        <v>28</v>
      </c>
    </row>
    <row r="101" spans="1:5" ht="12.75">
      <c r="A101" s="35" t="s">
        <v>56</v>
      </c>
      <c r="E101" s="39" t="s">
        <v>52</v>
      </c>
    </row>
    <row r="102" spans="1:5" ht="12.75">
      <c r="A102" s="35" t="s">
        <v>57</v>
      </c>
      <c r="E102" s="40" t="s">
        <v>10425</v>
      </c>
    </row>
    <row r="103" spans="1:5" ht="12.75">
      <c r="A103" t="s">
        <v>58</v>
      </c>
      <c r="E103" s="39" t="s">
        <v>52</v>
      </c>
    </row>
    <row r="104" spans="1:16" ht="12.75">
      <c r="A104" t="s">
        <v>49</v>
      </c>
      <c s="34" t="s">
        <v>102</v>
      </c>
      <c s="34" t="s">
        <v>8560</v>
      </c>
      <c s="35" t="s">
        <v>52</v>
      </c>
      <c s="6" t="s">
        <v>8561</v>
      </c>
      <c s="36" t="s">
        <v>67</v>
      </c>
      <c s="37">
        <v>7</v>
      </c>
      <c s="36">
        <v>0</v>
      </c>
      <c s="36">
        <f>ROUND(G104*H104,6)</f>
      </c>
      <c r="L104" s="38">
        <v>0</v>
      </c>
      <c s="32">
        <f>ROUND(ROUND(L104,2)*ROUND(G104,3),2)</f>
      </c>
      <c s="36" t="s">
        <v>6619</v>
      </c>
      <c>
        <f>(M104*21)/100</f>
      </c>
      <c t="s">
        <v>28</v>
      </c>
    </row>
    <row r="105" spans="1:5" ht="12.75">
      <c r="A105" s="35" t="s">
        <v>56</v>
      </c>
      <c r="E105" s="39" t="s">
        <v>52</v>
      </c>
    </row>
    <row r="106" spans="1:5" ht="12.75">
      <c r="A106" s="35" t="s">
        <v>57</v>
      </c>
      <c r="E106" s="40" t="s">
        <v>10426</v>
      </c>
    </row>
    <row r="107" spans="1:5" ht="12.75">
      <c r="A107" t="s">
        <v>58</v>
      </c>
      <c r="E107" s="39" t="s">
        <v>52</v>
      </c>
    </row>
    <row r="108" spans="1:16" ht="12.75">
      <c r="A108" t="s">
        <v>49</v>
      </c>
      <c s="34" t="s">
        <v>924</v>
      </c>
      <c s="34" t="s">
        <v>8563</v>
      </c>
      <c s="35" t="s">
        <v>52</v>
      </c>
      <c s="6" t="s">
        <v>8564</v>
      </c>
      <c s="36" t="s">
        <v>67</v>
      </c>
      <c s="37">
        <v>10</v>
      </c>
      <c s="36">
        <v>0</v>
      </c>
      <c s="36">
        <f>ROUND(G108*H108,6)</f>
      </c>
      <c r="L108" s="38">
        <v>0</v>
      </c>
      <c s="32">
        <f>ROUND(ROUND(L108,2)*ROUND(G108,3),2)</f>
      </c>
      <c s="36" t="s">
        <v>6619</v>
      </c>
      <c>
        <f>(M108*21)/100</f>
      </c>
      <c t="s">
        <v>28</v>
      </c>
    </row>
    <row r="109" spans="1:5" ht="12.75">
      <c r="A109" s="35" t="s">
        <v>56</v>
      </c>
      <c r="E109" s="39" t="s">
        <v>52</v>
      </c>
    </row>
    <row r="110" spans="1:5" ht="12.75">
      <c r="A110" s="35" t="s">
        <v>57</v>
      </c>
      <c r="E110" s="40" t="s">
        <v>10427</v>
      </c>
    </row>
    <row r="111" spans="1:5" ht="12.75">
      <c r="A111" t="s">
        <v>58</v>
      </c>
      <c r="E111" s="39" t="s">
        <v>52</v>
      </c>
    </row>
    <row r="112" spans="1:16" ht="25.5">
      <c r="A112" t="s">
        <v>49</v>
      </c>
      <c s="34" t="s">
        <v>108</v>
      </c>
      <c s="34" t="s">
        <v>8566</v>
      </c>
      <c s="35" t="s">
        <v>52</v>
      </c>
      <c s="6" t="s">
        <v>8567</v>
      </c>
      <c s="36" t="s">
        <v>67</v>
      </c>
      <c s="37">
        <v>1</v>
      </c>
      <c s="36">
        <v>0</v>
      </c>
      <c s="36">
        <f>ROUND(G112*H112,6)</f>
      </c>
      <c r="L112" s="38">
        <v>0</v>
      </c>
      <c s="32">
        <f>ROUND(ROUND(L112,2)*ROUND(G112,3),2)</f>
      </c>
      <c s="36" t="s">
        <v>6619</v>
      </c>
      <c>
        <f>(M112*21)/100</f>
      </c>
      <c t="s">
        <v>28</v>
      </c>
    </row>
    <row r="113" spans="1:5" ht="12.75">
      <c r="A113" s="35" t="s">
        <v>56</v>
      </c>
      <c r="E113" s="39" t="s">
        <v>52</v>
      </c>
    </row>
    <row r="114" spans="1:5" ht="12.75">
      <c r="A114" s="35" t="s">
        <v>57</v>
      </c>
      <c r="E114" s="40" t="s">
        <v>8568</v>
      </c>
    </row>
    <row r="115" spans="1:5" ht="12.75">
      <c r="A115" t="s">
        <v>58</v>
      </c>
      <c r="E115" s="39" t="s">
        <v>52</v>
      </c>
    </row>
    <row r="116" spans="1:16" ht="25.5">
      <c r="A116" t="s">
        <v>49</v>
      </c>
      <c s="34" t="s">
        <v>112</v>
      </c>
      <c s="34" t="s">
        <v>8569</v>
      </c>
      <c s="35" t="s">
        <v>52</v>
      </c>
      <c s="6" t="s">
        <v>8570</v>
      </c>
      <c s="36" t="s">
        <v>105</v>
      </c>
      <c s="37">
        <v>2</v>
      </c>
      <c s="36">
        <v>0.01336</v>
      </c>
      <c s="36">
        <f>ROUND(G116*H116,6)</f>
      </c>
      <c r="L116" s="38">
        <v>0</v>
      </c>
      <c s="32">
        <f>ROUND(ROUND(L116,2)*ROUND(G116,3),2)</f>
      </c>
      <c s="36" t="s">
        <v>6619</v>
      </c>
      <c>
        <f>(M116*21)/100</f>
      </c>
      <c t="s">
        <v>28</v>
      </c>
    </row>
    <row r="117" spans="1:5" ht="12.75">
      <c r="A117" s="35" t="s">
        <v>56</v>
      </c>
      <c r="E117" s="39" t="s">
        <v>52</v>
      </c>
    </row>
    <row r="118" spans="1:5" ht="12.75">
      <c r="A118" s="35" t="s">
        <v>57</v>
      </c>
      <c r="E118" s="40" t="s">
        <v>8571</v>
      </c>
    </row>
    <row r="119" spans="1:5" ht="25.5">
      <c r="A119" t="s">
        <v>58</v>
      </c>
      <c r="E119" s="39" t="s">
        <v>10428</v>
      </c>
    </row>
    <row r="120" spans="1:16" ht="25.5">
      <c r="A120" t="s">
        <v>49</v>
      </c>
      <c s="34" t="s">
        <v>116</v>
      </c>
      <c s="34" t="s">
        <v>8572</v>
      </c>
      <c s="35" t="s">
        <v>52</v>
      </c>
      <c s="6" t="s">
        <v>8573</v>
      </c>
      <c s="36" t="s">
        <v>105</v>
      </c>
      <c s="37">
        <v>57</v>
      </c>
      <c s="36">
        <v>0.00344</v>
      </c>
      <c s="36">
        <f>ROUND(G120*H120,6)</f>
      </c>
      <c r="L120" s="38">
        <v>0</v>
      </c>
      <c s="32">
        <f>ROUND(ROUND(L120,2)*ROUND(G120,3),2)</f>
      </c>
      <c s="36" t="s">
        <v>6619</v>
      </c>
      <c>
        <f>(M120*21)/100</f>
      </c>
      <c t="s">
        <v>28</v>
      </c>
    </row>
    <row r="121" spans="1:5" ht="12.75">
      <c r="A121" s="35" t="s">
        <v>56</v>
      </c>
      <c r="E121" s="39" t="s">
        <v>52</v>
      </c>
    </row>
    <row r="122" spans="1:5" ht="51">
      <c r="A122" s="35" t="s">
        <v>57</v>
      </c>
      <c r="E122" s="40" t="s">
        <v>10429</v>
      </c>
    </row>
    <row r="123" spans="1:5" ht="12.75">
      <c r="A123" t="s">
        <v>58</v>
      </c>
      <c r="E123" s="39" t="s">
        <v>52</v>
      </c>
    </row>
    <row r="124" spans="1:16" ht="25.5">
      <c r="A124" t="s">
        <v>49</v>
      </c>
      <c s="34" t="s">
        <v>120</v>
      </c>
      <c s="34" t="s">
        <v>8575</v>
      </c>
      <c s="35" t="s">
        <v>52</v>
      </c>
      <c s="6" t="s">
        <v>8576</v>
      </c>
      <c s="36" t="s">
        <v>105</v>
      </c>
      <c s="37">
        <v>42</v>
      </c>
      <c s="36">
        <v>0.00522</v>
      </c>
      <c s="36">
        <f>ROUND(G124*H124,6)</f>
      </c>
      <c r="L124" s="38">
        <v>0</v>
      </c>
      <c s="32">
        <f>ROUND(ROUND(L124,2)*ROUND(G124,3),2)</f>
      </c>
      <c s="36" t="s">
        <v>6619</v>
      </c>
      <c>
        <f>(M124*21)/100</f>
      </c>
      <c t="s">
        <v>28</v>
      </c>
    </row>
    <row r="125" spans="1:5" ht="12.75">
      <c r="A125" s="35" t="s">
        <v>56</v>
      </c>
      <c r="E125" s="39" t="s">
        <v>52</v>
      </c>
    </row>
    <row r="126" spans="1:5" ht="38.25">
      <c r="A126" s="35" t="s">
        <v>57</v>
      </c>
      <c r="E126" s="40" t="s">
        <v>10430</v>
      </c>
    </row>
    <row r="127" spans="1:5" ht="12.75">
      <c r="A127" t="s">
        <v>58</v>
      </c>
      <c r="E127" s="39" t="s">
        <v>52</v>
      </c>
    </row>
    <row r="128" spans="1:16" ht="25.5">
      <c r="A128" t="s">
        <v>49</v>
      </c>
      <c s="34" t="s">
        <v>124</v>
      </c>
      <c s="34" t="s">
        <v>8578</v>
      </c>
      <c s="35" t="s">
        <v>52</v>
      </c>
      <c s="6" t="s">
        <v>8579</v>
      </c>
      <c s="36" t="s">
        <v>67</v>
      </c>
      <c s="37">
        <v>1</v>
      </c>
      <c s="36">
        <v>0</v>
      </c>
      <c s="36">
        <f>ROUND(G128*H128,6)</f>
      </c>
      <c r="L128" s="38">
        <v>0</v>
      </c>
      <c s="32">
        <f>ROUND(ROUND(L128,2)*ROUND(G128,3),2)</f>
      </c>
      <c s="36" t="s">
        <v>6619</v>
      </c>
      <c>
        <f>(M128*21)/100</f>
      </c>
      <c t="s">
        <v>28</v>
      </c>
    </row>
    <row r="129" spans="1:5" ht="12.75">
      <c r="A129" s="35" t="s">
        <v>56</v>
      </c>
      <c r="E129" s="39" t="s">
        <v>52</v>
      </c>
    </row>
    <row r="130" spans="1:5" ht="12.75">
      <c r="A130" s="35" t="s">
        <v>57</v>
      </c>
      <c r="E130" s="40" t="s">
        <v>8580</v>
      </c>
    </row>
    <row r="131" spans="1:5" ht="12.75">
      <c r="A131" t="s">
        <v>58</v>
      </c>
      <c r="E131" s="39" t="s">
        <v>52</v>
      </c>
    </row>
    <row r="132" spans="1:16" ht="25.5">
      <c r="A132" t="s">
        <v>49</v>
      </c>
      <c s="34" t="s">
        <v>128</v>
      </c>
      <c s="34" t="s">
        <v>8581</v>
      </c>
      <c s="35" t="s">
        <v>52</v>
      </c>
      <c s="6" t="s">
        <v>8582</v>
      </c>
      <c s="36" t="s">
        <v>105</v>
      </c>
      <c s="37">
        <v>18</v>
      </c>
      <c s="36">
        <v>0</v>
      </c>
      <c s="36">
        <f>ROUND(G132*H132,6)</f>
      </c>
      <c r="L132" s="38">
        <v>0</v>
      </c>
      <c s="32">
        <f>ROUND(ROUND(L132,2)*ROUND(G132,3),2)</f>
      </c>
      <c s="36" t="s">
        <v>6619</v>
      </c>
      <c>
        <f>(M132*21)/100</f>
      </c>
      <c t="s">
        <v>28</v>
      </c>
    </row>
    <row r="133" spans="1:5" ht="12.75">
      <c r="A133" s="35" t="s">
        <v>56</v>
      </c>
      <c r="E133" s="39" t="s">
        <v>52</v>
      </c>
    </row>
    <row r="134" spans="1:5" ht="51">
      <c r="A134" s="35" t="s">
        <v>57</v>
      </c>
      <c r="E134" s="40" t="s">
        <v>10431</v>
      </c>
    </row>
    <row r="135" spans="1:5" ht="12.75">
      <c r="A135" t="s">
        <v>58</v>
      </c>
      <c r="E135" s="39" t="s">
        <v>52</v>
      </c>
    </row>
    <row r="136" spans="1:16" ht="25.5">
      <c r="A136" t="s">
        <v>49</v>
      </c>
      <c s="34" t="s">
        <v>132</v>
      </c>
      <c s="34" t="s">
        <v>10432</v>
      </c>
      <c s="35" t="s">
        <v>52</v>
      </c>
      <c s="6" t="s">
        <v>10433</v>
      </c>
      <c s="36" t="s">
        <v>67</v>
      </c>
      <c s="37">
        <v>1</v>
      </c>
      <c s="36">
        <v>0</v>
      </c>
      <c s="36">
        <f>ROUND(G136*H136,6)</f>
      </c>
      <c r="L136" s="38">
        <v>0</v>
      </c>
      <c s="32">
        <f>ROUND(ROUND(L136,2)*ROUND(G136,3),2)</f>
      </c>
      <c s="36" t="s">
        <v>6619</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8587</v>
      </c>
      <c r="E140" s="33" t="s">
        <v>8588</v>
      </c>
      <c r="J140" s="32">
        <f>0</f>
      </c>
      <c s="32">
        <f>0</f>
      </c>
      <c s="32">
        <f>0+L141+L145+L149+L153+L157+L161+L165+L169+L173+L177+L181+L185+L189+L193+L197+L201+L205+L209</f>
      </c>
      <c s="32">
        <f>0+M141+M145+M149+M153+M157+M161+M165+M169+M173+M177+M181+M185+M189+M193+M197+M201+M205+M209</f>
      </c>
    </row>
    <row r="141" spans="1:16" ht="12.75">
      <c r="A141" t="s">
        <v>49</v>
      </c>
      <c s="34" t="s">
        <v>136</v>
      </c>
      <c s="34" t="s">
        <v>8589</v>
      </c>
      <c s="35" t="s">
        <v>52</v>
      </c>
      <c s="6" t="s">
        <v>8590</v>
      </c>
      <c s="36" t="s">
        <v>67</v>
      </c>
      <c s="37">
        <v>2</v>
      </c>
      <c s="36">
        <v>0.0003</v>
      </c>
      <c s="36">
        <f>ROUND(G141*H141,6)</f>
      </c>
      <c r="L141" s="38">
        <v>0</v>
      </c>
      <c s="32">
        <f>ROUND(ROUND(L141,2)*ROUND(G141,3),2)</f>
      </c>
      <c s="36" t="s">
        <v>6619</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8591</v>
      </c>
      <c s="35" t="s">
        <v>52</v>
      </c>
      <c s="6" t="s">
        <v>8592</v>
      </c>
      <c s="36" t="s">
        <v>67</v>
      </c>
      <c s="37">
        <v>1</v>
      </c>
      <c s="36">
        <v>0.0049</v>
      </c>
      <c s="36">
        <f>ROUND(G145*H145,6)</f>
      </c>
      <c r="L145" s="38">
        <v>0</v>
      </c>
      <c s="32">
        <f>ROUND(ROUND(L145,2)*ROUND(G145,3),2)</f>
      </c>
      <c s="36" t="s">
        <v>6619</v>
      </c>
      <c>
        <f>(M145*21)/100</f>
      </c>
      <c t="s">
        <v>28</v>
      </c>
    </row>
    <row r="146" spans="1:5" ht="12.75">
      <c r="A146" s="35" t="s">
        <v>56</v>
      </c>
      <c r="E146" s="39" t="s">
        <v>52</v>
      </c>
    </row>
    <row r="147" spans="1:5" ht="12.75">
      <c r="A147" s="35" t="s">
        <v>57</v>
      </c>
      <c r="E147" s="40" t="s">
        <v>52</v>
      </c>
    </row>
    <row r="148" spans="1:5" ht="38.25">
      <c r="A148" t="s">
        <v>58</v>
      </c>
      <c r="E148" s="39" t="s">
        <v>10434</v>
      </c>
    </row>
    <row r="149" spans="1:16" ht="12.75">
      <c r="A149" t="s">
        <v>49</v>
      </c>
      <c s="34" t="s">
        <v>143</v>
      </c>
      <c s="34" t="s">
        <v>8593</v>
      </c>
      <c s="35" t="s">
        <v>52</v>
      </c>
      <c s="6" t="s">
        <v>8594</v>
      </c>
      <c s="36" t="s">
        <v>67</v>
      </c>
      <c s="37">
        <v>1</v>
      </c>
      <c s="36">
        <v>0.0048</v>
      </c>
      <c s="36">
        <f>ROUND(G149*H149,6)</f>
      </c>
      <c r="L149" s="38">
        <v>0</v>
      </c>
      <c s="32">
        <f>ROUND(ROUND(L149,2)*ROUND(G149,3),2)</f>
      </c>
      <c s="36" t="s">
        <v>1063</v>
      </c>
      <c>
        <f>(M149*21)/100</f>
      </c>
      <c t="s">
        <v>28</v>
      </c>
    </row>
    <row r="150" spans="1:5" ht="12.75">
      <c r="A150" s="35" t="s">
        <v>56</v>
      </c>
      <c r="E150" s="39" t="s">
        <v>52</v>
      </c>
    </row>
    <row r="151" spans="1:5" ht="12.75">
      <c r="A151" s="35" t="s">
        <v>57</v>
      </c>
      <c r="E151" s="40" t="s">
        <v>8595</v>
      </c>
    </row>
    <row r="152" spans="1:5" ht="12.75">
      <c r="A152" t="s">
        <v>58</v>
      </c>
      <c r="E152" s="39" t="s">
        <v>10435</v>
      </c>
    </row>
    <row r="153" spans="1:16" ht="12.75">
      <c r="A153" t="s">
        <v>49</v>
      </c>
      <c s="34" t="s">
        <v>147</v>
      </c>
      <c s="34" t="s">
        <v>8596</v>
      </c>
      <c s="35" t="s">
        <v>52</v>
      </c>
      <c s="6" t="s">
        <v>8597</v>
      </c>
      <c s="36" t="s">
        <v>67</v>
      </c>
      <c s="37">
        <v>1</v>
      </c>
      <c s="36">
        <v>0.0014</v>
      </c>
      <c s="36">
        <f>ROUND(G153*H153,6)</f>
      </c>
      <c r="L153" s="38">
        <v>0</v>
      </c>
      <c s="32">
        <f>ROUND(ROUND(L153,2)*ROUND(G153,3),2)</f>
      </c>
      <c s="36" t="s">
        <v>6619</v>
      </c>
      <c>
        <f>(M153*21)/100</f>
      </c>
      <c t="s">
        <v>28</v>
      </c>
    </row>
    <row r="154" spans="1:5" ht="12.75">
      <c r="A154" s="35" t="s">
        <v>56</v>
      </c>
      <c r="E154" s="39" t="s">
        <v>52</v>
      </c>
    </row>
    <row r="155" spans="1:5" ht="12.75">
      <c r="A155" s="35" t="s">
        <v>57</v>
      </c>
      <c r="E155" s="40" t="s">
        <v>8598</v>
      </c>
    </row>
    <row r="156" spans="1:5" ht="25.5">
      <c r="A156" t="s">
        <v>58</v>
      </c>
      <c r="E156" s="39" t="s">
        <v>10436</v>
      </c>
    </row>
    <row r="157" spans="1:16" ht="12.75">
      <c r="A157" t="s">
        <v>49</v>
      </c>
      <c s="34" t="s">
        <v>170</v>
      </c>
      <c s="34" t="s">
        <v>8599</v>
      </c>
      <c s="35" t="s">
        <v>52</v>
      </c>
      <c s="6" t="s">
        <v>8600</v>
      </c>
      <c s="36" t="s">
        <v>67</v>
      </c>
      <c s="37">
        <v>1</v>
      </c>
      <c s="36">
        <v>0.002</v>
      </c>
      <c s="36">
        <f>ROUND(G157*H157,6)</f>
      </c>
      <c r="L157" s="38">
        <v>0</v>
      </c>
      <c s="32">
        <f>ROUND(ROUND(L157,2)*ROUND(G157,3),2)</f>
      </c>
      <c s="36" t="s">
        <v>6619</v>
      </c>
      <c>
        <f>(M157*21)/100</f>
      </c>
      <c t="s">
        <v>28</v>
      </c>
    </row>
    <row r="158" spans="1:5" ht="12.75">
      <c r="A158" s="35" t="s">
        <v>56</v>
      </c>
      <c r="E158" s="39" t="s">
        <v>52</v>
      </c>
    </row>
    <row r="159" spans="1:5" ht="12.75">
      <c r="A159" s="35" t="s">
        <v>57</v>
      </c>
      <c r="E159" s="40" t="s">
        <v>8601</v>
      </c>
    </row>
    <row r="160" spans="1:5" ht="25.5">
      <c r="A160" t="s">
        <v>58</v>
      </c>
      <c r="E160" s="39" t="s">
        <v>10437</v>
      </c>
    </row>
    <row r="161" spans="1:16" ht="12.75">
      <c r="A161" t="s">
        <v>49</v>
      </c>
      <c s="34" t="s">
        <v>175</v>
      </c>
      <c s="34" t="s">
        <v>8538</v>
      </c>
      <c s="35" t="s">
        <v>52</v>
      </c>
      <c s="6" t="s">
        <v>8539</v>
      </c>
      <c s="36" t="s">
        <v>67</v>
      </c>
      <c s="37">
        <v>1</v>
      </c>
      <c s="36">
        <v>0.0046</v>
      </c>
      <c s="36">
        <f>ROUND(G161*H161,6)</f>
      </c>
      <c r="L161" s="38">
        <v>0</v>
      </c>
      <c s="32">
        <f>ROUND(ROUND(L161,2)*ROUND(G161,3),2)</f>
      </c>
      <c s="36" t="s">
        <v>6619</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8602</v>
      </c>
      <c s="35" t="s">
        <v>52</v>
      </c>
      <c s="6" t="s">
        <v>8603</v>
      </c>
      <c s="36" t="s">
        <v>67</v>
      </c>
      <c s="37">
        <v>2</v>
      </c>
      <c s="36">
        <v>0.0021</v>
      </c>
      <c s="36">
        <f>ROUND(G165*H165,6)</f>
      </c>
      <c r="L165" s="38">
        <v>0</v>
      </c>
      <c s="32">
        <f>ROUND(ROUND(L165,2)*ROUND(G165,3),2)</f>
      </c>
      <c s="36" t="s">
        <v>6619</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8604</v>
      </c>
      <c s="35" t="s">
        <v>52</v>
      </c>
      <c s="6" t="s">
        <v>8605</v>
      </c>
      <c s="36" t="s">
        <v>67</v>
      </c>
      <c s="37">
        <v>1</v>
      </c>
      <c s="36">
        <v>0.0012</v>
      </c>
      <c s="36">
        <f>ROUND(G169*H169,6)</f>
      </c>
      <c r="L169" s="38">
        <v>0</v>
      </c>
      <c s="32">
        <f>ROUND(ROUND(L169,2)*ROUND(G169,3),2)</f>
      </c>
      <c s="36" t="s">
        <v>6619</v>
      </c>
      <c>
        <f>(M169*21)/100</f>
      </c>
      <c t="s">
        <v>28</v>
      </c>
    </row>
    <row r="170" spans="1:5" ht="12.75">
      <c r="A170" s="35" t="s">
        <v>56</v>
      </c>
      <c r="E170" s="39" t="s">
        <v>52</v>
      </c>
    </row>
    <row r="171" spans="1:5" ht="12.75">
      <c r="A171" s="35" t="s">
        <v>57</v>
      </c>
      <c r="E171" s="40" t="s">
        <v>8606</v>
      </c>
    </row>
    <row r="172" spans="1:5" ht="25.5">
      <c r="A172" t="s">
        <v>58</v>
      </c>
      <c r="E172" s="39" t="s">
        <v>10438</v>
      </c>
    </row>
    <row r="173" spans="1:16" ht="12.75">
      <c r="A173" t="s">
        <v>49</v>
      </c>
      <c s="34" t="s">
        <v>185</v>
      </c>
      <c s="34" t="s">
        <v>8607</v>
      </c>
      <c s="35" t="s">
        <v>52</v>
      </c>
      <c s="6" t="s">
        <v>8608</v>
      </c>
      <c s="36" t="s">
        <v>67</v>
      </c>
      <c s="37">
        <v>1</v>
      </c>
      <c s="36">
        <v>0</v>
      </c>
      <c s="36">
        <f>ROUND(G173*H173,6)</f>
      </c>
      <c r="L173" s="38">
        <v>0</v>
      </c>
      <c s="32">
        <f>ROUND(ROUND(L173,2)*ROUND(G173,3),2)</f>
      </c>
      <c s="36" t="s">
        <v>6619</v>
      </c>
      <c>
        <f>(M173*21)/100</f>
      </c>
      <c t="s">
        <v>28</v>
      </c>
    </row>
    <row r="174" spans="1:5" ht="12.75">
      <c r="A174" s="35" t="s">
        <v>56</v>
      </c>
      <c r="E174" s="39" t="s">
        <v>52</v>
      </c>
    </row>
    <row r="175" spans="1:5" ht="12.75">
      <c r="A175" s="35" t="s">
        <v>57</v>
      </c>
      <c r="E175" s="40" t="s">
        <v>8609</v>
      </c>
    </row>
    <row r="176" spans="1:5" ht="12.75">
      <c r="A176" t="s">
        <v>58</v>
      </c>
      <c r="E176" s="39" t="s">
        <v>52</v>
      </c>
    </row>
    <row r="177" spans="1:16" ht="12.75">
      <c r="A177" t="s">
        <v>49</v>
      </c>
      <c s="34" t="s">
        <v>925</v>
      </c>
      <c s="34" t="s">
        <v>8610</v>
      </c>
      <c s="35" t="s">
        <v>52</v>
      </c>
      <c s="6" t="s">
        <v>8611</v>
      </c>
      <c s="36" t="s">
        <v>67</v>
      </c>
      <c s="37">
        <v>2</v>
      </c>
      <c s="36">
        <v>0</v>
      </c>
      <c s="36">
        <f>ROUND(G177*H177,6)</f>
      </c>
      <c r="L177" s="38">
        <v>0</v>
      </c>
      <c s="32">
        <f>ROUND(ROUND(L177,2)*ROUND(G177,3),2)</f>
      </c>
      <c s="36" t="s">
        <v>6619</v>
      </c>
      <c>
        <f>(M177*21)/100</f>
      </c>
      <c t="s">
        <v>28</v>
      </c>
    </row>
    <row r="178" spans="1:5" ht="12.75">
      <c r="A178" s="35" t="s">
        <v>56</v>
      </c>
      <c r="E178" s="39" t="s">
        <v>52</v>
      </c>
    </row>
    <row r="179" spans="1:5" ht="38.25">
      <c r="A179" s="35" t="s">
        <v>57</v>
      </c>
      <c r="E179" s="40" t="s">
        <v>8612</v>
      </c>
    </row>
    <row r="180" spans="1:5" ht="12.75">
      <c r="A180" t="s">
        <v>58</v>
      </c>
      <c r="E180" s="39" t="s">
        <v>52</v>
      </c>
    </row>
    <row r="181" spans="1:16" ht="12.75">
      <c r="A181" t="s">
        <v>49</v>
      </c>
      <c s="34" t="s">
        <v>926</v>
      </c>
      <c s="34" t="s">
        <v>8560</v>
      </c>
      <c s="35" t="s">
        <v>52</v>
      </c>
      <c s="6" t="s">
        <v>8561</v>
      </c>
      <c s="36" t="s">
        <v>67</v>
      </c>
      <c s="37">
        <v>1</v>
      </c>
      <c s="36">
        <v>0</v>
      </c>
      <c s="36">
        <f>ROUND(G181*H181,6)</f>
      </c>
      <c r="L181" s="38">
        <v>0</v>
      </c>
      <c s="32">
        <f>ROUND(ROUND(L181,2)*ROUND(G181,3),2)</f>
      </c>
      <c s="36" t="s">
        <v>6619</v>
      </c>
      <c>
        <f>(M181*21)/100</f>
      </c>
      <c t="s">
        <v>28</v>
      </c>
    </row>
    <row r="182" spans="1:5" ht="12.75">
      <c r="A182" s="35" t="s">
        <v>56</v>
      </c>
      <c r="E182" s="39" t="s">
        <v>52</v>
      </c>
    </row>
    <row r="183" spans="1:5" ht="12.75">
      <c r="A183" s="35" t="s">
        <v>57</v>
      </c>
      <c r="E183" s="40" t="s">
        <v>8613</v>
      </c>
    </row>
    <row r="184" spans="1:5" ht="12.75">
      <c r="A184" t="s">
        <v>58</v>
      </c>
      <c r="E184" s="39" t="s">
        <v>52</v>
      </c>
    </row>
    <row r="185" spans="1:16" ht="25.5">
      <c r="A185" t="s">
        <v>49</v>
      </c>
      <c s="34" t="s">
        <v>831</v>
      </c>
      <c s="34" t="s">
        <v>8566</v>
      </c>
      <c s="35" t="s">
        <v>52</v>
      </c>
      <c s="6" t="s">
        <v>8567</v>
      </c>
      <c s="36" t="s">
        <v>67</v>
      </c>
      <c s="37">
        <v>1</v>
      </c>
      <c s="36">
        <v>0</v>
      </c>
      <c s="36">
        <f>ROUND(G185*H185,6)</f>
      </c>
      <c r="L185" s="38">
        <v>0</v>
      </c>
      <c s="32">
        <f>ROUND(ROUND(L185,2)*ROUND(G185,3),2)</f>
      </c>
      <c s="36" t="s">
        <v>6619</v>
      </c>
      <c>
        <f>(M185*21)/100</f>
      </c>
      <c t="s">
        <v>28</v>
      </c>
    </row>
    <row r="186" spans="1:5" ht="12.75">
      <c r="A186" s="35" t="s">
        <v>56</v>
      </c>
      <c r="E186" s="39" t="s">
        <v>52</v>
      </c>
    </row>
    <row r="187" spans="1:5" ht="12.75">
      <c r="A187" s="35" t="s">
        <v>57</v>
      </c>
      <c r="E187" s="40" t="s">
        <v>8595</v>
      </c>
    </row>
    <row r="188" spans="1:5" ht="12.75">
      <c r="A188" t="s">
        <v>58</v>
      </c>
      <c r="E188" s="39" t="s">
        <v>52</v>
      </c>
    </row>
    <row r="189" spans="1:16" ht="25.5">
      <c r="A189" t="s">
        <v>49</v>
      </c>
      <c s="34" t="s">
        <v>188</v>
      </c>
      <c s="34" t="s">
        <v>8569</v>
      </c>
      <c s="35" t="s">
        <v>52</v>
      </c>
      <c s="6" t="s">
        <v>8570</v>
      </c>
      <c s="36" t="s">
        <v>105</v>
      </c>
      <c s="37">
        <v>14</v>
      </c>
      <c s="36">
        <v>0.01336</v>
      </c>
      <c s="36">
        <f>ROUND(G189*H189,6)</f>
      </c>
      <c r="L189" s="38">
        <v>0</v>
      </c>
      <c s="32">
        <f>ROUND(ROUND(L189,2)*ROUND(G189,3),2)</f>
      </c>
      <c s="36" t="s">
        <v>6619</v>
      </c>
      <c>
        <f>(M189*21)/100</f>
      </c>
      <c t="s">
        <v>28</v>
      </c>
    </row>
    <row r="190" spans="1:5" ht="12.75">
      <c r="A190" s="35" t="s">
        <v>56</v>
      </c>
      <c r="E190" s="39" t="s">
        <v>52</v>
      </c>
    </row>
    <row r="191" spans="1:5" ht="38.25">
      <c r="A191" s="35" t="s">
        <v>57</v>
      </c>
      <c r="E191" s="40" t="s">
        <v>10439</v>
      </c>
    </row>
    <row r="192" spans="1:5" ht="76.5">
      <c r="A192" t="s">
        <v>58</v>
      </c>
      <c r="E192" s="39" t="s">
        <v>10440</v>
      </c>
    </row>
    <row r="193" spans="1:16" ht="25.5">
      <c r="A193" t="s">
        <v>49</v>
      </c>
      <c s="34" t="s">
        <v>192</v>
      </c>
      <c s="34" t="s">
        <v>8575</v>
      </c>
      <c s="35" t="s">
        <v>52</v>
      </c>
      <c s="6" t="s">
        <v>8576</v>
      </c>
      <c s="36" t="s">
        <v>105</v>
      </c>
      <c s="37">
        <v>12</v>
      </c>
      <c s="36">
        <v>0.00522</v>
      </c>
      <c s="36">
        <f>ROUND(G193*H193,6)</f>
      </c>
      <c r="L193" s="38">
        <v>0</v>
      </c>
      <c s="32">
        <f>ROUND(ROUND(L193,2)*ROUND(G193,3),2)</f>
      </c>
      <c s="36" t="s">
        <v>6619</v>
      </c>
      <c>
        <f>(M193*21)/100</f>
      </c>
      <c t="s">
        <v>28</v>
      </c>
    </row>
    <row r="194" spans="1:5" ht="12.75">
      <c r="A194" s="35" t="s">
        <v>56</v>
      </c>
      <c r="E194" s="39" t="s">
        <v>52</v>
      </c>
    </row>
    <row r="195" spans="1:5" ht="12.75">
      <c r="A195" s="35" t="s">
        <v>57</v>
      </c>
      <c r="E195" s="40" t="s">
        <v>10441</v>
      </c>
    </row>
    <row r="196" spans="1:5" ht="12.75">
      <c r="A196" t="s">
        <v>58</v>
      </c>
      <c r="E196" s="39" t="s">
        <v>52</v>
      </c>
    </row>
    <row r="197" spans="1:16" ht="25.5">
      <c r="A197" t="s">
        <v>49</v>
      </c>
      <c s="34" t="s">
        <v>196</v>
      </c>
      <c s="34" t="s">
        <v>8616</v>
      </c>
      <c s="35" t="s">
        <v>52</v>
      </c>
      <c s="6" t="s">
        <v>8617</v>
      </c>
      <c s="36" t="s">
        <v>67</v>
      </c>
      <c s="37">
        <v>2</v>
      </c>
      <c s="36">
        <v>0</v>
      </c>
      <c s="36">
        <f>ROUND(G197*H197,6)</f>
      </c>
      <c r="L197" s="38">
        <v>0</v>
      </c>
      <c s="32">
        <f>ROUND(ROUND(L197,2)*ROUND(G197,3),2)</f>
      </c>
      <c s="36" t="s">
        <v>6619</v>
      </c>
      <c>
        <f>(M197*21)/100</f>
      </c>
      <c t="s">
        <v>28</v>
      </c>
    </row>
    <row r="198" spans="1:5" ht="12.75">
      <c r="A198" s="35" t="s">
        <v>56</v>
      </c>
      <c r="E198" s="39" t="s">
        <v>52</v>
      </c>
    </row>
    <row r="199" spans="1:5" ht="12.75">
      <c r="A199" s="35" t="s">
        <v>57</v>
      </c>
      <c r="E199" s="40" t="s">
        <v>8618</v>
      </c>
    </row>
    <row r="200" spans="1:5" ht="12.75">
      <c r="A200" t="s">
        <v>58</v>
      </c>
      <c r="E200" s="39" t="s">
        <v>52</v>
      </c>
    </row>
    <row r="201" spans="1:16" ht="25.5">
      <c r="A201" t="s">
        <v>49</v>
      </c>
      <c s="34" t="s">
        <v>200</v>
      </c>
      <c s="34" t="s">
        <v>8578</v>
      </c>
      <c s="35" t="s">
        <v>52</v>
      </c>
      <c s="6" t="s">
        <v>8579</v>
      </c>
      <c s="36" t="s">
        <v>67</v>
      </c>
      <c s="37">
        <v>1</v>
      </c>
      <c s="36">
        <v>0</v>
      </c>
      <c s="36">
        <f>ROUND(G201*H201,6)</f>
      </c>
      <c r="L201" s="38">
        <v>0</v>
      </c>
      <c s="32">
        <f>ROUND(ROUND(L201,2)*ROUND(G201,3),2)</f>
      </c>
      <c s="36" t="s">
        <v>6619</v>
      </c>
      <c>
        <f>(M201*21)/100</f>
      </c>
      <c t="s">
        <v>28</v>
      </c>
    </row>
    <row r="202" spans="1:5" ht="12.75">
      <c r="A202" s="35" t="s">
        <v>56</v>
      </c>
      <c r="E202" s="39" t="s">
        <v>52</v>
      </c>
    </row>
    <row r="203" spans="1:5" ht="12.75">
      <c r="A203" s="35" t="s">
        <v>57</v>
      </c>
      <c r="E203" s="40" t="s">
        <v>8606</v>
      </c>
    </row>
    <row r="204" spans="1:5" ht="12.75">
      <c r="A204" t="s">
        <v>58</v>
      </c>
      <c r="E204" s="39" t="s">
        <v>52</v>
      </c>
    </row>
    <row r="205" spans="1:16" ht="12.75">
      <c r="A205" t="s">
        <v>49</v>
      </c>
      <c s="34" t="s">
        <v>204</v>
      </c>
      <c s="34" t="s">
        <v>8619</v>
      </c>
      <c s="35" t="s">
        <v>52</v>
      </c>
      <c s="6" t="s">
        <v>8620</v>
      </c>
      <c s="36" t="s">
        <v>54</v>
      </c>
      <c s="37">
        <v>12</v>
      </c>
      <c s="36">
        <v>0.01912</v>
      </c>
      <c s="36">
        <f>ROUND(G205*H205,6)</f>
      </c>
      <c r="L205" s="38">
        <v>0</v>
      </c>
      <c s="32">
        <f>ROUND(ROUND(L205,2)*ROUND(G205,3),2)</f>
      </c>
      <c s="36" t="s">
        <v>6619</v>
      </c>
      <c>
        <f>(M205*21)/100</f>
      </c>
      <c t="s">
        <v>28</v>
      </c>
    </row>
    <row r="206" spans="1:5" ht="12.75">
      <c r="A206" s="35" t="s">
        <v>56</v>
      </c>
      <c r="E206" s="39" t="s">
        <v>52</v>
      </c>
    </row>
    <row r="207" spans="1:5" ht="12.75">
      <c r="A207" s="35" t="s">
        <v>57</v>
      </c>
      <c r="E207" s="40" t="s">
        <v>10442</v>
      </c>
    </row>
    <row r="208" spans="1:5" ht="12.75">
      <c r="A208" t="s">
        <v>58</v>
      </c>
      <c r="E208" s="39" t="s">
        <v>52</v>
      </c>
    </row>
    <row r="209" spans="1:16" ht="12.75">
      <c r="A209" t="s">
        <v>49</v>
      </c>
      <c s="34" t="s">
        <v>207</v>
      </c>
      <c s="34" t="s">
        <v>8622</v>
      </c>
      <c s="35" t="s">
        <v>52</v>
      </c>
      <c s="6" t="s">
        <v>8623</v>
      </c>
      <c s="36" t="s">
        <v>67</v>
      </c>
      <c s="37">
        <v>2</v>
      </c>
      <c s="36">
        <v>0</v>
      </c>
      <c s="36">
        <f>ROUND(G209*H209,6)</f>
      </c>
      <c r="L209" s="38">
        <v>0</v>
      </c>
      <c s="32">
        <f>ROUND(ROUND(L209,2)*ROUND(G209,3),2)</f>
      </c>
      <c s="36" t="s">
        <v>6619</v>
      </c>
      <c>
        <f>(M209*21)/100</f>
      </c>
      <c t="s">
        <v>28</v>
      </c>
    </row>
    <row r="210" spans="1:5" ht="12.75">
      <c r="A210" s="35" t="s">
        <v>56</v>
      </c>
      <c r="E210" s="39" t="s">
        <v>52</v>
      </c>
    </row>
    <row r="211" spans="1:5" ht="12.75">
      <c r="A211" s="35" t="s">
        <v>57</v>
      </c>
      <c r="E211" s="40" t="s">
        <v>8618</v>
      </c>
    </row>
    <row r="212" spans="1:5" ht="12.75">
      <c r="A212" t="s">
        <v>58</v>
      </c>
      <c r="E212" s="39" t="s">
        <v>52</v>
      </c>
    </row>
    <row r="213" spans="1:13" ht="12.75">
      <c r="A213" t="s">
        <v>47</v>
      </c>
      <c r="C213" s="31" t="s">
        <v>8638</v>
      </c>
      <c r="E213" s="33" t="s">
        <v>8639</v>
      </c>
      <c r="J213" s="32">
        <f>0</f>
      </c>
      <c s="32">
        <f>0</f>
      </c>
      <c s="32">
        <f>0+L214+L218+L222+L226+L230+L234+L238+L242+L246+L250+L254+L258+L262+L266+L270+L274+L278</f>
      </c>
      <c s="32">
        <f>0+M214+M218+M222+M226+M230+M234+M238+M242+M246+M250+M254+M258+M262+M266+M270+M274+M278</f>
      </c>
    </row>
    <row r="214" spans="1:16" ht="12.75">
      <c r="A214" t="s">
        <v>49</v>
      </c>
      <c s="34" t="s">
        <v>210</v>
      </c>
      <c s="34" t="s">
        <v>8589</v>
      </c>
      <c s="35" t="s">
        <v>52</v>
      </c>
      <c s="6" t="s">
        <v>8590</v>
      </c>
      <c s="36" t="s">
        <v>67</v>
      </c>
      <c s="37">
        <v>2</v>
      </c>
      <c s="36">
        <v>0.0003</v>
      </c>
      <c s="36">
        <f>ROUND(G214*H214,6)</f>
      </c>
      <c r="L214" s="38">
        <v>0</v>
      </c>
      <c s="32">
        <f>ROUND(ROUND(L214,2)*ROUND(G214,3),2)</f>
      </c>
      <c s="36" t="s">
        <v>6619</v>
      </c>
      <c>
        <f>(M214*21)/100</f>
      </c>
      <c t="s">
        <v>28</v>
      </c>
    </row>
    <row r="215" spans="1:5" ht="12.75">
      <c r="A215" s="35" t="s">
        <v>56</v>
      </c>
      <c r="E215" s="39" t="s">
        <v>52</v>
      </c>
    </row>
    <row r="216" spans="1:5" ht="12.75">
      <c r="A216" s="35" t="s">
        <v>57</v>
      </c>
      <c r="E216" s="40" t="s">
        <v>52</v>
      </c>
    </row>
    <row r="217" spans="1:5" ht="12.75">
      <c r="A217" t="s">
        <v>58</v>
      </c>
      <c r="E217" s="39" t="s">
        <v>10443</v>
      </c>
    </row>
    <row r="218" spans="1:16" ht="12.75">
      <c r="A218" t="s">
        <v>49</v>
      </c>
      <c s="34" t="s">
        <v>214</v>
      </c>
      <c s="34" t="s">
        <v>8591</v>
      </c>
      <c s="35" t="s">
        <v>52</v>
      </c>
      <c s="6" t="s">
        <v>8592</v>
      </c>
      <c s="36" t="s">
        <v>67</v>
      </c>
      <c s="37">
        <v>1</v>
      </c>
      <c s="36">
        <v>0.0049</v>
      </c>
      <c s="36">
        <f>ROUND(G218*H218,6)</f>
      </c>
      <c r="L218" s="38">
        <v>0</v>
      </c>
      <c s="32">
        <f>ROUND(ROUND(L218,2)*ROUND(G218,3),2)</f>
      </c>
      <c s="36" t="s">
        <v>6619</v>
      </c>
      <c>
        <f>(M218*21)/100</f>
      </c>
      <c t="s">
        <v>28</v>
      </c>
    </row>
    <row r="219" spans="1:5" ht="12.75">
      <c r="A219" s="35" t="s">
        <v>56</v>
      </c>
      <c r="E219" s="39" t="s">
        <v>52</v>
      </c>
    </row>
    <row r="220" spans="1:5" ht="12.75">
      <c r="A220" s="35" t="s">
        <v>57</v>
      </c>
      <c r="E220" s="40" t="s">
        <v>52</v>
      </c>
    </row>
    <row r="221" spans="1:5" ht="38.25">
      <c r="A221" t="s">
        <v>58</v>
      </c>
      <c r="E221" s="39" t="s">
        <v>10444</v>
      </c>
    </row>
    <row r="222" spans="1:16" ht="12.75">
      <c r="A222" t="s">
        <v>49</v>
      </c>
      <c s="34" t="s">
        <v>218</v>
      </c>
      <c s="34" t="s">
        <v>8593</v>
      </c>
      <c s="35" t="s">
        <v>52</v>
      </c>
      <c s="6" t="s">
        <v>8594</v>
      </c>
      <c s="36" t="s">
        <v>67</v>
      </c>
      <c s="37">
        <v>1</v>
      </c>
      <c s="36">
        <v>0.0048</v>
      </c>
      <c s="36">
        <f>ROUND(G222*H222,6)</f>
      </c>
      <c r="L222" s="38">
        <v>0</v>
      </c>
      <c s="32">
        <f>ROUND(ROUND(L222,2)*ROUND(G222,3),2)</f>
      </c>
      <c s="36" t="s">
        <v>1063</v>
      </c>
      <c>
        <f>(M222*21)/100</f>
      </c>
      <c t="s">
        <v>28</v>
      </c>
    </row>
    <row r="223" spans="1:5" ht="12.75">
      <c r="A223" s="35" t="s">
        <v>56</v>
      </c>
      <c r="E223" s="39" t="s">
        <v>52</v>
      </c>
    </row>
    <row r="224" spans="1:5" ht="12.75">
      <c r="A224" s="35" t="s">
        <v>57</v>
      </c>
      <c r="E224" s="40" t="s">
        <v>8640</v>
      </c>
    </row>
    <row r="225" spans="1:5" ht="12.75">
      <c r="A225" t="s">
        <v>58</v>
      </c>
      <c r="E225" s="39" t="s">
        <v>10435</v>
      </c>
    </row>
    <row r="226" spans="1:16" ht="12.75">
      <c r="A226" t="s">
        <v>49</v>
      </c>
      <c s="34" t="s">
        <v>222</v>
      </c>
      <c s="34" t="s">
        <v>10445</v>
      </c>
      <c s="35" t="s">
        <v>52</v>
      </c>
      <c s="6" t="s">
        <v>10446</v>
      </c>
      <c s="36" t="s">
        <v>67</v>
      </c>
      <c s="37">
        <v>1</v>
      </c>
      <c s="36">
        <v>0.0014</v>
      </c>
      <c s="36">
        <f>ROUND(G226*H226,6)</f>
      </c>
      <c r="L226" s="38">
        <v>0</v>
      </c>
      <c s="32">
        <f>ROUND(ROUND(L226,2)*ROUND(G226,3),2)</f>
      </c>
      <c s="36" t="s">
        <v>1063</v>
      </c>
      <c>
        <f>(M226*21)/100</f>
      </c>
      <c t="s">
        <v>28</v>
      </c>
    </row>
    <row r="227" spans="1:5" ht="12.75">
      <c r="A227" s="35" t="s">
        <v>56</v>
      </c>
      <c r="E227" s="39" t="s">
        <v>52</v>
      </c>
    </row>
    <row r="228" spans="1:5" ht="12.75">
      <c r="A228" s="35" t="s">
        <v>57</v>
      </c>
      <c r="E228" s="40" t="s">
        <v>10447</v>
      </c>
    </row>
    <row r="229" spans="1:5" ht="25.5">
      <c r="A229" t="s">
        <v>58</v>
      </c>
      <c r="E229" s="39" t="s">
        <v>10448</v>
      </c>
    </row>
    <row r="230" spans="1:16" ht="12.75">
      <c r="A230" t="s">
        <v>49</v>
      </c>
      <c s="34" t="s">
        <v>226</v>
      </c>
      <c s="34" t="s">
        <v>8599</v>
      </c>
      <c s="35" t="s">
        <v>52</v>
      </c>
      <c s="6" t="s">
        <v>8600</v>
      </c>
      <c s="36" t="s">
        <v>67</v>
      </c>
      <c s="37">
        <v>1</v>
      </c>
      <c s="36">
        <v>0.002</v>
      </c>
      <c s="36">
        <f>ROUND(G230*H230,6)</f>
      </c>
      <c r="L230" s="38">
        <v>0</v>
      </c>
      <c s="32">
        <f>ROUND(ROUND(L230,2)*ROUND(G230,3),2)</f>
      </c>
      <c s="36" t="s">
        <v>6619</v>
      </c>
      <c>
        <f>(M230*21)/100</f>
      </c>
      <c t="s">
        <v>28</v>
      </c>
    </row>
    <row r="231" spans="1:5" ht="12.75">
      <c r="A231" s="35" t="s">
        <v>56</v>
      </c>
      <c r="E231" s="39" t="s">
        <v>52</v>
      </c>
    </row>
    <row r="232" spans="1:5" ht="12.75">
      <c r="A232" s="35" t="s">
        <v>57</v>
      </c>
      <c r="E232" s="40" t="s">
        <v>8601</v>
      </c>
    </row>
    <row r="233" spans="1:5" ht="25.5">
      <c r="A233" t="s">
        <v>58</v>
      </c>
      <c r="E233" s="39" t="s">
        <v>10449</v>
      </c>
    </row>
    <row r="234" spans="1:16" ht="12.75">
      <c r="A234" t="s">
        <v>49</v>
      </c>
      <c s="34" t="s">
        <v>230</v>
      </c>
      <c s="34" t="s">
        <v>8538</v>
      </c>
      <c s="35" t="s">
        <v>52</v>
      </c>
      <c s="6" t="s">
        <v>8539</v>
      </c>
      <c s="36" t="s">
        <v>67</v>
      </c>
      <c s="37">
        <v>1</v>
      </c>
      <c s="36">
        <v>0.0046</v>
      </c>
      <c s="36">
        <f>ROUND(G234*H234,6)</f>
      </c>
      <c r="L234" s="38">
        <v>0</v>
      </c>
      <c s="32">
        <f>ROUND(ROUND(L234,2)*ROUND(G234,3),2)</f>
      </c>
      <c s="36" t="s">
        <v>6619</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8602</v>
      </c>
      <c s="35" t="s">
        <v>52</v>
      </c>
      <c s="6" t="s">
        <v>8603</v>
      </c>
      <c s="36" t="s">
        <v>67</v>
      </c>
      <c s="37">
        <v>2</v>
      </c>
      <c s="36">
        <v>0.0021</v>
      </c>
      <c s="36">
        <f>ROUND(G238*H238,6)</f>
      </c>
      <c r="L238" s="38">
        <v>0</v>
      </c>
      <c s="32">
        <f>ROUND(ROUND(L238,2)*ROUND(G238,3),2)</f>
      </c>
      <c s="36" t="s">
        <v>6619</v>
      </c>
      <c>
        <f>(M238*21)/100</f>
      </c>
      <c t="s">
        <v>28</v>
      </c>
    </row>
    <row r="239" spans="1:5" ht="12.75">
      <c r="A239" s="35" t="s">
        <v>56</v>
      </c>
      <c r="E239" s="39" t="s">
        <v>52</v>
      </c>
    </row>
    <row r="240" spans="1:5" ht="12.75">
      <c r="A240" s="35" t="s">
        <v>57</v>
      </c>
      <c r="E240" s="40" t="s">
        <v>52</v>
      </c>
    </row>
    <row r="241" spans="1:5" ht="12.75">
      <c r="A241" t="s">
        <v>58</v>
      </c>
      <c r="E241" s="39" t="s">
        <v>10443</v>
      </c>
    </row>
    <row r="242" spans="1:16" ht="12.75">
      <c r="A242" t="s">
        <v>49</v>
      </c>
      <c s="34" t="s">
        <v>238</v>
      </c>
      <c s="34" t="s">
        <v>8604</v>
      </c>
      <c s="35" t="s">
        <v>52</v>
      </c>
      <c s="6" t="s">
        <v>8605</v>
      </c>
      <c s="36" t="s">
        <v>67</v>
      </c>
      <c s="37">
        <v>1</v>
      </c>
      <c s="36">
        <v>0.0012</v>
      </c>
      <c s="36">
        <f>ROUND(G242*H242,6)</f>
      </c>
      <c r="L242" s="38">
        <v>0</v>
      </c>
      <c s="32">
        <f>ROUND(ROUND(L242,2)*ROUND(G242,3),2)</f>
      </c>
      <c s="36" t="s">
        <v>6619</v>
      </c>
      <c>
        <f>(M242*21)/100</f>
      </c>
      <c t="s">
        <v>28</v>
      </c>
    </row>
    <row r="243" spans="1:5" ht="12.75">
      <c r="A243" s="35" t="s">
        <v>56</v>
      </c>
      <c r="E243" s="39" t="s">
        <v>52</v>
      </c>
    </row>
    <row r="244" spans="1:5" ht="12.75">
      <c r="A244" s="35" t="s">
        <v>57</v>
      </c>
      <c r="E244" s="40" t="s">
        <v>8641</v>
      </c>
    </row>
    <row r="245" spans="1:5" ht="25.5">
      <c r="A245" t="s">
        <v>58</v>
      </c>
      <c r="E245" s="39" t="s">
        <v>10438</v>
      </c>
    </row>
    <row r="246" spans="1:16" ht="12.75">
      <c r="A246" t="s">
        <v>49</v>
      </c>
      <c s="34" t="s">
        <v>242</v>
      </c>
      <c s="34" t="s">
        <v>8607</v>
      </c>
      <c s="35" t="s">
        <v>52</v>
      </c>
      <c s="6" t="s">
        <v>8608</v>
      </c>
      <c s="36" t="s">
        <v>67</v>
      </c>
      <c s="37">
        <v>1</v>
      </c>
      <c s="36">
        <v>0</v>
      </c>
      <c s="36">
        <f>ROUND(G246*H246,6)</f>
      </c>
      <c r="L246" s="38">
        <v>0</v>
      </c>
      <c s="32">
        <f>ROUND(ROUND(L246,2)*ROUND(G246,3),2)</f>
      </c>
      <c s="36" t="s">
        <v>6619</v>
      </c>
      <c>
        <f>(M246*21)/100</f>
      </c>
      <c t="s">
        <v>28</v>
      </c>
    </row>
    <row r="247" spans="1:5" ht="12.75">
      <c r="A247" s="35" t="s">
        <v>56</v>
      </c>
      <c r="E247" s="39" t="s">
        <v>52</v>
      </c>
    </row>
    <row r="248" spans="1:5" ht="12.75">
      <c r="A248" s="35" t="s">
        <v>57</v>
      </c>
      <c r="E248" s="40" t="s">
        <v>8642</v>
      </c>
    </row>
    <row r="249" spans="1:5" ht="12.75">
      <c r="A249" t="s">
        <v>58</v>
      </c>
      <c r="E249" s="39" t="s">
        <v>52</v>
      </c>
    </row>
    <row r="250" spans="1:16" ht="12.75">
      <c r="A250" t="s">
        <v>49</v>
      </c>
      <c s="34" t="s">
        <v>246</v>
      </c>
      <c s="34" t="s">
        <v>8610</v>
      </c>
      <c s="35" t="s">
        <v>52</v>
      </c>
      <c s="6" t="s">
        <v>8611</v>
      </c>
      <c s="36" t="s">
        <v>67</v>
      </c>
      <c s="37">
        <v>2</v>
      </c>
      <c s="36">
        <v>0</v>
      </c>
      <c s="36">
        <f>ROUND(G250*H250,6)</f>
      </c>
      <c r="L250" s="38">
        <v>0</v>
      </c>
      <c s="32">
        <f>ROUND(ROUND(L250,2)*ROUND(G250,3),2)</f>
      </c>
      <c s="36" t="s">
        <v>6619</v>
      </c>
      <c>
        <f>(M250*21)/100</f>
      </c>
      <c t="s">
        <v>28</v>
      </c>
    </row>
    <row r="251" spans="1:5" ht="12.75">
      <c r="A251" s="35" t="s">
        <v>56</v>
      </c>
      <c r="E251" s="39" t="s">
        <v>52</v>
      </c>
    </row>
    <row r="252" spans="1:5" ht="38.25">
      <c r="A252" s="35" t="s">
        <v>57</v>
      </c>
      <c r="E252" s="40" t="s">
        <v>8643</v>
      </c>
    </row>
    <row r="253" spans="1:5" ht="12.75">
      <c r="A253" t="s">
        <v>58</v>
      </c>
      <c r="E253" s="39" t="s">
        <v>52</v>
      </c>
    </row>
    <row r="254" spans="1:16" ht="12.75">
      <c r="A254" t="s">
        <v>49</v>
      </c>
      <c s="34" t="s">
        <v>249</v>
      </c>
      <c s="34" t="s">
        <v>8560</v>
      </c>
      <c s="35" t="s">
        <v>52</v>
      </c>
      <c s="6" t="s">
        <v>8561</v>
      </c>
      <c s="36" t="s">
        <v>67</v>
      </c>
      <c s="37">
        <v>1</v>
      </c>
      <c s="36">
        <v>0</v>
      </c>
      <c s="36">
        <f>ROUND(G254*H254,6)</f>
      </c>
      <c r="L254" s="38">
        <v>0</v>
      </c>
      <c s="32">
        <f>ROUND(ROUND(L254,2)*ROUND(G254,3),2)</f>
      </c>
      <c s="36" t="s">
        <v>6619</v>
      </c>
      <c>
        <f>(M254*21)/100</f>
      </c>
      <c t="s">
        <v>28</v>
      </c>
    </row>
    <row r="255" spans="1:5" ht="12.75">
      <c r="A255" s="35" t="s">
        <v>56</v>
      </c>
      <c r="E255" s="39" t="s">
        <v>52</v>
      </c>
    </row>
    <row r="256" spans="1:5" ht="12.75">
      <c r="A256" s="35" t="s">
        <v>57</v>
      </c>
      <c r="E256" s="40" t="s">
        <v>8644</v>
      </c>
    </row>
    <row r="257" spans="1:5" ht="12.75">
      <c r="A257" t="s">
        <v>58</v>
      </c>
      <c r="E257" s="39" t="s">
        <v>52</v>
      </c>
    </row>
    <row r="258" spans="1:16" ht="25.5">
      <c r="A258" t="s">
        <v>49</v>
      </c>
      <c s="34" t="s">
        <v>253</v>
      </c>
      <c s="34" t="s">
        <v>8566</v>
      </c>
      <c s="35" t="s">
        <v>52</v>
      </c>
      <c s="6" t="s">
        <v>8567</v>
      </c>
      <c s="36" t="s">
        <v>67</v>
      </c>
      <c s="37">
        <v>1</v>
      </c>
      <c s="36">
        <v>0</v>
      </c>
      <c s="36">
        <f>ROUND(G258*H258,6)</f>
      </c>
      <c r="L258" s="38">
        <v>0</v>
      </c>
      <c s="32">
        <f>ROUND(ROUND(L258,2)*ROUND(G258,3),2)</f>
      </c>
      <c s="36" t="s">
        <v>6619</v>
      </c>
      <c>
        <f>(M258*21)/100</f>
      </c>
      <c t="s">
        <v>28</v>
      </c>
    </row>
    <row r="259" spans="1:5" ht="12.75">
      <c r="A259" s="35" t="s">
        <v>56</v>
      </c>
      <c r="E259" s="39" t="s">
        <v>52</v>
      </c>
    </row>
    <row r="260" spans="1:5" ht="12.75">
      <c r="A260" s="35" t="s">
        <v>57</v>
      </c>
      <c r="E260" s="40" t="s">
        <v>8645</v>
      </c>
    </row>
    <row r="261" spans="1:5" ht="12.75">
      <c r="A261" t="s">
        <v>58</v>
      </c>
      <c r="E261" s="39" t="s">
        <v>52</v>
      </c>
    </row>
    <row r="262" spans="1:16" ht="25.5">
      <c r="A262" t="s">
        <v>49</v>
      </c>
      <c s="34" t="s">
        <v>257</v>
      </c>
      <c s="34" t="s">
        <v>8569</v>
      </c>
      <c s="35" t="s">
        <v>52</v>
      </c>
      <c s="6" t="s">
        <v>8570</v>
      </c>
      <c s="36" t="s">
        <v>105</v>
      </c>
      <c s="37">
        <v>2</v>
      </c>
      <c s="36">
        <v>0.01336</v>
      </c>
      <c s="36">
        <f>ROUND(G262*H262,6)</f>
      </c>
      <c r="L262" s="38">
        <v>0</v>
      </c>
      <c s="32">
        <f>ROUND(ROUND(L262,2)*ROUND(G262,3),2)</f>
      </c>
      <c s="36" t="s">
        <v>6619</v>
      </c>
      <c>
        <f>(M262*21)/100</f>
      </c>
      <c t="s">
        <v>28</v>
      </c>
    </row>
    <row r="263" spans="1:5" ht="12.75">
      <c r="A263" s="35" t="s">
        <v>56</v>
      </c>
      <c r="E263" s="39" t="s">
        <v>52</v>
      </c>
    </row>
    <row r="264" spans="1:5" ht="12.75">
      <c r="A264" s="35" t="s">
        <v>57</v>
      </c>
      <c r="E264" s="40" t="s">
        <v>8646</v>
      </c>
    </row>
    <row r="265" spans="1:5" ht="12.75">
      <c r="A265" t="s">
        <v>58</v>
      </c>
      <c r="E265" s="39" t="s">
        <v>52</v>
      </c>
    </row>
    <row r="266" spans="1:16" ht="25.5">
      <c r="A266" t="s">
        <v>49</v>
      </c>
      <c s="34" t="s">
        <v>261</v>
      </c>
      <c s="34" t="s">
        <v>8575</v>
      </c>
      <c s="35" t="s">
        <v>52</v>
      </c>
      <c s="6" t="s">
        <v>8576</v>
      </c>
      <c s="36" t="s">
        <v>105</v>
      </c>
      <c s="37">
        <v>11</v>
      </c>
      <c s="36">
        <v>0.00522</v>
      </c>
      <c s="36">
        <f>ROUND(G266*H266,6)</f>
      </c>
      <c r="L266" s="38">
        <v>0</v>
      </c>
      <c s="32">
        <f>ROUND(ROUND(L266,2)*ROUND(G266,3),2)</f>
      </c>
      <c s="36" t="s">
        <v>6619</v>
      </c>
      <c>
        <f>(M266*21)/100</f>
      </c>
      <c t="s">
        <v>28</v>
      </c>
    </row>
    <row r="267" spans="1:5" ht="12.75">
      <c r="A267" s="35" t="s">
        <v>56</v>
      </c>
      <c r="E267" s="39" t="s">
        <v>52</v>
      </c>
    </row>
    <row r="268" spans="1:5" ht="12.75">
      <c r="A268" s="35" t="s">
        <v>57</v>
      </c>
      <c r="E268" s="40" t="s">
        <v>10450</v>
      </c>
    </row>
    <row r="269" spans="1:5" ht="12.75">
      <c r="A269" t="s">
        <v>58</v>
      </c>
      <c r="E269" s="39" t="s">
        <v>52</v>
      </c>
    </row>
    <row r="270" spans="1:16" ht="25.5">
      <c r="A270" t="s">
        <v>49</v>
      </c>
      <c s="34" t="s">
        <v>265</v>
      </c>
      <c s="34" t="s">
        <v>8616</v>
      </c>
      <c s="35" t="s">
        <v>52</v>
      </c>
      <c s="6" t="s">
        <v>8617</v>
      </c>
      <c s="36" t="s">
        <v>67</v>
      </c>
      <c s="37">
        <v>2</v>
      </c>
      <c s="36">
        <v>0</v>
      </c>
      <c s="36">
        <f>ROUND(G270*H270,6)</f>
      </c>
      <c r="L270" s="38">
        <v>0</v>
      </c>
      <c s="32">
        <f>ROUND(ROUND(L270,2)*ROUND(G270,3),2)</f>
      </c>
      <c s="36" t="s">
        <v>6619</v>
      </c>
      <c>
        <f>(M270*21)/100</f>
      </c>
      <c t="s">
        <v>28</v>
      </c>
    </row>
    <row r="271" spans="1:5" ht="12.75">
      <c r="A271" s="35" t="s">
        <v>56</v>
      </c>
      <c r="E271" s="39" t="s">
        <v>52</v>
      </c>
    </row>
    <row r="272" spans="1:5" ht="12.75">
      <c r="A272" s="35" t="s">
        <v>57</v>
      </c>
      <c r="E272" s="40" t="s">
        <v>8648</v>
      </c>
    </row>
    <row r="273" spans="1:5" ht="12.75">
      <c r="A273" t="s">
        <v>58</v>
      </c>
      <c r="E273" s="39" t="s">
        <v>52</v>
      </c>
    </row>
    <row r="274" spans="1:16" ht="25.5">
      <c r="A274" t="s">
        <v>49</v>
      </c>
      <c s="34" t="s">
        <v>269</v>
      </c>
      <c s="34" t="s">
        <v>8578</v>
      </c>
      <c s="35" t="s">
        <v>52</v>
      </c>
      <c s="6" t="s">
        <v>8579</v>
      </c>
      <c s="36" t="s">
        <v>67</v>
      </c>
      <c s="37">
        <v>1</v>
      </c>
      <c s="36">
        <v>0</v>
      </c>
      <c s="36">
        <f>ROUND(G274*H274,6)</f>
      </c>
      <c r="L274" s="38">
        <v>0</v>
      </c>
      <c s="32">
        <f>ROUND(ROUND(L274,2)*ROUND(G274,3),2)</f>
      </c>
      <c s="36" t="s">
        <v>6619</v>
      </c>
      <c>
        <f>(M274*21)/100</f>
      </c>
      <c t="s">
        <v>28</v>
      </c>
    </row>
    <row r="275" spans="1:5" ht="12.75">
      <c r="A275" s="35" t="s">
        <v>56</v>
      </c>
      <c r="E275" s="39" t="s">
        <v>52</v>
      </c>
    </row>
    <row r="276" spans="1:5" ht="12.75">
      <c r="A276" s="35" t="s">
        <v>57</v>
      </c>
      <c r="E276" s="40" t="s">
        <v>8641</v>
      </c>
    </row>
    <row r="277" spans="1:5" ht="12.75">
      <c r="A277" t="s">
        <v>58</v>
      </c>
      <c r="E277" s="39" t="s">
        <v>52</v>
      </c>
    </row>
    <row r="278" spans="1:16" ht="12.75">
      <c r="A278" t="s">
        <v>49</v>
      </c>
      <c s="34" t="s">
        <v>273</v>
      </c>
      <c s="34" t="s">
        <v>8622</v>
      </c>
      <c s="35" t="s">
        <v>52</v>
      </c>
      <c s="6" t="s">
        <v>8623</v>
      </c>
      <c s="36" t="s">
        <v>67</v>
      </c>
      <c s="37">
        <v>2</v>
      </c>
      <c s="36">
        <v>0</v>
      </c>
      <c s="36">
        <f>ROUND(G278*H278,6)</f>
      </c>
      <c r="L278" s="38">
        <v>0</v>
      </c>
      <c s="32">
        <f>ROUND(ROUND(L278,2)*ROUND(G278,3),2)</f>
      </c>
      <c s="36" t="s">
        <v>6619</v>
      </c>
      <c>
        <f>(M278*21)/100</f>
      </c>
      <c t="s">
        <v>28</v>
      </c>
    </row>
    <row r="279" spans="1:5" ht="12.75">
      <c r="A279" s="35" t="s">
        <v>56</v>
      </c>
      <c r="E279" s="39" t="s">
        <v>52</v>
      </c>
    </row>
    <row r="280" spans="1:5" ht="12.75">
      <c r="A280" s="35" t="s">
        <v>57</v>
      </c>
      <c r="E280" s="40" t="s">
        <v>8618</v>
      </c>
    </row>
    <row r="281" spans="1:5" ht="12.75">
      <c r="A281" t="s">
        <v>58</v>
      </c>
      <c r="E281" s="39" t="s">
        <v>52</v>
      </c>
    </row>
    <row r="282" spans="1:13" ht="12.75">
      <c r="A282" t="s">
        <v>47</v>
      </c>
      <c r="C282" s="31" t="s">
        <v>8649</v>
      </c>
      <c r="E282" s="33" t="s">
        <v>8650</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8589</v>
      </c>
      <c s="35" t="s">
        <v>52</v>
      </c>
      <c s="6" t="s">
        <v>8590</v>
      </c>
      <c s="36" t="s">
        <v>67</v>
      </c>
      <c s="37">
        <v>2</v>
      </c>
      <c s="36">
        <v>0.0003</v>
      </c>
      <c s="36">
        <f>ROUND(G283*H283,6)</f>
      </c>
      <c r="L283" s="38">
        <v>0</v>
      </c>
      <c s="32">
        <f>ROUND(ROUND(L283,2)*ROUND(G283,3),2)</f>
      </c>
      <c s="36" t="s">
        <v>6619</v>
      </c>
      <c>
        <f>(M283*21)/100</f>
      </c>
      <c t="s">
        <v>28</v>
      </c>
    </row>
    <row r="284" spans="1:5" ht="12.75">
      <c r="A284" s="35" t="s">
        <v>56</v>
      </c>
      <c r="E284" s="39" t="s">
        <v>52</v>
      </c>
    </row>
    <row r="285" spans="1:5" ht="12.75">
      <c r="A285" s="35" t="s">
        <v>57</v>
      </c>
      <c r="E285" s="40" t="s">
        <v>52</v>
      </c>
    </row>
    <row r="286" spans="1:5" ht="12.75">
      <c r="A286" t="s">
        <v>58</v>
      </c>
      <c r="E286" s="39" t="s">
        <v>10451</v>
      </c>
    </row>
    <row r="287" spans="1:16" ht="12.75">
      <c r="A287" t="s">
        <v>49</v>
      </c>
      <c s="34" t="s">
        <v>281</v>
      </c>
      <c s="34" t="s">
        <v>10452</v>
      </c>
      <c s="35" t="s">
        <v>52</v>
      </c>
      <c s="6" t="s">
        <v>10453</v>
      </c>
      <c s="36" t="s">
        <v>67</v>
      </c>
      <c s="37">
        <v>1</v>
      </c>
      <c s="36">
        <v>0.0155</v>
      </c>
      <c s="36">
        <f>ROUND(G287*H287,6)</f>
      </c>
      <c r="L287" s="38">
        <v>0</v>
      </c>
      <c s="32">
        <f>ROUND(ROUND(L287,2)*ROUND(G287,3),2)</f>
      </c>
      <c s="36" t="s">
        <v>6619</v>
      </c>
      <c>
        <f>(M287*21)/100</f>
      </c>
      <c t="s">
        <v>28</v>
      </c>
    </row>
    <row r="288" spans="1:5" ht="12.75">
      <c r="A288" s="35" t="s">
        <v>56</v>
      </c>
      <c r="E288" s="39" t="s">
        <v>52</v>
      </c>
    </row>
    <row r="289" spans="1:5" ht="12.75">
      <c r="A289" s="35" t="s">
        <v>57</v>
      </c>
      <c r="E289" s="40" t="s">
        <v>52</v>
      </c>
    </row>
    <row r="290" spans="1:5" ht="38.25">
      <c r="A290" t="s">
        <v>58</v>
      </c>
      <c r="E290" s="39" t="s">
        <v>10454</v>
      </c>
    </row>
    <row r="291" spans="1:16" ht="12.75">
      <c r="A291" t="s">
        <v>49</v>
      </c>
      <c s="34" t="s">
        <v>285</v>
      </c>
      <c s="34" t="s">
        <v>10455</v>
      </c>
      <c s="35" t="s">
        <v>52</v>
      </c>
      <c s="6" t="s">
        <v>10456</v>
      </c>
      <c s="36" t="s">
        <v>67</v>
      </c>
      <c s="37">
        <v>1</v>
      </c>
      <c s="36">
        <v>0.0009</v>
      </c>
      <c s="36">
        <f>ROUND(G291*H291,6)</f>
      </c>
      <c r="L291" s="38">
        <v>0</v>
      </c>
      <c s="32">
        <f>ROUND(ROUND(L291,2)*ROUND(G291,3),2)</f>
      </c>
      <c s="36" t="s">
        <v>1063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10457</v>
      </c>
      <c s="35" t="s">
        <v>52</v>
      </c>
      <c s="6" t="s">
        <v>10458</v>
      </c>
      <c s="36" t="s">
        <v>67</v>
      </c>
      <c s="37">
        <v>1</v>
      </c>
      <c s="36">
        <v>0.0109</v>
      </c>
      <c s="36">
        <f>ROUND(G295*H295,6)</f>
      </c>
      <c r="L295" s="38">
        <v>0</v>
      </c>
      <c s="32">
        <f>ROUND(ROUND(L295,2)*ROUND(G295,3),2)</f>
      </c>
      <c s="36" t="s">
        <v>6619</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10459</v>
      </c>
      <c s="35" t="s">
        <v>52</v>
      </c>
      <c s="6" t="s">
        <v>10460</v>
      </c>
      <c s="36" t="s">
        <v>67</v>
      </c>
      <c s="37">
        <v>1</v>
      </c>
      <c s="36">
        <v>0.0109</v>
      </c>
      <c s="36">
        <f>ROUND(G299*H299,6)</f>
      </c>
      <c r="L299" s="38">
        <v>0</v>
      </c>
      <c s="32">
        <f>ROUND(ROUND(L299,2)*ROUND(G299,3),2)</f>
      </c>
      <c s="36" t="s">
        <v>1063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10461</v>
      </c>
      <c s="35" t="s">
        <v>52</v>
      </c>
      <c s="6" t="s">
        <v>10462</v>
      </c>
      <c s="36" t="s">
        <v>67</v>
      </c>
      <c s="37">
        <v>3</v>
      </c>
      <c s="36">
        <v>0.0017</v>
      </c>
      <c s="36">
        <f>ROUND(G303*H303,6)</f>
      </c>
      <c r="L303" s="38">
        <v>0</v>
      </c>
      <c s="32">
        <f>ROUND(ROUND(L303,2)*ROUND(G303,3),2)</f>
      </c>
      <c s="36" t="s">
        <v>6619</v>
      </c>
      <c>
        <f>(M303*21)/100</f>
      </c>
      <c t="s">
        <v>28</v>
      </c>
    </row>
    <row r="304" spans="1:5" ht="12.75">
      <c r="A304" s="35" t="s">
        <v>56</v>
      </c>
      <c r="E304" s="39" t="s">
        <v>52</v>
      </c>
    </row>
    <row r="305" spans="1:5" ht="12.75">
      <c r="A305" s="35" t="s">
        <v>57</v>
      </c>
      <c r="E305" s="40" t="s">
        <v>10463</v>
      </c>
    </row>
    <row r="306" spans="1:5" ht="12.75">
      <c r="A306" t="s">
        <v>58</v>
      </c>
      <c r="E306" s="39" t="s">
        <v>52</v>
      </c>
    </row>
    <row r="307" spans="1:16" ht="12.75">
      <c r="A307" t="s">
        <v>49</v>
      </c>
      <c s="34" t="s">
        <v>302</v>
      </c>
      <c s="34" t="s">
        <v>10464</v>
      </c>
      <c s="35" t="s">
        <v>52</v>
      </c>
      <c s="6" t="s">
        <v>10465</v>
      </c>
      <c s="36" t="s">
        <v>67</v>
      </c>
      <c s="37">
        <v>1</v>
      </c>
      <c s="36">
        <v>0.0282</v>
      </c>
      <c s="36">
        <f>ROUND(G307*H307,6)</f>
      </c>
      <c r="L307" s="38">
        <v>0</v>
      </c>
      <c s="32">
        <f>ROUND(ROUND(L307,2)*ROUND(G307,3),2)</f>
      </c>
      <c s="36" t="s">
        <v>1063</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10466</v>
      </c>
      <c s="35" t="s">
        <v>52</v>
      </c>
      <c s="6" t="s">
        <v>10467</v>
      </c>
      <c s="36" t="s">
        <v>67</v>
      </c>
      <c s="37">
        <v>1</v>
      </c>
      <c s="36">
        <v>0.0082</v>
      </c>
      <c s="36">
        <f>ROUND(G311*H311,6)</f>
      </c>
      <c r="L311" s="38">
        <v>0</v>
      </c>
      <c s="32">
        <f>ROUND(ROUND(L311,2)*ROUND(G311,3),2)</f>
      </c>
      <c s="36" t="s">
        <v>6619</v>
      </c>
      <c>
        <f>(M311*21)/100</f>
      </c>
      <c t="s">
        <v>28</v>
      </c>
    </row>
    <row r="312" spans="1:5" ht="12.75">
      <c r="A312" s="35" t="s">
        <v>56</v>
      </c>
      <c r="E312" s="39" t="s">
        <v>52</v>
      </c>
    </row>
    <row r="313" spans="1:5" ht="12.75">
      <c r="A313" s="35" t="s">
        <v>57</v>
      </c>
      <c r="E313" s="40" t="s">
        <v>10468</v>
      </c>
    </row>
    <row r="314" spans="1:5" ht="12.75">
      <c r="A314" t="s">
        <v>58</v>
      </c>
      <c r="E314" s="39" t="s">
        <v>10469</v>
      </c>
    </row>
    <row r="315" spans="1:16" ht="12.75">
      <c r="A315" t="s">
        <v>49</v>
      </c>
      <c s="34" t="s">
        <v>310</v>
      </c>
      <c s="34" t="s">
        <v>10470</v>
      </c>
      <c s="35" t="s">
        <v>52</v>
      </c>
      <c s="6" t="s">
        <v>10471</v>
      </c>
      <c s="36" t="s">
        <v>67</v>
      </c>
      <c s="37">
        <v>1</v>
      </c>
      <c s="36">
        <v>0.0149</v>
      </c>
      <c s="36">
        <f>ROUND(G315*H315,6)</f>
      </c>
      <c r="L315" s="38">
        <v>0</v>
      </c>
      <c s="32">
        <f>ROUND(ROUND(L315,2)*ROUND(G315,3),2)</f>
      </c>
      <c s="36" t="s">
        <v>1063</v>
      </c>
      <c>
        <f>(M315*21)/100</f>
      </c>
      <c t="s">
        <v>28</v>
      </c>
    </row>
    <row r="316" spans="1:5" ht="12.75">
      <c r="A316" s="35" t="s">
        <v>56</v>
      </c>
      <c r="E316" s="39" t="s">
        <v>52</v>
      </c>
    </row>
    <row r="317" spans="1:5" ht="12.75">
      <c r="A317" s="35" t="s">
        <v>57</v>
      </c>
      <c r="E317" s="40" t="s">
        <v>10472</v>
      </c>
    </row>
    <row r="318" spans="1:5" ht="12.75">
      <c r="A318" t="s">
        <v>58</v>
      </c>
      <c r="E318" s="39" t="s">
        <v>10451</v>
      </c>
    </row>
    <row r="319" spans="1:16" ht="25.5">
      <c r="A319" t="s">
        <v>49</v>
      </c>
      <c s="34" t="s">
        <v>314</v>
      </c>
      <c s="34" t="s">
        <v>10473</v>
      </c>
      <c s="35" t="s">
        <v>52</v>
      </c>
      <c s="6" t="s">
        <v>10474</v>
      </c>
      <c s="36" t="s">
        <v>67</v>
      </c>
      <c s="37">
        <v>1</v>
      </c>
      <c s="36">
        <v>0</v>
      </c>
      <c s="36">
        <f>ROUND(G319*H319,6)</f>
      </c>
      <c r="L319" s="38">
        <v>0</v>
      </c>
      <c s="32">
        <f>ROUND(ROUND(L319,2)*ROUND(G319,3),2)</f>
      </c>
      <c s="36" t="s">
        <v>6619</v>
      </c>
      <c>
        <f>(M319*21)/100</f>
      </c>
      <c t="s">
        <v>28</v>
      </c>
    </row>
    <row r="320" spans="1:5" ht="12.75">
      <c r="A320" s="35" t="s">
        <v>56</v>
      </c>
      <c r="E320" s="39" t="s">
        <v>52</v>
      </c>
    </row>
    <row r="321" spans="1:5" ht="12.75">
      <c r="A321" s="35" t="s">
        <v>57</v>
      </c>
      <c r="E321" s="40" t="s">
        <v>10475</v>
      </c>
    </row>
    <row r="322" spans="1:5" ht="12.75">
      <c r="A322" t="s">
        <v>58</v>
      </c>
      <c r="E322" s="39" t="s">
        <v>52</v>
      </c>
    </row>
    <row r="323" spans="1:16" ht="12.75">
      <c r="A323" t="s">
        <v>49</v>
      </c>
      <c s="34" t="s">
        <v>318</v>
      </c>
      <c s="34" t="s">
        <v>8667</v>
      </c>
      <c s="35" t="s">
        <v>52</v>
      </c>
      <c s="6" t="s">
        <v>8668</v>
      </c>
      <c s="36" t="s">
        <v>67</v>
      </c>
      <c s="37">
        <v>3</v>
      </c>
      <c s="36">
        <v>0</v>
      </c>
      <c s="36">
        <f>ROUND(G323*H323,6)</f>
      </c>
      <c r="L323" s="38">
        <v>0</v>
      </c>
      <c s="32">
        <f>ROUND(ROUND(L323,2)*ROUND(G323,3),2)</f>
      </c>
      <c s="36" t="s">
        <v>6619</v>
      </c>
      <c>
        <f>(M323*21)/100</f>
      </c>
      <c t="s">
        <v>28</v>
      </c>
    </row>
    <row r="324" spans="1:5" ht="12.75">
      <c r="A324" s="35" t="s">
        <v>56</v>
      </c>
      <c r="E324" s="39" t="s">
        <v>52</v>
      </c>
    </row>
    <row r="325" spans="1:5" ht="12.75">
      <c r="A325" s="35" t="s">
        <v>57</v>
      </c>
      <c r="E325" s="40" t="s">
        <v>10476</v>
      </c>
    </row>
    <row r="326" spans="1:5" ht="12.75">
      <c r="A326" t="s">
        <v>58</v>
      </c>
      <c r="E326" s="39" t="s">
        <v>52</v>
      </c>
    </row>
    <row r="327" spans="1:16" ht="12.75">
      <c r="A327" t="s">
        <v>49</v>
      </c>
      <c s="34" t="s">
        <v>322</v>
      </c>
      <c s="34" t="s">
        <v>8610</v>
      </c>
      <c s="35" t="s">
        <v>52</v>
      </c>
      <c s="6" t="s">
        <v>8611</v>
      </c>
      <c s="36" t="s">
        <v>67</v>
      </c>
      <c s="37">
        <v>3</v>
      </c>
      <c s="36">
        <v>0</v>
      </c>
      <c s="36">
        <f>ROUND(G327*H327,6)</f>
      </c>
      <c r="L327" s="38">
        <v>0</v>
      </c>
      <c s="32">
        <f>ROUND(ROUND(L327,2)*ROUND(G327,3),2)</f>
      </c>
      <c s="36" t="s">
        <v>6619</v>
      </c>
      <c>
        <f>(M327*21)/100</f>
      </c>
      <c t="s">
        <v>28</v>
      </c>
    </row>
    <row r="328" spans="1:5" ht="12.75">
      <c r="A328" s="35" t="s">
        <v>56</v>
      </c>
      <c r="E328" s="39" t="s">
        <v>52</v>
      </c>
    </row>
    <row r="329" spans="1:5" ht="12.75">
      <c r="A329" s="35" t="s">
        <v>57</v>
      </c>
      <c r="E329" s="40" t="s">
        <v>10463</v>
      </c>
    </row>
    <row r="330" spans="1:5" ht="12.75">
      <c r="A330" t="s">
        <v>58</v>
      </c>
      <c r="E330" s="39" t="s">
        <v>52</v>
      </c>
    </row>
    <row r="331" spans="1:16" ht="12.75">
      <c r="A331" t="s">
        <v>49</v>
      </c>
      <c s="34" t="s">
        <v>327</v>
      </c>
      <c s="34" t="s">
        <v>10477</v>
      </c>
      <c s="35" t="s">
        <v>52</v>
      </c>
      <c s="6" t="s">
        <v>10478</v>
      </c>
      <c s="36" t="s">
        <v>67</v>
      </c>
      <c s="37">
        <v>1</v>
      </c>
      <c s="36">
        <v>0</v>
      </c>
      <c s="36">
        <f>ROUND(G331*H331,6)</f>
      </c>
      <c r="L331" s="38">
        <v>0</v>
      </c>
      <c s="32">
        <f>ROUND(ROUND(L331,2)*ROUND(G331,3),2)</f>
      </c>
      <c s="36" t="s">
        <v>6619</v>
      </c>
      <c>
        <f>(M331*21)/100</f>
      </c>
      <c t="s">
        <v>28</v>
      </c>
    </row>
    <row r="332" spans="1:5" ht="12.75">
      <c r="A332" s="35" t="s">
        <v>56</v>
      </c>
      <c r="E332" s="39" t="s">
        <v>52</v>
      </c>
    </row>
    <row r="333" spans="1:5" ht="12.75">
      <c r="A333" s="35" t="s">
        <v>57</v>
      </c>
      <c r="E333" s="40" t="s">
        <v>10479</v>
      </c>
    </row>
    <row r="334" spans="1:5" ht="12.75">
      <c r="A334" t="s">
        <v>58</v>
      </c>
      <c r="E334" s="39" t="s">
        <v>52</v>
      </c>
    </row>
    <row r="335" spans="1:16" ht="25.5">
      <c r="A335" t="s">
        <v>49</v>
      </c>
      <c s="34" t="s">
        <v>331</v>
      </c>
      <c s="34" t="s">
        <v>10480</v>
      </c>
      <c s="35" t="s">
        <v>52</v>
      </c>
      <c s="6" t="s">
        <v>10481</v>
      </c>
      <c s="36" t="s">
        <v>67</v>
      </c>
      <c s="37">
        <v>2</v>
      </c>
      <c s="36">
        <v>0</v>
      </c>
      <c s="36">
        <f>ROUND(G335*H335,6)</f>
      </c>
      <c r="L335" s="38">
        <v>0</v>
      </c>
      <c s="32">
        <f>ROUND(ROUND(L335,2)*ROUND(G335,3),2)</f>
      </c>
      <c s="36" t="s">
        <v>6619</v>
      </c>
      <c>
        <f>(M335*21)/100</f>
      </c>
      <c t="s">
        <v>28</v>
      </c>
    </row>
    <row r="336" spans="1:5" ht="12.75">
      <c r="A336" s="35" t="s">
        <v>56</v>
      </c>
      <c r="E336" s="39" t="s">
        <v>52</v>
      </c>
    </row>
    <row r="337" spans="1:5" ht="38.25">
      <c r="A337" s="35" t="s">
        <v>57</v>
      </c>
      <c r="E337" s="40" t="s">
        <v>10482</v>
      </c>
    </row>
    <row r="338" spans="1:5" ht="12.75">
      <c r="A338" t="s">
        <v>58</v>
      </c>
      <c r="E338" s="39" t="s">
        <v>52</v>
      </c>
    </row>
    <row r="339" spans="1:16" ht="25.5">
      <c r="A339" t="s">
        <v>49</v>
      </c>
      <c s="34" t="s">
        <v>335</v>
      </c>
      <c s="34" t="s">
        <v>8569</v>
      </c>
      <c s="35" t="s">
        <v>52</v>
      </c>
      <c s="6" t="s">
        <v>8570</v>
      </c>
      <c s="36" t="s">
        <v>105</v>
      </c>
      <c s="37">
        <v>12</v>
      </c>
      <c s="36">
        <v>0.01336</v>
      </c>
      <c s="36">
        <f>ROUND(G339*H339,6)</f>
      </c>
      <c r="L339" s="38">
        <v>0</v>
      </c>
      <c s="32">
        <f>ROUND(ROUND(L339,2)*ROUND(G339,3),2)</f>
      </c>
      <c s="36" t="s">
        <v>6619</v>
      </c>
      <c>
        <f>(M339*21)/100</f>
      </c>
      <c t="s">
        <v>28</v>
      </c>
    </row>
    <row r="340" spans="1:5" ht="12.75">
      <c r="A340" s="35" t="s">
        <v>56</v>
      </c>
      <c r="E340" s="39" t="s">
        <v>52</v>
      </c>
    </row>
    <row r="341" spans="1:5" ht="12.75">
      <c r="A341" s="35" t="s">
        <v>57</v>
      </c>
      <c r="E341" s="40" t="s">
        <v>10483</v>
      </c>
    </row>
    <row r="342" spans="1:5" ht="12.75">
      <c r="A342" t="s">
        <v>58</v>
      </c>
      <c r="E342" s="39" t="s">
        <v>52</v>
      </c>
    </row>
    <row r="343" spans="1:16" ht="25.5">
      <c r="A343" t="s">
        <v>49</v>
      </c>
      <c s="34" t="s">
        <v>339</v>
      </c>
      <c s="34" t="s">
        <v>8569</v>
      </c>
      <c s="35" t="s">
        <v>644</v>
      </c>
      <c s="6" t="s">
        <v>8570</v>
      </c>
      <c s="36" t="s">
        <v>105</v>
      </c>
      <c s="37">
        <v>12</v>
      </c>
      <c s="36">
        <v>0.01336</v>
      </c>
      <c s="36">
        <f>ROUND(G343*H343,6)</f>
      </c>
      <c r="L343" s="38">
        <v>0</v>
      </c>
      <c s="32">
        <f>ROUND(ROUND(L343,2)*ROUND(G343,3),2)</f>
      </c>
      <c s="36" t="s">
        <v>6619</v>
      </c>
      <c>
        <f>(M343*21)/100</f>
      </c>
      <c t="s">
        <v>28</v>
      </c>
    </row>
    <row r="344" spans="1:5" ht="12.75">
      <c r="A344" s="35" t="s">
        <v>56</v>
      </c>
      <c r="E344" s="39" t="s">
        <v>52</v>
      </c>
    </row>
    <row r="345" spans="1:5" ht="12.75">
      <c r="A345" s="35" t="s">
        <v>57</v>
      </c>
      <c r="E345" s="40" t="s">
        <v>10483</v>
      </c>
    </row>
    <row r="346" spans="1:5" ht="12.75">
      <c r="A346" t="s">
        <v>58</v>
      </c>
      <c r="E346" s="39" t="s">
        <v>52</v>
      </c>
    </row>
    <row r="347" spans="1:16" ht="25.5">
      <c r="A347" t="s">
        <v>49</v>
      </c>
      <c s="34" t="s">
        <v>343</v>
      </c>
      <c s="34" t="s">
        <v>10484</v>
      </c>
      <c s="35" t="s">
        <v>52</v>
      </c>
      <c s="6" t="s">
        <v>10485</v>
      </c>
      <c s="36" t="s">
        <v>67</v>
      </c>
      <c s="37">
        <v>1</v>
      </c>
      <c s="36">
        <v>0</v>
      </c>
      <c s="36">
        <f>ROUND(G347*H347,6)</f>
      </c>
      <c r="L347" s="38">
        <v>0</v>
      </c>
      <c s="32">
        <f>ROUND(ROUND(L347,2)*ROUND(G347,3),2)</f>
      </c>
      <c s="36" t="s">
        <v>6619</v>
      </c>
      <c>
        <f>(M347*21)/100</f>
      </c>
      <c t="s">
        <v>28</v>
      </c>
    </row>
    <row r="348" spans="1:5" ht="12.75">
      <c r="A348" s="35" t="s">
        <v>56</v>
      </c>
      <c r="E348" s="39" t="s">
        <v>52</v>
      </c>
    </row>
    <row r="349" spans="1:5" ht="12.75">
      <c r="A349" s="35" t="s">
        <v>57</v>
      </c>
      <c r="E349" s="40" t="s">
        <v>10486</v>
      </c>
    </row>
    <row r="350" spans="1:5" ht="12.75">
      <c r="A350" t="s">
        <v>58</v>
      </c>
      <c r="E350" s="39" t="s">
        <v>52</v>
      </c>
    </row>
    <row r="351" spans="1:16" ht="25.5">
      <c r="A351" t="s">
        <v>49</v>
      </c>
      <c s="34" t="s">
        <v>347</v>
      </c>
      <c s="34" t="s">
        <v>10487</v>
      </c>
      <c s="35" t="s">
        <v>52</v>
      </c>
      <c s="6" t="s">
        <v>10488</v>
      </c>
      <c s="36" t="s">
        <v>67</v>
      </c>
      <c s="37">
        <v>1</v>
      </c>
      <c s="36">
        <v>0</v>
      </c>
      <c s="36">
        <f>ROUND(G351*H351,6)</f>
      </c>
      <c r="L351" s="38">
        <v>0</v>
      </c>
      <c s="32">
        <f>ROUND(ROUND(L351,2)*ROUND(G351,3),2)</f>
      </c>
      <c s="36" t="s">
        <v>6619</v>
      </c>
      <c>
        <f>(M351*21)/100</f>
      </c>
      <c t="s">
        <v>28</v>
      </c>
    </row>
    <row r="352" spans="1:5" ht="12.75">
      <c r="A352" s="35" t="s">
        <v>56</v>
      </c>
      <c r="E352" s="39" t="s">
        <v>52</v>
      </c>
    </row>
    <row r="353" spans="1:5" ht="12.75">
      <c r="A353" s="35" t="s">
        <v>57</v>
      </c>
      <c r="E353" s="40" t="s">
        <v>10489</v>
      </c>
    </row>
    <row r="354" spans="1:5" ht="12.75">
      <c r="A354" t="s">
        <v>58</v>
      </c>
      <c r="E354" s="39" t="s">
        <v>52</v>
      </c>
    </row>
    <row r="355" spans="1:16" ht="12.75">
      <c r="A355" t="s">
        <v>49</v>
      </c>
      <c s="34" t="s">
        <v>351</v>
      </c>
      <c s="34" t="s">
        <v>8622</v>
      </c>
      <c s="35" t="s">
        <v>52</v>
      </c>
      <c s="6" t="s">
        <v>8623</v>
      </c>
      <c s="36" t="s">
        <v>67</v>
      </c>
      <c s="37">
        <v>2</v>
      </c>
      <c s="36">
        <v>0</v>
      </c>
      <c s="36">
        <f>ROUND(G355*H355,6)</f>
      </c>
      <c r="L355" s="38">
        <v>0</v>
      </c>
      <c s="32">
        <f>ROUND(ROUND(L355,2)*ROUND(G355,3),2)</f>
      </c>
      <c s="36" t="s">
        <v>6619</v>
      </c>
      <c>
        <f>(M355*21)/100</f>
      </c>
      <c t="s">
        <v>28</v>
      </c>
    </row>
    <row r="356" spans="1:5" ht="12.75">
      <c r="A356" s="35" t="s">
        <v>56</v>
      </c>
      <c r="E356" s="39" t="s">
        <v>52</v>
      </c>
    </row>
    <row r="357" spans="1:5" ht="38.25">
      <c r="A357" s="35" t="s">
        <v>57</v>
      </c>
      <c r="E357" s="40" t="s">
        <v>10490</v>
      </c>
    </row>
    <row r="358" spans="1:5" ht="12.75">
      <c r="A358" t="s">
        <v>58</v>
      </c>
      <c r="E358" s="39" t="s">
        <v>52</v>
      </c>
    </row>
    <row r="359" spans="1:13" ht="12.75">
      <c r="A359" t="s">
        <v>47</v>
      </c>
      <c r="C359" s="31" t="s">
        <v>8683</v>
      </c>
      <c r="E359" s="33" t="s">
        <v>8684</v>
      </c>
      <c r="J359" s="32">
        <f>0</f>
      </c>
      <c s="32">
        <f>0</f>
      </c>
      <c s="32">
        <f>0+L360+L364+L368+L372+L376+L380+L384+L388+L392+L396+L400+L404</f>
      </c>
      <c s="32">
        <f>0+M360+M364+M368+M372+M376+M380+M384+M388+M392+M396+M400+M404</f>
      </c>
    </row>
    <row r="360" spans="1:16" ht="25.5">
      <c r="A360" t="s">
        <v>49</v>
      </c>
      <c s="34" t="s">
        <v>355</v>
      </c>
      <c s="34" t="s">
        <v>10491</v>
      </c>
      <c s="35" t="s">
        <v>52</v>
      </c>
      <c s="6" t="s">
        <v>10492</v>
      </c>
      <c s="36" t="s">
        <v>67</v>
      </c>
      <c s="37">
        <v>4</v>
      </c>
      <c s="36">
        <v>0.058</v>
      </c>
      <c s="36">
        <f>ROUND(G360*H360,6)</f>
      </c>
      <c r="L360" s="38">
        <v>0</v>
      </c>
      <c s="32">
        <f>ROUND(ROUND(L360,2)*ROUND(G360,3),2)</f>
      </c>
      <c s="36" t="s">
        <v>6619</v>
      </c>
      <c>
        <f>(M360*21)/100</f>
      </c>
      <c t="s">
        <v>28</v>
      </c>
    </row>
    <row r="361" spans="1:5" ht="12.75">
      <c r="A361" s="35" t="s">
        <v>56</v>
      </c>
      <c r="E361" s="39" t="s">
        <v>52</v>
      </c>
    </row>
    <row r="362" spans="1:5" ht="12.75">
      <c r="A362" s="35" t="s">
        <v>57</v>
      </c>
      <c r="E362" s="40" t="s">
        <v>52</v>
      </c>
    </row>
    <row r="363" spans="1:5" ht="38.25">
      <c r="A363" t="s">
        <v>58</v>
      </c>
      <c r="E363" s="39" t="s">
        <v>10493</v>
      </c>
    </row>
    <row r="364" spans="1:16" ht="12.75">
      <c r="A364" t="s">
        <v>49</v>
      </c>
      <c s="34" t="s">
        <v>359</v>
      </c>
      <c s="34" t="s">
        <v>8653</v>
      </c>
      <c s="35" t="s">
        <v>52</v>
      </c>
      <c s="6" t="s">
        <v>8654</v>
      </c>
      <c s="36" t="s">
        <v>67</v>
      </c>
      <c s="37">
        <v>4</v>
      </c>
      <c s="36">
        <v>0.038</v>
      </c>
      <c s="36">
        <f>ROUND(G364*H364,6)</f>
      </c>
      <c r="L364" s="38">
        <v>0</v>
      </c>
      <c s="32">
        <f>ROUND(ROUND(L364,2)*ROUND(G364,3),2)</f>
      </c>
      <c s="36" t="s">
        <v>6619</v>
      </c>
      <c>
        <f>(M364*21)/100</f>
      </c>
      <c t="s">
        <v>28</v>
      </c>
    </row>
    <row r="365" spans="1:5" ht="12.75">
      <c r="A365" s="35" t="s">
        <v>56</v>
      </c>
      <c r="E365" s="39" t="s">
        <v>52</v>
      </c>
    </row>
    <row r="366" spans="1:5" ht="12.75">
      <c r="A366" s="35" t="s">
        <v>57</v>
      </c>
      <c r="E366" s="40" t="s">
        <v>52</v>
      </c>
    </row>
    <row r="367" spans="1:5" ht="51">
      <c r="A367" t="s">
        <v>58</v>
      </c>
      <c r="E367" s="39" t="s">
        <v>10494</v>
      </c>
    </row>
    <row r="368" spans="1:16" ht="12.75">
      <c r="A368" t="s">
        <v>49</v>
      </c>
      <c s="34" t="s">
        <v>363</v>
      </c>
      <c s="34" t="s">
        <v>10495</v>
      </c>
      <c s="35" t="s">
        <v>52</v>
      </c>
      <c s="6" t="s">
        <v>10496</v>
      </c>
      <c s="36" t="s">
        <v>67</v>
      </c>
      <c s="37">
        <v>5</v>
      </c>
      <c s="36">
        <v>0.0006</v>
      </c>
      <c s="36">
        <f>ROUND(G368*H368,6)</f>
      </c>
      <c r="L368" s="38">
        <v>0</v>
      </c>
      <c s="32">
        <f>ROUND(ROUND(L368,2)*ROUND(G368,3),2)</f>
      </c>
      <c s="36" t="s">
        <v>6619</v>
      </c>
      <c>
        <f>(M368*21)/100</f>
      </c>
      <c t="s">
        <v>28</v>
      </c>
    </row>
    <row r="369" spans="1:5" ht="12.75">
      <c r="A369" s="35" t="s">
        <v>56</v>
      </c>
      <c r="E369" s="39" t="s">
        <v>52</v>
      </c>
    </row>
    <row r="370" spans="1:5" ht="12.75">
      <c r="A370" s="35" t="s">
        <v>57</v>
      </c>
      <c r="E370" s="40" t="s">
        <v>52</v>
      </c>
    </row>
    <row r="371" spans="1:5" ht="25.5">
      <c r="A371" t="s">
        <v>58</v>
      </c>
      <c r="E371" s="39" t="s">
        <v>10497</v>
      </c>
    </row>
    <row r="372" spans="1:16" ht="12.75">
      <c r="A372" t="s">
        <v>49</v>
      </c>
      <c s="34" t="s">
        <v>367</v>
      </c>
      <c s="34" t="s">
        <v>10498</v>
      </c>
      <c s="35" t="s">
        <v>52</v>
      </c>
      <c s="6" t="s">
        <v>10499</v>
      </c>
      <c s="36" t="s">
        <v>67</v>
      </c>
      <c s="37">
        <v>5</v>
      </c>
      <c s="36">
        <v>0.0012</v>
      </c>
      <c s="36">
        <f>ROUND(G372*H372,6)</f>
      </c>
      <c r="L372" s="38">
        <v>0</v>
      </c>
      <c s="32">
        <f>ROUND(ROUND(L372,2)*ROUND(G372,3),2)</f>
      </c>
      <c s="36" t="s">
        <v>6619</v>
      </c>
      <c>
        <f>(M372*21)/100</f>
      </c>
      <c t="s">
        <v>28</v>
      </c>
    </row>
    <row r="373" spans="1:5" ht="12.75">
      <c r="A373" s="35" t="s">
        <v>56</v>
      </c>
      <c r="E373" s="39" t="s">
        <v>52</v>
      </c>
    </row>
    <row r="374" spans="1:5" ht="12.75">
      <c r="A374" s="35" t="s">
        <v>57</v>
      </c>
      <c r="E374" s="40" t="s">
        <v>52</v>
      </c>
    </row>
    <row r="375" spans="1:5" ht="25.5">
      <c r="A375" t="s">
        <v>58</v>
      </c>
      <c r="E375" s="39" t="s">
        <v>10500</v>
      </c>
    </row>
    <row r="376" spans="1:16" ht="12.75">
      <c r="A376" t="s">
        <v>49</v>
      </c>
      <c s="34" t="s">
        <v>371</v>
      </c>
      <c s="34" t="s">
        <v>10501</v>
      </c>
      <c s="35" t="s">
        <v>52</v>
      </c>
      <c s="6" t="s">
        <v>10502</v>
      </c>
      <c s="36" t="s">
        <v>67</v>
      </c>
      <c s="37">
        <v>4</v>
      </c>
      <c s="36">
        <v>0.00146</v>
      </c>
      <c s="36">
        <f>ROUND(G376*H376,6)</f>
      </c>
      <c r="L376" s="38">
        <v>0</v>
      </c>
      <c s="32">
        <f>ROUND(ROUND(L376,2)*ROUND(G376,3),2)</f>
      </c>
      <c s="36" t="s">
        <v>6619</v>
      </c>
      <c>
        <f>(M376*21)/100</f>
      </c>
      <c t="s">
        <v>28</v>
      </c>
    </row>
    <row r="377" spans="1:5" ht="12.75">
      <c r="A377" s="35" t="s">
        <v>56</v>
      </c>
      <c r="E377" s="39" t="s">
        <v>52</v>
      </c>
    </row>
    <row r="378" spans="1:5" ht="12.75">
      <c r="A378" s="35" t="s">
        <v>57</v>
      </c>
      <c r="E378" s="40" t="s">
        <v>52</v>
      </c>
    </row>
    <row r="379" spans="1:5" ht="25.5">
      <c r="A379" t="s">
        <v>58</v>
      </c>
      <c r="E379" s="39" t="s">
        <v>10503</v>
      </c>
    </row>
    <row r="380" spans="1:16" ht="12.75">
      <c r="A380" t="s">
        <v>49</v>
      </c>
      <c s="34" t="s">
        <v>375</v>
      </c>
      <c s="34" t="s">
        <v>8664</v>
      </c>
      <c s="35" t="s">
        <v>52</v>
      </c>
      <c s="6" t="s">
        <v>8665</v>
      </c>
      <c s="36" t="s">
        <v>105</v>
      </c>
      <c s="37">
        <v>109.18</v>
      </c>
      <c s="36">
        <v>0.0007</v>
      </c>
      <c s="36">
        <f>ROUND(G380*H380,6)</f>
      </c>
      <c r="L380" s="38">
        <v>0</v>
      </c>
      <c s="32">
        <f>ROUND(ROUND(L380,2)*ROUND(G380,3),2)</f>
      </c>
      <c s="36" t="s">
        <v>6619</v>
      </c>
      <c>
        <f>(M380*21)/100</f>
      </c>
      <c t="s">
        <v>28</v>
      </c>
    </row>
    <row r="381" spans="1:5" ht="12.75">
      <c r="A381" s="35" t="s">
        <v>56</v>
      </c>
      <c r="E381" s="39" t="s">
        <v>52</v>
      </c>
    </row>
    <row r="382" spans="1:5" ht="12.75">
      <c r="A382" s="35" t="s">
        <v>57</v>
      </c>
      <c r="E382" s="40" t="s">
        <v>10504</v>
      </c>
    </row>
    <row r="383" spans="1:5" ht="25.5">
      <c r="A383" t="s">
        <v>58</v>
      </c>
      <c r="E383" s="39" t="s">
        <v>10505</v>
      </c>
    </row>
    <row r="384" spans="1:16" ht="12.75">
      <c r="A384" t="s">
        <v>49</v>
      </c>
      <c s="34" t="s">
        <v>379</v>
      </c>
      <c s="34" t="s">
        <v>10506</v>
      </c>
      <c s="35" t="s">
        <v>52</v>
      </c>
      <c s="6" t="s">
        <v>10507</v>
      </c>
      <c s="36" t="s">
        <v>67</v>
      </c>
      <c s="37">
        <v>5</v>
      </c>
      <c s="36">
        <v>0</v>
      </c>
      <c s="36">
        <f>ROUND(G384*H384,6)</f>
      </c>
      <c r="L384" s="38">
        <v>0</v>
      </c>
      <c s="32">
        <f>ROUND(ROUND(L384,2)*ROUND(G384,3),2)</f>
      </c>
      <c s="36" t="s">
        <v>6619</v>
      </c>
      <c>
        <f>(M384*21)/100</f>
      </c>
      <c t="s">
        <v>28</v>
      </c>
    </row>
    <row r="385" spans="1:5" ht="12.75">
      <c r="A385" s="35" t="s">
        <v>56</v>
      </c>
      <c r="E385" s="39" t="s">
        <v>52</v>
      </c>
    </row>
    <row r="386" spans="1:5" ht="12.75">
      <c r="A386" s="35" t="s">
        <v>57</v>
      </c>
      <c r="E386" s="40" t="s">
        <v>10508</v>
      </c>
    </row>
    <row r="387" spans="1:5" ht="12.75">
      <c r="A387" t="s">
        <v>58</v>
      </c>
      <c r="E387" s="39" t="s">
        <v>52</v>
      </c>
    </row>
    <row r="388" spans="1:16" ht="12.75">
      <c r="A388" t="s">
        <v>49</v>
      </c>
      <c s="34" t="s">
        <v>383</v>
      </c>
      <c s="34" t="s">
        <v>10509</v>
      </c>
      <c s="35" t="s">
        <v>52</v>
      </c>
      <c s="6" t="s">
        <v>10510</v>
      </c>
      <c s="36" t="s">
        <v>67</v>
      </c>
      <c s="37">
        <v>9</v>
      </c>
      <c s="36">
        <v>0</v>
      </c>
      <c s="36">
        <f>ROUND(G388*H388,6)</f>
      </c>
      <c r="L388" s="38">
        <v>0</v>
      </c>
      <c s="32">
        <f>ROUND(ROUND(L388,2)*ROUND(G388,3),2)</f>
      </c>
      <c s="36" t="s">
        <v>6619</v>
      </c>
      <c>
        <f>(M388*21)/100</f>
      </c>
      <c t="s">
        <v>28</v>
      </c>
    </row>
    <row r="389" spans="1:5" ht="12.75">
      <c r="A389" s="35" t="s">
        <v>56</v>
      </c>
      <c r="E389" s="39" t="s">
        <v>52</v>
      </c>
    </row>
    <row r="390" spans="1:5" ht="38.25">
      <c r="A390" s="35" t="s">
        <v>57</v>
      </c>
      <c r="E390" s="40" t="s">
        <v>10511</v>
      </c>
    </row>
    <row r="391" spans="1:5" ht="12.75">
      <c r="A391" t="s">
        <v>58</v>
      </c>
      <c r="E391" s="39" t="s">
        <v>52</v>
      </c>
    </row>
    <row r="392" spans="1:16" ht="25.5">
      <c r="A392" t="s">
        <v>49</v>
      </c>
      <c s="34" t="s">
        <v>387</v>
      </c>
      <c s="34" t="s">
        <v>8569</v>
      </c>
      <c s="35" t="s">
        <v>52</v>
      </c>
      <c s="6" t="s">
        <v>8570</v>
      </c>
      <c s="36" t="s">
        <v>105</v>
      </c>
      <c s="37">
        <v>30</v>
      </c>
      <c s="36">
        <v>0.01336</v>
      </c>
      <c s="36">
        <f>ROUND(G392*H392,6)</f>
      </c>
      <c r="L392" s="38">
        <v>0</v>
      </c>
      <c s="32">
        <f>ROUND(ROUND(L392,2)*ROUND(G392,3),2)</f>
      </c>
      <c s="36" t="s">
        <v>6619</v>
      </c>
      <c>
        <f>(M392*21)/100</f>
      </c>
      <c t="s">
        <v>28</v>
      </c>
    </row>
    <row r="393" spans="1:5" ht="12.75">
      <c r="A393" s="35" t="s">
        <v>56</v>
      </c>
      <c r="E393" s="39" t="s">
        <v>52</v>
      </c>
    </row>
    <row r="394" spans="1:5" ht="12.75">
      <c r="A394" s="35" t="s">
        <v>57</v>
      </c>
      <c r="E394" s="40" t="s">
        <v>10512</v>
      </c>
    </row>
    <row r="395" spans="1:5" ht="12.75">
      <c r="A395" t="s">
        <v>58</v>
      </c>
      <c r="E395" s="39" t="s">
        <v>52</v>
      </c>
    </row>
    <row r="396" spans="1:16" ht="25.5">
      <c r="A396" t="s">
        <v>49</v>
      </c>
      <c s="34" t="s">
        <v>391</v>
      </c>
      <c s="34" t="s">
        <v>8675</v>
      </c>
      <c s="35" t="s">
        <v>52</v>
      </c>
      <c s="6" t="s">
        <v>8676</v>
      </c>
      <c s="36" t="s">
        <v>67</v>
      </c>
      <c s="37">
        <v>4</v>
      </c>
      <c s="36">
        <v>0</v>
      </c>
      <c s="36">
        <f>ROUND(G396*H396,6)</f>
      </c>
      <c r="L396" s="38">
        <v>0</v>
      </c>
      <c s="32">
        <f>ROUND(ROUND(L396,2)*ROUND(G396,3),2)</f>
      </c>
      <c s="36" t="s">
        <v>6619</v>
      </c>
      <c>
        <f>(M396*21)/100</f>
      </c>
      <c t="s">
        <v>28</v>
      </c>
    </row>
    <row r="397" spans="1:5" ht="12.75">
      <c r="A397" s="35" t="s">
        <v>56</v>
      </c>
      <c r="E397" s="39" t="s">
        <v>52</v>
      </c>
    </row>
    <row r="398" spans="1:5" ht="12.75">
      <c r="A398" s="35" t="s">
        <v>57</v>
      </c>
      <c r="E398" s="40" t="s">
        <v>10513</v>
      </c>
    </row>
    <row r="399" spans="1:5" ht="12.75">
      <c r="A399" t="s">
        <v>58</v>
      </c>
      <c r="E399" s="39" t="s">
        <v>52</v>
      </c>
    </row>
    <row r="400" spans="1:16" ht="12.75">
      <c r="A400" t="s">
        <v>49</v>
      </c>
      <c s="34" t="s">
        <v>395</v>
      </c>
      <c s="34" t="s">
        <v>8678</v>
      </c>
      <c s="35" t="s">
        <v>52</v>
      </c>
      <c s="6" t="s">
        <v>8679</v>
      </c>
      <c s="36" t="s">
        <v>67</v>
      </c>
      <c s="37">
        <v>4</v>
      </c>
      <c s="36">
        <v>0</v>
      </c>
      <c s="36">
        <f>ROUND(G400*H400,6)</f>
      </c>
      <c r="L400" s="38">
        <v>0</v>
      </c>
      <c s="32">
        <f>ROUND(ROUND(L400,2)*ROUND(G400,3),2)</f>
      </c>
      <c s="36" t="s">
        <v>6619</v>
      </c>
      <c>
        <f>(M400*21)/100</f>
      </c>
      <c t="s">
        <v>28</v>
      </c>
    </row>
    <row r="401" spans="1:5" ht="12.75">
      <c r="A401" s="35" t="s">
        <v>56</v>
      </c>
      <c r="E401" s="39" t="s">
        <v>52</v>
      </c>
    </row>
    <row r="402" spans="1:5" ht="12.75">
      <c r="A402" s="35" t="s">
        <v>57</v>
      </c>
      <c r="E402" s="40" t="s">
        <v>10513</v>
      </c>
    </row>
    <row r="403" spans="1:5" ht="12.75">
      <c r="A403" t="s">
        <v>58</v>
      </c>
      <c r="E403" s="39" t="s">
        <v>52</v>
      </c>
    </row>
    <row r="404" spans="1:16" ht="12.75">
      <c r="A404" t="s">
        <v>49</v>
      </c>
      <c s="34" t="s">
        <v>399</v>
      </c>
      <c s="34" t="s">
        <v>8680</v>
      </c>
      <c s="35" t="s">
        <v>52</v>
      </c>
      <c s="6" t="s">
        <v>8681</v>
      </c>
      <c s="36" t="s">
        <v>105</v>
      </c>
      <c s="37">
        <v>106</v>
      </c>
      <c s="36">
        <v>0</v>
      </c>
      <c s="36">
        <f>ROUND(G404*H404,6)</f>
      </c>
      <c r="L404" s="38">
        <v>0</v>
      </c>
      <c s="32">
        <f>ROUND(ROUND(L404,2)*ROUND(G404,3),2)</f>
      </c>
      <c s="36" t="s">
        <v>6619</v>
      </c>
      <c>
        <f>(M404*21)/100</f>
      </c>
      <c t="s">
        <v>28</v>
      </c>
    </row>
    <row r="405" spans="1:5" ht="12.75">
      <c r="A405" s="35" t="s">
        <v>56</v>
      </c>
      <c r="E405" s="39" t="s">
        <v>52</v>
      </c>
    </row>
    <row r="406" spans="1:5" ht="12.75">
      <c r="A406" s="35" t="s">
        <v>57</v>
      </c>
      <c r="E406" s="40" t="s">
        <v>10514</v>
      </c>
    </row>
    <row r="407" spans="1:5" ht="12.75">
      <c r="A407" t="s">
        <v>58</v>
      </c>
      <c r="E407" s="39" t="s">
        <v>52</v>
      </c>
    </row>
    <row r="408" spans="1:13" ht="12.75">
      <c r="A408" t="s">
        <v>47</v>
      </c>
      <c r="C408" s="31" t="s">
        <v>8696</v>
      </c>
      <c r="E408" s="33" t="s">
        <v>8697</v>
      </c>
      <c r="J408" s="32">
        <f>0</f>
      </c>
      <c s="32">
        <f>0</f>
      </c>
      <c s="32">
        <f>0+L409+L413+L417+L421+L425+L429+L433+L437+L441+L445+L449+L453</f>
      </c>
      <c s="32">
        <f>0+M409+M413+M417+M421+M425+M429+M433+M437+M441+M445+M449+M453</f>
      </c>
    </row>
    <row r="409" spans="1:16" ht="25.5">
      <c r="A409" t="s">
        <v>49</v>
      </c>
      <c s="34" t="s">
        <v>403</v>
      </c>
      <c s="34" t="s">
        <v>8651</v>
      </c>
      <c s="35" t="s">
        <v>52</v>
      </c>
      <c s="6" t="s">
        <v>8652</v>
      </c>
      <c s="36" t="s">
        <v>67</v>
      </c>
      <c s="37">
        <v>1</v>
      </c>
      <c s="36">
        <v>0.05</v>
      </c>
      <c s="36">
        <f>ROUND(G409*H409,6)</f>
      </c>
      <c r="L409" s="38">
        <v>0</v>
      </c>
      <c s="32">
        <f>ROUND(ROUND(L409,2)*ROUND(G409,3),2)</f>
      </c>
      <c s="36" t="s">
        <v>6619</v>
      </c>
      <c>
        <f>(M409*21)/100</f>
      </c>
      <c t="s">
        <v>28</v>
      </c>
    </row>
    <row r="410" spans="1:5" ht="12.75">
      <c r="A410" s="35" t="s">
        <v>56</v>
      </c>
      <c r="E410" s="39" t="s">
        <v>52</v>
      </c>
    </row>
    <row r="411" spans="1:5" ht="12.75">
      <c r="A411" s="35" t="s">
        <v>57</v>
      </c>
      <c r="E411" s="40" t="s">
        <v>52</v>
      </c>
    </row>
    <row r="412" spans="1:5" ht="38.25">
      <c r="A412" t="s">
        <v>58</v>
      </c>
      <c r="E412" s="39" t="s">
        <v>10515</v>
      </c>
    </row>
    <row r="413" spans="1:16" ht="12.75">
      <c r="A413" t="s">
        <v>49</v>
      </c>
      <c s="34" t="s">
        <v>407</v>
      </c>
      <c s="34" t="s">
        <v>10516</v>
      </c>
      <c s="35" t="s">
        <v>52</v>
      </c>
      <c s="6" t="s">
        <v>10517</v>
      </c>
      <c s="36" t="s">
        <v>67</v>
      </c>
      <c s="37">
        <v>1</v>
      </c>
      <c s="36">
        <v>0.028</v>
      </c>
      <c s="36">
        <f>ROUND(G413*H413,6)</f>
      </c>
      <c r="L413" s="38">
        <v>0</v>
      </c>
      <c s="32">
        <f>ROUND(ROUND(L413,2)*ROUND(G413,3),2)</f>
      </c>
      <c s="36" t="s">
        <v>6619</v>
      </c>
      <c>
        <f>(M413*21)/100</f>
      </c>
      <c t="s">
        <v>28</v>
      </c>
    </row>
    <row r="414" spans="1:5" ht="12.75">
      <c r="A414" s="35" t="s">
        <v>56</v>
      </c>
      <c r="E414" s="39" t="s">
        <v>52</v>
      </c>
    </row>
    <row r="415" spans="1:5" ht="12.75">
      <c r="A415" s="35" t="s">
        <v>57</v>
      </c>
      <c r="E415" s="40" t="s">
        <v>10518</v>
      </c>
    </row>
    <row r="416" spans="1:5" ht="51">
      <c r="A416" t="s">
        <v>58</v>
      </c>
      <c r="E416" s="39" t="s">
        <v>10519</v>
      </c>
    </row>
    <row r="417" spans="1:16" ht="25.5">
      <c r="A417" t="s">
        <v>49</v>
      </c>
      <c s="34" t="s">
        <v>411</v>
      </c>
      <c s="34" t="s">
        <v>8534</v>
      </c>
      <c s="35" t="s">
        <v>52</v>
      </c>
      <c s="6" t="s">
        <v>8535</v>
      </c>
      <c s="36" t="s">
        <v>67</v>
      </c>
      <c s="37">
        <v>2</v>
      </c>
      <c s="36">
        <v>0.0019</v>
      </c>
      <c s="36">
        <f>ROUND(G417*H417,6)</f>
      </c>
      <c r="L417" s="38">
        <v>0</v>
      </c>
      <c s="32">
        <f>ROUND(ROUND(L417,2)*ROUND(G417,3),2)</f>
      </c>
      <c s="36" t="s">
        <v>6619</v>
      </c>
      <c>
        <f>(M417*21)/100</f>
      </c>
      <c t="s">
        <v>28</v>
      </c>
    </row>
    <row r="418" spans="1:5" ht="12.75">
      <c r="A418" s="35" t="s">
        <v>56</v>
      </c>
      <c r="E418" s="39" t="s">
        <v>52</v>
      </c>
    </row>
    <row r="419" spans="1:5" ht="38.25">
      <c r="A419" s="35" t="s">
        <v>57</v>
      </c>
      <c r="E419" s="40" t="s">
        <v>10520</v>
      </c>
    </row>
    <row r="420" spans="1:5" ht="25.5">
      <c r="A420" t="s">
        <v>58</v>
      </c>
      <c r="E420" s="39" t="s">
        <v>10521</v>
      </c>
    </row>
    <row r="421" spans="1:16" ht="12.75">
      <c r="A421" t="s">
        <v>49</v>
      </c>
      <c s="34" t="s">
        <v>415</v>
      </c>
      <c s="34" t="s">
        <v>8662</v>
      </c>
      <c s="35" t="s">
        <v>52</v>
      </c>
      <c s="6" t="s">
        <v>8663</v>
      </c>
      <c s="36" t="s">
        <v>67</v>
      </c>
      <c s="37">
        <v>2</v>
      </c>
      <c s="36">
        <v>0.0029</v>
      </c>
      <c s="36">
        <f>ROUND(G421*H421,6)</f>
      </c>
      <c r="L421" s="38">
        <v>0</v>
      </c>
      <c s="32">
        <f>ROUND(ROUND(L421,2)*ROUND(G421,3),2)</f>
      </c>
      <c s="36" t="s">
        <v>6619</v>
      </c>
      <c>
        <f>(M421*21)/100</f>
      </c>
      <c t="s">
        <v>28</v>
      </c>
    </row>
    <row r="422" spans="1:5" ht="12.75">
      <c r="A422" s="35" t="s">
        <v>56</v>
      </c>
      <c r="E422" s="39" t="s">
        <v>52</v>
      </c>
    </row>
    <row r="423" spans="1:5" ht="38.25">
      <c r="A423" s="35" t="s">
        <v>57</v>
      </c>
      <c r="E423" s="40" t="s">
        <v>10520</v>
      </c>
    </row>
    <row r="424" spans="1:5" ht="25.5">
      <c r="A424" t="s">
        <v>58</v>
      </c>
      <c r="E424" s="39" t="s">
        <v>10521</v>
      </c>
    </row>
    <row r="425" spans="1:16" ht="12.75">
      <c r="A425" t="s">
        <v>49</v>
      </c>
      <c s="34" t="s">
        <v>419</v>
      </c>
      <c s="34" t="s">
        <v>8664</v>
      </c>
      <c s="35" t="s">
        <v>52</v>
      </c>
      <c s="6" t="s">
        <v>8665</v>
      </c>
      <c s="36" t="s">
        <v>105</v>
      </c>
      <c s="37">
        <v>20.6</v>
      </c>
      <c s="36">
        <v>0.0007</v>
      </c>
      <c s="36">
        <f>ROUND(G425*H425,6)</f>
      </c>
      <c r="L425" s="38">
        <v>0</v>
      </c>
      <c s="32">
        <f>ROUND(ROUND(L425,2)*ROUND(G425,3),2)</f>
      </c>
      <c s="36" t="s">
        <v>6619</v>
      </c>
      <c>
        <f>(M425*21)/100</f>
      </c>
      <c t="s">
        <v>28</v>
      </c>
    </row>
    <row r="426" spans="1:5" ht="12.75">
      <c r="A426" s="35" t="s">
        <v>56</v>
      </c>
      <c r="E426" s="39" t="s">
        <v>52</v>
      </c>
    </row>
    <row r="427" spans="1:5" ht="12.75">
      <c r="A427" s="35" t="s">
        <v>57</v>
      </c>
      <c r="E427" s="40" t="s">
        <v>10522</v>
      </c>
    </row>
    <row r="428" spans="1:5" ht="12.75">
      <c r="A428" t="s">
        <v>58</v>
      </c>
      <c r="E428" s="39" t="s">
        <v>52</v>
      </c>
    </row>
    <row r="429" spans="1:16" ht="25.5">
      <c r="A429" t="s">
        <v>49</v>
      </c>
      <c s="34" t="s">
        <v>423</v>
      </c>
      <c s="34" t="s">
        <v>8686</v>
      </c>
      <c s="35" t="s">
        <v>52</v>
      </c>
      <c s="6" t="s">
        <v>8687</v>
      </c>
      <c s="36" t="s">
        <v>105</v>
      </c>
      <c s="37">
        <v>1.2</v>
      </c>
      <c s="36">
        <v>0.016</v>
      </c>
      <c s="36">
        <f>ROUND(G429*H429,6)</f>
      </c>
      <c r="L429" s="38">
        <v>0</v>
      </c>
      <c s="32">
        <f>ROUND(ROUND(L429,2)*ROUND(G429,3),2)</f>
      </c>
      <c s="36" t="s">
        <v>6619</v>
      </c>
      <c>
        <f>(M429*21)/100</f>
      </c>
      <c t="s">
        <v>28</v>
      </c>
    </row>
    <row r="430" spans="1:5" ht="12.75">
      <c r="A430" s="35" t="s">
        <v>56</v>
      </c>
      <c r="E430" s="39" t="s">
        <v>52</v>
      </c>
    </row>
    <row r="431" spans="1:5" ht="12.75">
      <c r="A431" s="35" t="s">
        <v>57</v>
      </c>
      <c r="E431" s="40" t="s">
        <v>8688</v>
      </c>
    </row>
    <row r="432" spans="1:5" ht="12.75">
      <c r="A432" t="s">
        <v>58</v>
      </c>
      <c r="E432" s="39" t="s">
        <v>52</v>
      </c>
    </row>
    <row r="433" spans="1:16" ht="12.75">
      <c r="A433" t="s">
        <v>49</v>
      </c>
      <c s="34" t="s">
        <v>427</v>
      </c>
      <c s="34" t="s">
        <v>8557</v>
      </c>
      <c s="35" t="s">
        <v>52</v>
      </c>
      <c s="6" t="s">
        <v>8558</v>
      </c>
      <c s="36" t="s">
        <v>67</v>
      </c>
      <c s="37">
        <v>2</v>
      </c>
      <c s="36">
        <v>0</v>
      </c>
      <c s="36">
        <f>ROUND(G433*H433,6)</f>
      </c>
      <c r="L433" s="38">
        <v>0</v>
      </c>
      <c s="32">
        <f>ROUND(ROUND(L433,2)*ROUND(G433,3),2)</f>
      </c>
      <c s="36" t="s">
        <v>6619</v>
      </c>
      <c>
        <f>(M433*21)/100</f>
      </c>
      <c t="s">
        <v>28</v>
      </c>
    </row>
    <row r="434" spans="1:5" ht="12.75">
      <c r="A434" s="35" t="s">
        <v>56</v>
      </c>
      <c r="E434" s="39" t="s">
        <v>52</v>
      </c>
    </row>
    <row r="435" spans="1:5" ht="38.25">
      <c r="A435" s="35" t="s">
        <v>57</v>
      </c>
      <c r="E435" s="40" t="s">
        <v>10523</v>
      </c>
    </row>
    <row r="436" spans="1:5" ht="12.75">
      <c r="A436" t="s">
        <v>58</v>
      </c>
      <c r="E436" s="39" t="s">
        <v>52</v>
      </c>
    </row>
    <row r="437" spans="1:16" ht="25.5">
      <c r="A437" t="s">
        <v>49</v>
      </c>
      <c s="34" t="s">
        <v>431</v>
      </c>
      <c s="34" t="s">
        <v>8569</v>
      </c>
      <c s="35" t="s">
        <v>52</v>
      </c>
      <c s="6" t="s">
        <v>8570</v>
      </c>
      <c s="36" t="s">
        <v>105</v>
      </c>
      <c s="37">
        <v>2</v>
      </c>
      <c s="36">
        <v>0.01336</v>
      </c>
      <c s="36">
        <f>ROUND(G437*H437,6)</f>
      </c>
      <c r="L437" s="38">
        <v>0</v>
      </c>
      <c s="32">
        <f>ROUND(ROUND(L437,2)*ROUND(G437,3),2)</f>
      </c>
      <c s="36" t="s">
        <v>6619</v>
      </c>
      <c>
        <f>(M437*21)/100</f>
      </c>
      <c t="s">
        <v>28</v>
      </c>
    </row>
    <row r="438" spans="1:5" ht="12.75">
      <c r="A438" s="35" t="s">
        <v>56</v>
      </c>
      <c r="E438" s="39" t="s">
        <v>52</v>
      </c>
    </row>
    <row r="439" spans="1:5" ht="12.75">
      <c r="A439" s="35" t="s">
        <v>57</v>
      </c>
      <c r="E439" s="40" t="s">
        <v>10524</v>
      </c>
    </row>
    <row r="440" spans="1:5" ht="25.5">
      <c r="A440" t="s">
        <v>58</v>
      </c>
      <c r="E440" s="39" t="s">
        <v>10525</v>
      </c>
    </row>
    <row r="441" spans="1:16" ht="25.5">
      <c r="A441" t="s">
        <v>49</v>
      </c>
      <c s="34" t="s">
        <v>435</v>
      </c>
      <c s="34" t="s">
        <v>8691</v>
      </c>
      <c s="35" t="s">
        <v>52</v>
      </c>
      <c s="6" t="s">
        <v>8692</v>
      </c>
      <c s="36" t="s">
        <v>105</v>
      </c>
      <c s="37">
        <v>1</v>
      </c>
      <c s="36">
        <v>0</v>
      </c>
      <c s="36">
        <f>ROUND(G441*H441,6)</f>
      </c>
      <c r="L441" s="38">
        <v>0</v>
      </c>
      <c s="32">
        <f>ROUND(ROUND(L441,2)*ROUND(G441,3),2)</f>
      </c>
      <c s="36" t="s">
        <v>6619</v>
      </c>
      <c>
        <f>(M441*21)/100</f>
      </c>
      <c t="s">
        <v>28</v>
      </c>
    </row>
    <row r="442" spans="1:5" ht="12.75">
      <c r="A442" s="35" t="s">
        <v>56</v>
      </c>
      <c r="E442" s="39" t="s">
        <v>52</v>
      </c>
    </row>
    <row r="443" spans="1:5" ht="12.75">
      <c r="A443" s="35" t="s">
        <v>57</v>
      </c>
      <c r="E443" s="40" t="s">
        <v>10526</v>
      </c>
    </row>
    <row r="444" spans="1:5" ht="12.75">
      <c r="A444" t="s">
        <v>58</v>
      </c>
      <c r="E444" s="39" t="s">
        <v>52</v>
      </c>
    </row>
    <row r="445" spans="1:16" ht="25.5">
      <c r="A445" t="s">
        <v>49</v>
      </c>
      <c s="34" t="s">
        <v>439</v>
      </c>
      <c s="34" t="s">
        <v>8675</v>
      </c>
      <c s="35" t="s">
        <v>52</v>
      </c>
      <c s="6" t="s">
        <v>8676</v>
      </c>
      <c s="36" t="s">
        <v>67</v>
      </c>
      <c s="37">
        <v>1</v>
      </c>
      <c s="36">
        <v>0</v>
      </c>
      <c s="36">
        <f>ROUND(G445*H445,6)</f>
      </c>
      <c r="L445" s="38">
        <v>0</v>
      </c>
      <c s="32">
        <f>ROUND(ROUND(L445,2)*ROUND(G445,3),2)</f>
      </c>
      <c s="36" t="s">
        <v>6619</v>
      </c>
      <c>
        <f>(M445*21)/100</f>
      </c>
      <c t="s">
        <v>28</v>
      </c>
    </row>
    <row r="446" spans="1:5" ht="12.75">
      <c r="A446" s="35" t="s">
        <v>56</v>
      </c>
      <c r="E446" s="39" t="s">
        <v>52</v>
      </c>
    </row>
    <row r="447" spans="1:5" ht="12.75">
      <c r="A447" s="35" t="s">
        <v>57</v>
      </c>
      <c r="E447" s="40" t="s">
        <v>10518</v>
      </c>
    </row>
    <row r="448" spans="1:5" ht="12.75">
      <c r="A448" t="s">
        <v>58</v>
      </c>
      <c r="E448" s="39" t="s">
        <v>52</v>
      </c>
    </row>
    <row r="449" spans="1:16" ht="12.75">
      <c r="A449" t="s">
        <v>49</v>
      </c>
      <c s="34" t="s">
        <v>443</v>
      </c>
      <c s="34" t="s">
        <v>8678</v>
      </c>
      <c s="35" t="s">
        <v>52</v>
      </c>
      <c s="6" t="s">
        <v>8679</v>
      </c>
      <c s="36" t="s">
        <v>67</v>
      </c>
      <c s="37">
        <v>1</v>
      </c>
      <c s="36">
        <v>0</v>
      </c>
      <c s="36">
        <f>ROUND(G449*H449,6)</f>
      </c>
      <c r="L449" s="38">
        <v>0</v>
      </c>
      <c s="32">
        <f>ROUND(ROUND(L449,2)*ROUND(G449,3),2)</f>
      </c>
      <c s="36" t="s">
        <v>6619</v>
      </c>
      <c>
        <f>(M449*21)/100</f>
      </c>
      <c t="s">
        <v>28</v>
      </c>
    </row>
    <row r="450" spans="1:5" ht="12.75">
      <c r="A450" s="35" t="s">
        <v>56</v>
      </c>
      <c r="E450" s="39" t="s">
        <v>52</v>
      </c>
    </row>
    <row r="451" spans="1:5" ht="12.75">
      <c r="A451" s="35" t="s">
        <v>57</v>
      </c>
      <c r="E451" s="40" t="s">
        <v>10527</v>
      </c>
    </row>
    <row r="452" spans="1:5" ht="12.75">
      <c r="A452" t="s">
        <v>58</v>
      </c>
      <c r="E452" s="39" t="s">
        <v>52</v>
      </c>
    </row>
    <row r="453" spans="1:16" ht="12.75">
      <c r="A453" t="s">
        <v>49</v>
      </c>
      <c s="34" t="s">
        <v>447</v>
      </c>
      <c s="34" t="s">
        <v>8680</v>
      </c>
      <c s="35" t="s">
        <v>52</v>
      </c>
      <c s="6" t="s">
        <v>8681</v>
      </c>
      <c s="36" t="s">
        <v>105</v>
      </c>
      <c s="37">
        <v>20</v>
      </c>
      <c s="36">
        <v>0</v>
      </c>
      <c s="36">
        <f>ROUND(G453*H453,6)</f>
      </c>
      <c r="L453" s="38">
        <v>0</v>
      </c>
      <c s="32">
        <f>ROUND(ROUND(L453,2)*ROUND(G453,3),2)</f>
      </c>
      <c s="36" t="s">
        <v>6619</v>
      </c>
      <c>
        <f>(M453*21)/100</f>
      </c>
      <c t="s">
        <v>28</v>
      </c>
    </row>
    <row r="454" spans="1:5" ht="12.75">
      <c r="A454" s="35" t="s">
        <v>56</v>
      </c>
      <c r="E454" s="39" t="s">
        <v>52</v>
      </c>
    </row>
    <row r="455" spans="1:5" ht="12.75">
      <c r="A455" s="35" t="s">
        <v>57</v>
      </c>
      <c r="E455" s="40" t="s">
        <v>10528</v>
      </c>
    </row>
    <row r="456" spans="1:5" ht="12.75">
      <c r="A456" t="s">
        <v>58</v>
      </c>
      <c r="E456" s="39" t="s">
        <v>52</v>
      </c>
    </row>
    <row r="457" spans="1:13" ht="12.75">
      <c r="A457" t="s">
        <v>47</v>
      </c>
      <c r="C457" s="31" t="s">
        <v>8701</v>
      </c>
      <c r="E457" s="33" t="s">
        <v>10529</v>
      </c>
      <c r="J457" s="32">
        <f>0</f>
      </c>
      <c s="32">
        <f>0</f>
      </c>
      <c s="32">
        <f>0+L458+L462+L466+L470+L474+L478</f>
      </c>
      <c s="32">
        <f>0+M458+M462+M466+M470+M474+M478</f>
      </c>
    </row>
    <row r="458" spans="1:16" ht="25.5">
      <c r="A458" t="s">
        <v>49</v>
      </c>
      <c s="34" t="s">
        <v>451</v>
      </c>
      <c s="34" t="s">
        <v>8651</v>
      </c>
      <c s="35" t="s">
        <v>52</v>
      </c>
      <c s="6" t="s">
        <v>8652</v>
      </c>
      <c s="36" t="s">
        <v>67</v>
      </c>
      <c s="37">
        <v>1</v>
      </c>
      <c s="36">
        <v>0.05</v>
      </c>
      <c s="36">
        <f>ROUND(G458*H458,6)</f>
      </c>
      <c r="L458" s="38">
        <v>0</v>
      </c>
      <c s="32">
        <f>ROUND(ROUND(L458,2)*ROUND(G458,3),2)</f>
      </c>
      <c s="36" t="s">
        <v>6619</v>
      </c>
      <c>
        <f>(M458*21)/100</f>
      </c>
      <c t="s">
        <v>28</v>
      </c>
    </row>
    <row r="459" spans="1:5" ht="12.75">
      <c r="A459" s="35" t="s">
        <v>56</v>
      </c>
      <c r="E459" s="39" t="s">
        <v>52</v>
      </c>
    </row>
    <row r="460" spans="1:5" ht="12.75">
      <c r="A460" s="35" t="s">
        <v>57</v>
      </c>
      <c r="E460" s="40" t="s">
        <v>52</v>
      </c>
    </row>
    <row r="461" spans="1:5" ht="38.25">
      <c r="A461" t="s">
        <v>58</v>
      </c>
      <c r="E461" s="39" t="s">
        <v>10530</v>
      </c>
    </row>
    <row r="462" spans="1:16" ht="12.75">
      <c r="A462" t="s">
        <v>49</v>
      </c>
      <c s="34" t="s">
        <v>455</v>
      </c>
      <c s="34" t="s">
        <v>10516</v>
      </c>
      <c s="35" t="s">
        <v>52</v>
      </c>
      <c s="6" t="s">
        <v>10517</v>
      </c>
      <c s="36" t="s">
        <v>67</v>
      </c>
      <c s="37">
        <v>2</v>
      </c>
      <c s="36">
        <v>0.028</v>
      </c>
      <c s="36">
        <f>ROUND(G462*H462,6)</f>
      </c>
      <c r="L462" s="38">
        <v>0</v>
      </c>
      <c s="32">
        <f>ROUND(ROUND(L462,2)*ROUND(G462,3),2)</f>
      </c>
      <c s="36" t="s">
        <v>6619</v>
      </c>
      <c>
        <f>(M462*21)/100</f>
      </c>
      <c t="s">
        <v>28</v>
      </c>
    </row>
    <row r="463" spans="1:5" ht="12.75">
      <c r="A463" s="35" t="s">
        <v>56</v>
      </c>
      <c r="E463" s="39" t="s">
        <v>52</v>
      </c>
    </row>
    <row r="464" spans="1:5" ht="12.75">
      <c r="A464" s="35" t="s">
        <v>57</v>
      </c>
      <c r="E464" s="40" t="s">
        <v>52</v>
      </c>
    </row>
    <row r="465" spans="1:5" ht="38.25">
      <c r="A465" t="s">
        <v>58</v>
      </c>
      <c r="E465" s="39" t="s">
        <v>10531</v>
      </c>
    </row>
    <row r="466" spans="1:16" ht="12.75">
      <c r="A466" t="s">
        <v>49</v>
      </c>
      <c s="34" t="s">
        <v>459</v>
      </c>
      <c s="34" t="s">
        <v>8664</v>
      </c>
      <c s="35" t="s">
        <v>52</v>
      </c>
      <c s="6" t="s">
        <v>8665</v>
      </c>
      <c s="36" t="s">
        <v>105</v>
      </c>
      <c s="37">
        <v>30.9</v>
      </c>
      <c s="36">
        <v>0.0007</v>
      </c>
      <c s="36">
        <f>ROUND(G466*H466,6)</f>
      </c>
      <c r="L466" s="38">
        <v>0</v>
      </c>
      <c s="32">
        <f>ROUND(ROUND(L466,2)*ROUND(G466,3),2)</f>
      </c>
      <c s="36" t="s">
        <v>6619</v>
      </c>
      <c>
        <f>(M466*21)/100</f>
      </c>
      <c t="s">
        <v>28</v>
      </c>
    </row>
    <row r="467" spans="1:5" ht="12.75">
      <c r="A467" s="35" t="s">
        <v>56</v>
      </c>
      <c r="E467" s="39" t="s">
        <v>52</v>
      </c>
    </row>
    <row r="468" spans="1:5" ht="12.75">
      <c r="A468" s="35" t="s">
        <v>57</v>
      </c>
      <c r="E468" s="40" t="s">
        <v>8666</v>
      </c>
    </row>
    <row r="469" spans="1:5" ht="25.5">
      <c r="A469" t="s">
        <v>58</v>
      </c>
      <c r="E469" s="39" t="s">
        <v>10505</v>
      </c>
    </row>
    <row r="470" spans="1:16" ht="25.5">
      <c r="A470" t="s">
        <v>49</v>
      </c>
      <c s="34" t="s">
        <v>463</v>
      </c>
      <c s="34" t="s">
        <v>8675</v>
      </c>
      <c s="35" t="s">
        <v>52</v>
      </c>
      <c s="6" t="s">
        <v>8676</v>
      </c>
      <c s="36" t="s">
        <v>67</v>
      </c>
      <c s="37">
        <v>1</v>
      </c>
      <c s="36">
        <v>0</v>
      </c>
      <c s="36">
        <f>ROUND(G470*H470,6)</f>
      </c>
      <c r="L470" s="38">
        <v>0</v>
      </c>
      <c s="32">
        <f>ROUND(ROUND(L470,2)*ROUND(G470,3),2)</f>
      </c>
      <c s="36" t="s">
        <v>6619</v>
      </c>
      <c>
        <f>(M470*21)/100</f>
      </c>
      <c t="s">
        <v>28</v>
      </c>
    </row>
    <row r="471" spans="1:5" ht="12.75">
      <c r="A471" s="35" t="s">
        <v>56</v>
      </c>
      <c r="E471" s="39" t="s">
        <v>52</v>
      </c>
    </row>
    <row r="472" spans="1:5" ht="12.75">
      <c r="A472" s="35" t="s">
        <v>57</v>
      </c>
      <c r="E472" s="40" t="s">
        <v>10532</v>
      </c>
    </row>
    <row r="473" spans="1:5" ht="12.75">
      <c r="A473" t="s">
        <v>58</v>
      </c>
      <c r="E473" s="39" t="s">
        <v>52</v>
      </c>
    </row>
    <row r="474" spans="1:16" ht="12.75">
      <c r="A474" t="s">
        <v>49</v>
      </c>
      <c s="34" t="s">
        <v>467</v>
      </c>
      <c s="34" t="s">
        <v>8678</v>
      </c>
      <c s="35" t="s">
        <v>52</v>
      </c>
      <c s="6" t="s">
        <v>8679</v>
      </c>
      <c s="36" t="s">
        <v>67</v>
      </c>
      <c s="37">
        <v>2</v>
      </c>
      <c s="36">
        <v>0</v>
      </c>
      <c s="36">
        <f>ROUND(G474*H474,6)</f>
      </c>
      <c r="L474" s="38">
        <v>0</v>
      </c>
      <c s="32">
        <f>ROUND(ROUND(L474,2)*ROUND(G474,3),2)</f>
      </c>
      <c s="36" t="s">
        <v>6619</v>
      </c>
      <c>
        <f>(M474*21)/100</f>
      </c>
      <c t="s">
        <v>28</v>
      </c>
    </row>
    <row r="475" spans="1:5" ht="12.75">
      <c r="A475" s="35" t="s">
        <v>56</v>
      </c>
      <c r="E475" s="39" t="s">
        <v>52</v>
      </c>
    </row>
    <row r="476" spans="1:5" ht="12.75">
      <c r="A476" s="35" t="s">
        <v>57</v>
      </c>
      <c r="E476" s="40" t="s">
        <v>10533</v>
      </c>
    </row>
    <row r="477" spans="1:5" ht="12.75">
      <c r="A477" t="s">
        <v>58</v>
      </c>
      <c r="E477" s="39" t="s">
        <v>52</v>
      </c>
    </row>
    <row r="478" spans="1:16" ht="12.75">
      <c r="A478" t="s">
        <v>49</v>
      </c>
      <c s="34" t="s">
        <v>471</v>
      </c>
      <c s="34" t="s">
        <v>8680</v>
      </c>
      <c s="35" t="s">
        <v>52</v>
      </c>
      <c s="6" t="s">
        <v>8681</v>
      </c>
      <c s="36" t="s">
        <v>105</v>
      </c>
      <c s="37">
        <v>30</v>
      </c>
      <c s="36">
        <v>0</v>
      </c>
      <c s="36">
        <f>ROUND(G478*H478,6)</f>
      </c>
      <c r="L478" s="38">
        <v>0</v>
      </c>
      <c s="32">
        <f>ROUND(ROUND(L478,2)*ROUND(G478,3),2)</f>
      </c>
      <c s="36" t="s">
        <v>6619</v>
      </c>
      <c>
        <f>(M478*21)/100</f>
      </c>
      <c t="s">
        <v>28</v>
      </c>
    </row>
    <row r="479" spans="1:5" ht="12.75">
      <c r="A479" s="35" t="s">
        <v>56</v>
      </c>
      <c r="E479" s="39" t="s">
        <v>52</v>
      </c>
    </row>
    <row r="480" spans="1:5" ht="12.75">
      <c r="A480" s="35" t="s">
        <v>57</v>
      </c>
      <c r="E480" s="40" t="s">
        <v>10534</v>
      </c>
    </row>
    <row r="481" spans="1:5" ht="12.75">
      <c r="A481" t="s">
        <v>58</v>
      </c>
      <c r="E481" s="39" t="s">
        <v>52</v>
      </c>
    </row>
    <row r="482" spans="1:13" ht="12.75">
      <c r="A482" t="s">
        <v>47</v>
      </c>
      <c r="C482" s="31" t="s">
        <v>10535</v>
      </c>
      <c r="E482" s="33" t="s">
        <v>8702</v>
      </c>
      <c r="J482" s="32">
        <f>0</f>
      </c>
      <c s="32">
        <f>0</f>
      </c>
      <c s="32">
        <f>0+L483+L487+L491+L495+L499+L503+L507+L511+L515+L519+L523+L527</f>
      </c>
      <c s="32">
        <f>0+M483+M487+M491+M495+M499+M503+M507+M511+M515+M519+M523+M527</f>
      </c>
    </row>
    <row r="483" spans="1:16" ht="12.75">
      <c r="A483" t="s">
        <v>49</v>
      </c>
      <c s="34" t="s">
        <v>475</v>
      </c>
      <c s="34" t="s">
        <v>8703</v>
      </c>
      <c s="35" t="s">
        <v>52</v>
      </c>
      <c s="6" t="s">
        <v>8704</v>
      </c>
      <c s="36" t="s">
        <v>648</v>
      </c>
      <c s="37">
        <v>1.238</v>
      </c>
      <c s="36">
        <v>0</v>
      </c>
      <c s="36">
        <f>ROUND(G483*H483,6)</f>
      </c>
      <c r="L483" s="38">
        <v>0</v>
      </c>
      <c s="32">
        <f>ROUND(ROUND(L483,2)*ROUND(G483,3),2)</f>
      </c>
      <c s="36" t="s">
        <v>6619</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8705</v>
      </c>
      <c s="35" t="s">
        <v>52</v>
      </c>
      <c s="6" t="s">
        <v>8706</v>
      </c>
      <c s="36" t="s">
        <v>648</v>
      </c>
      <c s="37">
        <v>1.238</v>
      </c>
      <c s="36">
        <v>0</v>
      </c>
      <c s="36">
        <f>ROUND(G487*H487,6)</f>
      </c>
      <c r="L487" s="38">
        <v>0</v>
      </c>
      <c s="32">
        <f>ROUND(ROUND(L487,2)*ROUND(G487,3),2)</f>
      </c>
      <c s="36" t="s">
        <v>6619</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792</v>
      </c>
      <c s="34" t="s">
        <v>8707</v>
      </c>
      <c s="35" t="s">
        <v>52</v>
      </c>
      <c s="6" t="s">
        <v>8708</v>
      </c>
      <c s="36" t="s">
        <v>1044</v>
      </c>
      <c s="37">
        <v>1</v>
      </c>
      <c s="36">
        <v>0</v>
      </c>
      <c s="36">
        <f>ROUND(G491*H491,6)</f>
      </c>
      <c r="L491" s="38">
        <v>0</v>
      </c>
      <c s="32">
        <f>ROUND(ROUND(L491,2)*ROUND(G491,3),2)</f>
      </c>
      <c s="36" t="s">
        <v>1063</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794</v>
      </c>
      <c s="34" t="s">
        <v>8709</v>
      </c>
      <c s="35" t="s">
        <v>52</v>
      </c>
      <c s="6" t="s">
        <v>8710</v>
      </c>
      <c s="36" t="s">
        <v>1044</v>
      </c>
      <c s="37">
        <v>1</v>
      </c>
      <c s="36">
        <v>0</v>
      </c>
      <c s="36">
        <f>ROUND(G495*H495,6)</f>
      </c>
      <c r="L495" s="38">
        <v>0</v>
      </c>
      <c s="32">
        <f>ROUND(ROUND(L495,2)*ROUND(G495,3),2)</f>
      </c>
      <c s="36" t="s">
        <v>1063</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8711</v>
      </c>
      <c s="35" t="s">
        <v>52</v>
      </c>
      <c s="6" t="s">
        <v>8712</v>
      </c>
      <c s="36" t="s">
        <v>1044</v>
      </c>
      <c s="37">
        <v>1</v>
      </c>
      <c s="36">
        <v>0</v>
      </c>
      <c s="36">
        <f>ROUND(G499*H499,6)</f>
      </c>
      <c r="L499" s="38">
        <v>0</v>
      </c>
      <c s="32">
        <f>ROUND(ROUND(L499,2)*ROUND(G499,3),2)</f>
      </c>
      <c s="36" t="s">
        <v>1063</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8713</v>
      </c>
      <c s="35" t="s">
        <v>52</v>
      </c>
      <c s="6" t="s">
        <v>8714</v>
      </c>
      <c s="36" t="s">
        <v>1044</v>
      </c>
      <c s="37">
        <v>1</v>
      </c>
      <c s="36">
        <v>0</v>
      </c>
      <c s="36">
        <f>ROUND(G503*H503,6)</f>
      </c>
      <c r="L503" s="38">
        <v>0</v>
      </c>
      <c s="32">
        <f>ROUND(ROUND(L503,2)*ROUND(G503,3),2)</f>
      </c>
      <c s="36" t="s">
        <v>1063</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8715</v>
      </c>
      <c s="35" t="s">
        <v>52</v>
      </c>
      <c s="6" t="s">
        <v>8716</v>
      </c>
      <c s="36" t="s">
        <v>1044</v>
      </c>
      <c s="37">
        <v>1</v>
      </c>
      <c s="36">
        <v>0</v>
      </c>
      <c s="36">
        <f>ROUND(G507*H507,6)</f>
      </c>
      <c r="L507" s="38">
        <v>0</v>
      </c>
      <c s="32">
        <f>ROUND(ROUND(L507,2)*ROUND(G507,3),2)</f>
      </c>
      <c s="36" t="s">
        <v>1063</v>
      </c>
      <c>
        <f>(M507*21)/100</f>
      </c>
      <c t="s">
        <v>28</v>
      </c>
    </row>
    <row r="508" spans="1:5" ht="12.75">
      <c r="A508" s="35" t="s">
        <v>56</v>
      </c>
      <c r="E508" s="39" t="s">
        <v>52</v>
      </c>
    </row>
    <row r="509" spans="1:5" ht="12.75">
      <c r="A509" s="35" t="s">
        <v>57</v>
      </c>
      <c r="E509" s="40" t="s">
        <v>8717</v>
      </c>
    </row>
    <row r="510" spans="1:5" ht="12.75">
      <c r="A510" t="s">
        <v>58</v>
      </c>
      <c r="E510" s="39" t="s">
        <v>52</v>
      </c>
    </row>
    <row r="511" spans="1:16" ht="12.75">
      <c r="A511" t="s">
        <v>49</v>
      </c>
      <c s="34" t="s">
        <v>496</v>
      </c>
      <c s="34" t="s">
        <v>8718</v>
      </c>
      <c s="35" t="s">
        <v>52</v>
      </c>
      <c s="6" t="s">
        <v>8719</v>
      </c>
      <c s="36" t="s">
        <v>1044</v>
      </c>
      <c s="37">
        <v>1</v>
      </c>
      <c s="36">
        <v>0</v>
      </c>
      <c s="36">
        <f>ROUND(G511*H511,6)</f>
      </c>
      <c r="L511" s="38">
        <v>0</v>
      </c>
      <c s="32">
        <f>ROUND(ROUND(L511,2)*ROUND(G511,3),2)</f>
      </c>
      <c s="36" t="s">
        <v>1063</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8720</v>
      </c>
      <c s="35" t="s">
        <v>52</v>
      </c>
      <c s="6" t="s">
        <v>8721</v>
      </c>
      <c s="36" t="s">
        <v>1044</v>
      </c>
      <c s="37">
        <v>1</v>
      </c>
      <c s="36">
        <v>0</v>
      </c>
      <c s="36">
        <f>ROUND(G515*H515,6)</f>
      </c>
      <c r="L515" s="38">
        <v>0</v>
      </c>
      <c s="32">
        <f>ROUND(ROUND(L515,2)*ROUND(G515,3),2)</f>
      </c>
      <c s="36" t="s">
        <v>1063</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8722</v>
      </c>
      <c s="35" t="s">
        <v>52</v>
      </c>
      <c s="6" t="s">
        <v>8723</v>
      </c>
      <c s="36" t="s">
        <v>1044</v>
      </c>
      <c s="37">
        <v>1</v>
      </c>
      <c s="36">
        <v>0</v>
      </c>
      <c s="36">
        <f>ROUND(G519*H519,6)</f>
      </c>
      <c r="L519" s="38">
        <v>0</v>
      </c>
      <c s="32">
        <f>ROUND(ROUND(L519,2)*ROUND(G519,3),2)</f>
      </c>
      <c s="36" t="s">
        <v>1063</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8724</v>
      </c>
      <c s="35" t="s">
        <v>52</v>
      </c>
      <c s="6" t="s">
        <v>8725</v>
      </c>
      <c s="36" t="s">
        <v>1044</v>
      </c>
      <c s="37">
        <v>1</v>
      </c>
      <c s="36">
        <v>0</v>
      </c>
      <c s="36">
        <f>ROUND(G523*H523,6)</f>
      </c>
      <c r="L523" s="38">
        <v>0</v>
      </c>
      <c s="32">
        <f>ROUND(ROUND(L523,2)*ROUND(G523,3),2)</f>
      </c>
      <c s="36" t="s">
        <v>1063</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8726</v>
      </c>
      <c s="35" t="s">
        <v>52</v>
      </c>
      <c s="6" t="s">
        <v>8727</v>
      </c>
      <c s="36" t="s">
        <v>1044</v>
      </c>
      <c s="37">
        <v>1</v>
      </c>
      <c s="36">
        <v>0</v>
      </c>
      <c s="36">
        <f>ROUND(G527*H527,6)</f>
      </c>
      <c r="L527" s="38">
        <v>0</v>
      </c>
      <c s="32">
        <f>ROUND(ROUND(L527,2)*ROUND(G527,3),2)</f>
      </c>
      <c s="36" t="s">
        <v>1063</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10538</v>
      </c>
      <c r="E8" s="30" t="s">
        <v>10537</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7115</v>
      </c>
      <c r="E9" s="33" t="s">
        <v>7116</v>
      </c>
      <c r="J9" s="32">
        <f>0</f>
      </c>
      <c s="32">
        <f>0</f>
      </c>
      <c s="32">
        <f>0+L10+L14+L18+L22+L26+L30+L34+L38+L42+L46</f>
      </c>
      <c s="32">
        <f>0+M10+M14+M18+M22+M26+M30+M34+M38+M42+M46</f>
      </c>
    </row>
    <row r="10" spans="1:16" ht="12.75">
      <c r="A10" t="s">
        <v>49</v>
      </c>
      <c s="34" t="s">
        <v>644</v>
      </c>
      <c s="34" t="s">
        <v>8731</v>
      </c>
      <c s="35" t="s">
        <v>52</v>
      </c>
      <c s="6" t="s">
        <v>8732</v>
      </c>
      <c s="36" t="s">
        <v>105</v>
      </c>
      <c s="37">
        <v>48</v>
      </c>
      <c s="36">
        <v>0.00023</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8734</v>
      </c>
      <c s="35" t="s">
        <v>52</v>
      </c>
      <c s="6" t="s">
        <v>8735</v>
      </c>
      <c s="36" t="s">
        <v>105</v>
      </c>
      <c s="37">
        <v>61</v>
      </c>
      <c s="36">
        <v>0.00027</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8736</v>
      </c>
      <c s="35" t="s">
        <v>52</v>
      </c>
      <c s="6" t="s">
        <v>8737</v>
      </c>
      <c s="36" t="s">
        <v>105</v>
      </c>
      <c s="37">
        <v>18</v>
      </c>
      <c s="36">
        <v>0.00029</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8738</v>
      </c>
      <c s="35" t="s">
        <v>52</v>
      </c>
      <c s="6" t="s">
        <v>8739</v>
      </c>
      <c s="36" t="s">
        <v>105</v>
      </c>
      <c s="37">
        <v>55</v>
      </c>
      <c s="36">
        <v>0.00032</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8740</v>
      </c>
      <c s="35" t="s">
        <v>52</v>
      </c>
      <c s="6" t="s">
        <v>8741</v>
      </c>
      <c s="36" t="s">
        <v>105</v>
      </c>
      <c s="37">
        <v>18</v>
      </c>
      <c s="36">
        <v>0.00037</v>
      </c>
      <c s="36">
        <f>ROUND(G26*H26,6)</f>
      </c>
      <c r="L26" s="38">
        <v>0</v>
      </c>
      <c s="32">
        <f>ROUND(ROUND(L26,2)*ROUND(G26,3),2)</f>
      </c>
      <c s="36" t="s">
        <v>1063</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8742</v>
      </c>
      <c s="35" t="s">
        <v>52</v>
      </c>
      <c s="6" t="s">
        <v>8743</v>
      </c>
      <c s="36" t="s">
        <v>105</v>
      </c>
      <c s="37">
        <v>210</v>
      </c>
      <c s="36">
        <v>9E-05</v>
      </c>
      <c s="36">
        <f>ROUND(G30*H30,6)</f>
      </c>
      <c r="L30" s="38">
        <v>0</v>
      </c>
      <c s="32">
        <f>ROUND(ROUND(L30,2)*ROUND(G30,3),2)</f>
      </c>
      <c s="36" t="s">
        <v>1063</v>
      </c>
      <c>
        <f>(M30*21)/100</f>
      </c>
      <c t="s">
        <v>28</v>
      </c>
    </row>
    <row r="31" spans="1:5" ht="12.75">
      <c r="A31" s="35" t="s">
        <v>56</v>
      </c>
      <c r="E31" s="39" t="s">
        <v>52</v>
      </c>
    </row>
    <row r="32" spans="1:5" ht="102">
      <c r="A32" s="35" t="s">
        <v>57</v>
      </c>
      <c r="E32" s="40" t="s">
        <v>10539</v>
      </c>
    </row>
    <row r="33" spans="1:5" ht="12.75">
      <c r="A33" t="s">
        <v>58</v>
      </c>
      <c r="E33" s="39" t="s">
        <v>52</v>
      </c>
    </row>
    <row r="34" spans="1:16" ht="12.75">
      <c r="A34" t="s">
        <v>49</v>
      </c>
      <c s="34" t="s">
        <v>168</v>
      </c>
      <c s="34" t="s">
        <v>7194</v>
      </c>
      <c s="35" t="s">
        <v>52</v>
      </c>
      <c s="6" t="s">
        <v>7195</v>
      </c>
      <c s="36" t="s">
        <v>648</v>
      </c>
      <c s="37">
        <v>3.01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7197</v>
      </c>
      <c s="35" t="s">
        <v>52</v>
      </c>
      <c s="6" t="s">
        <v>7198</v>
      </c>
      <c s="36" t="s">
        <v>648</v>
      </c>
      <c s="37">
        <v>3.01</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8745</v>
      </c>
      <c s="35" t="s">
        <v>52</v>
      </c>
      <c s="6" t="s">
        <v>8746</v>
      </c>
      <c s="36" t="s">
        <v>105</v>
      </c>
      <c s="37">
        <v>5</v>
      </c>
      <c s="36">
        <v>0.00032</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8747</v>
      </c>
      <c s="35" t="s">
        <v>52</v>
      </c>
      <c s="6" t="s">
        <v>8748</v>
      </c>
      <c s="36" t="s">
        <v>105</v>
      </c>
      <c s="37">
        <v>5</v>
      </c>
      <c s="36">
        <v>0.00032</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8325</v>
      </c>
      <c r="E50" s="33" t="s">
        <v>8326</v>
      </c>
      <c r="J50" s="32">
        <f>0</f>
      </c>
      <c s="32">
        <f>0</f>
      </c>
      <c s="32">
        <f>0+L51+L55+L59+L63+L67</f>
      </c>
      <c s="32">
        <f>0+M51+M55+M59+M63+M67</f>
      </c>
    </row>
    <row r="51" spans="1:16" ht="25.5">
      <c r="A51" t="s">
        <v>49</v>
      </c>
      <c s="34" t="s">
        <v>681</v>
      </c>
      <c s="34" t="s">
        <v>8750</v>
      </c>
      <c s="35" t="s">
        <v>52</v>
      </c>
      <c s="6" t="s">
        <v>8751</v>
      </c>
      <c s="36" t="s">
        <v>7598</v>
      </c>
      <c s="37">
        <v>1</v>
      </c>
      <c s="36">
        <v>0.003</v>
      </c>
      <c s="36">
        <f>ROUND(G51*H51,6)</f>
      </c>
      <c r="L51" s="38">
        <v>0</v>
      </c>
      <c s="32">
        <f>ROUND(ROUND(L51,2)*ROUND(G51,3),2)</f>
      </c>
      <c s="36" t="s">
        <v>1063</v>
      </c>
      <c>
        <f>(M51*21)/100</f>
      </c>
      <c t="s">
        <v>28</v>
      </c>
    </row>
    <row r="52" spans="1:5" ht="38.25">
      <c r="A52" s="35" t="s">
        <v>56</v>
      </c>
      <c r="E52" s="39" t="s">
        <v>10540</v>
      </c>
    </row>
    <row r="53" spans="1:5" ht="12.75">
      <c r="A53" s="35" t="s">
        <v>57</v>
      </c>
      <c r="E53" s="40" t="s">
        <v>52</v>
      </c>
    </row>
    <row r="54" spans="1:5" ht="12.75">
      <c r="A54" t="s">
        <v>58</v>
      </c>
      <c r="E54" s="39" t="s">
        <v>52</v>
      </c>
    </row>
    <row r="55" spans="1:16" ht="25.5">
      <c r="A55" t="s">
        <v>49</v>
      </c>
      <c s="34" t="s">
        <v>685</v>
      </c>
      <c s="34" t="s">
        <v>8752</v>
      </c>
      <c s="35" t="s">
        <v>52</v>
      </c>
      <c s="6" t="s">
        <v>8753</v>
      </c>
      <c s="36" t="s">
        <v>7598</v>
      </c>
      <c s="37">
        <v>1</v>
      </c>
      <c s="36">
        <v>0.0003</v>
      </c>
      <c s="36">
        <f>ROUND(G55*H55,6)</f>
      </c>
      <c r="L55" s="38">
        <v>0</v>
      </c>
      <c s="32">
        <f>ROUND(ROUND(L55,2)*ROUND(G55,3),2)</f>
      </c>
      <c s="36" t="s">
        <v>1063</v>
      </c>
      <c>
        <f>(M55*21)/100</f>
      </c>
      <c t="s">
        <v>28</v>
      </c>
    </row>
    <row r="56" spans="1:5" ht="38.25">
      <c r="A56" s="35" t="s">
        <v>56</v>
      </c>
      <c r="E56" s="39" t="s">
        <v>10541</v>
      </c>
    </row>
    <row r="57" spans="1:5" ht="12.75">
      <c r="A57" s="35" t="s">
        <v>57</v>
      </c>
      <c r="E57" s="40" t="s">
        <v>52</v>
      </c>
    </row>
    <row r="58" spans="1:5" ht="12.75">
      <c r="A58" t="s">
        <v>58</v>
      </c>
      <c r="E58" s="39" t="s">
        <v>52</v>
      </c>
    </row>
    <row r="59" spans="1:16" ht="12.75">
      <c r="A59" t="s">
        <v>49</v>
      </c>
      <c s="34" t="s">
        <v>50</v>
      </c>
      <c s="34" t="s">
        <v>8754</v>
      </c>
      <c s="35" t="s">
        <v>52</v>
      </c>
      <c s="6" t="s">
        <v>8755</v>
      </c>
      <c s="36" t="s">
        <v>7598</v>
      </c>
      <c s="37">
        <v>1</v>
      </c>
      <c s="36">
        <v>0.0015</v>
      </c>
      <c s="36">
        <f>ROUND(G59*H59,6)</f>
      </c>
      <c r="L59" s="38">
        <v>0</v>
      </c>
      <c s="32">
        <f>ROUND(ROUND(L59,2)*ROUND(G59,3),2)</f>
      </c>
      <c s="36" t="s">
        <v>1063</v>
      </c>
      <c>
        <f>(M59*21)/100</f>
      </c>
      <c t="s">
        <v>28</v>
      </c>
    </row>
    <row r="60" spans="1:5" ht="25.5">
      <c r="A60" s="35" t="s">
        <v>56</v>
      </c>
      <c r="E60" s="39" t="s">
        <v>10542</v>
      </c>
    </row>
    <row r="61" spans="1:5" ht="12.75">
      <c r="A61" s="35" t="s">
        <v>57</v>
      </c>
      <c r="E61" s="40" t="s">
        <v>52</v>
      </c>
    </row>
    <row r="62" spans="1:5" ht="12.75">
      <c r="A62" t="s">
        <v>58</v>
      </c>
      <c r="E62" s="39" t="s">
        <v>52</v>
      </c>
    </row>
    <row r="63" spans="1:16" ht="25.5">
      <c r="A63" t="s">
        <v>49</v>
      </c>
      <c s="34" t="s">
        <v>60</v>
      </c>
      <c s="34" t="s">
        <v>8756</v>
      </c>
      <c s="35" t="s">
        <v>52</v>
      </c>
      <c s="6" t="s">
        <v>8757</v>
      </c>
      <c s="36" t="s">
        <v>7598</v>
      </c>
      <c s="37">
        <v>1</v>
      </c>
      <c s="36">
        <v>0.0015</v>
      </c>
      <c s="36">
        <f>ROUND(G63*H63,6)</f>
      </c>
      <c r="L63" s="38">
        <v>0</v>
      </c>
      <c s="32">
        <f>ROUND(ROUND(L63,2)*ROUND(G63,3),2)</f>
      </c>
      <c s="36" t="s">
        <v>1063</v>
      </c>
      <c>
        <f>(M63*21)/100</f>
      </c>
      <c t="s">
        <v>28</v>
      </c>
    </row>
    <row r="64" spans="1:5" ht="38.25">
      <c r="A64" s="35" t="s">
        <v>56</v>
      </c>
      <c r="E64" s="39" t="s">
        <v>10543</v>
      </c>
    </row>
    <row r="65" spans="1:5" ht="12.75">
      <c r="A65" s="35" t="s">
        <v>57</v>
      </c>
      <c r="E65" s="40" t="s">
        <v>52</v>
      </c>
    </row>
    <row r="66" spans="1:5" ht="12.75">
      <c r="A66" t="s">
        <v>58</v>
      </c>
      <c r="E66" s="39" t="s">
        <v>52</v>
      </c>
    </row>
    <row r="67" spans="1:16" ht="12.75">
      <c r="A67" t="s">
        <v>49</v>
      </c>
      <c s="34" t="s">
        <v>64</v>
      </c>
      <c s="34" t="s">
        <v>8758</v>
      </c>
      <c s="35" t="s">
        <v>52</v>
      </c>
      <c s="6" t="s">
        <v>8759</v>
      </c>
      <c s="36" t="s">
        <v>7598</v>
      </c>
      <c s="37">
        <v>1</v>
      </c>
      <c s="36">
        <v>0.0096</v>
      </c>
      <c s="36">
        <f>ROUND(G67*H67,6)</f>
      </c>
      <c r="L67" s="38">
        <v>0</v>
      </c>
      <c s="32">
        <f>ROUND(ROUND(L67,2)*ROUND(G67,3),2)</f>
      </c>
      <c s="36" t="s">
        <v>1063</v>
      </c>
      <c>
        <f>(M67*21)/100</f>
      </c>
      <c t="s">
        <v>28</v>
      </c>
    </row>
    <row r="68" spans="1:5" ht="114.75">
      <c r="A68" s="35" t="s">
        <v>56</v>
      </c>
      <c r="E68" s="39" t="s">
        <v>10544</v>
      </c>
    </row>
    <row r="69" spans="1:5" ht="12.75">
      <c r="A69" s="35" t="s">
        <v>57</v>
      </c>
      <c r="E69" s="40" t="s">
        <v>52</v>
      </c>
    </row>
    <row r="70" spans="1:5" ht="12.75">
      <c r="A70" t="s">
        <v>58</v>
      </c>
      <c r="E70" s="39" t="s">
        <v>52</v>
      </c>
    </row>
    <row r="71" spans="1:13" ht="12.75">
      <c r="A71" t="s">
        <v>47</v>
      </c>
      <c r="C71" s="31" t="s">
        <v>8329</v>
      </c>
      <c r="E71" s="33" t="s">
        <v>8330</v>
      </c>
      <c r="J71" s="32">
        <f>0</f>
      </c>
      <c s="32">
        <f>0</f>
      </c>
      <c s="32">
        <f>0+L72</f>
      </c>
      <c s="32">
        <f>0+M72</f>
      </c>
    </row>
    <row r="72" spans="1:16" ht="25.5">
      <c r="A72" t="s">
        <v>49</v>
      </c>
      <c s="34" t="s">
        <v>69</v>
      </c>
      <c s="34" t="s">
        <v>8761</v>
      </c>
      <c s="35" t="s">
        <v>52</v>
      </c>
      <c s="6" t="s">
        <v>8762</v>
      </c>
      <c s="36" t="s">
        <v>7598</v>
      </c>
      <c s="37">
        <v>1</v>
      </c>
      <c s="36">
        <v>0.08334</v>
      </c>
      <c s="36">
        <f>ROUND(G72*H72,6)</f>
      </c>
      <c r="L72" s="38">
        <v>0</v>
      </c>
      <c s="32">
        <f>ROUND(ROUND(L72,2)*ROUND(G72,3),2)</f>
      </c>
      <c s="36" t="s">
        <v>6619</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8514</v>
      </c>
      <c r="E76" s="33" t="s">
        <v>8515</v>
      </c>
      <c r="J76" s="32">
        <f>0</f>
      </c>
      <c s="32">
        <f>0</f>
      </c>
      <c s="32">
        <f>0+L77</f>
      </c>
      <c s="32">
        <f>0+M77</f>
      </c>
    </row>
    <row r="77" spans="1:16" ht="12.75">
      <c r="A77" t="s">
        <v>49</v>
      </c>
      <c s="34" t="s">
        <v>72</v>
      </c>
      <c s="34" t="s">
        <v>8764</v>
      </c>
      <c s="35" t="s">
        <v>52</v>
      </c>
      <c s="6" t="s">
        <v>8765</v>
      </c>
      <c s="36" t="s">
        <v>1044</v>
      </c>
      <c s="37">
        <v>5</v>
      </c>
      <c s="36">
        <v>0.00189</v>
      </c>
      <c s="36">
        <f>ROUND(G77*H77,6)</f>
      </c>
      <c r="L77" s="38">
        <v>0</v>
      </c>
      <c s="32">
        <f>ROUND(ROUND(L77,2)*ROUND(G77,3),2)</f>
      </c>
      <c s="36" t="s">
        <v>1063</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8446</v>
      </c>
      <c r="E81" s="33" t="s">
        <v>8447</v>
      </c>
      <c r="J81" s="32">
        <f>0</f>
      </c>
      <c s="32">
        <f>0</f>
      </c>
      <c s="32">
        <f>0+L82+L86+L90+L94+L98+L102+L106+L110+L114+L118+L122+L126+L130</f>
      </c>
      <c s="32">
        <f>0+M82+M86+M90+M94+M98+M102+M106+M110+M114+M118+M122+M126+M130</f>
      </c>
    </row>
    <row r="82" spans="1:16" ht="12.75">
      <c r="A82" t="s">
        <v>49</v>
      </c>
      <c s="34" t="s">
        <v>78</v>
      </c>
      <c s="34" t="s">
        <v>10545</v>
      </c>
      <c s="35" t="s">
        <v>52</v>
      </c>
      <c s="6" t="s">
        <v>10546</v>
      </c>
      <c s="36" t="s">
        <v>7598</v>
      </c>
      <c s="37">
        <v>1</v>
      </c>
      <c s="36">
        <v>0.028</v>
      </c>
      <c s="36">
        <f>ROUND(G82*H82,6)</f>
      </c>
      <c r="L82" s="38">
        <v>0</v>
      </c>
      <c s="32">
        <f>ROUND(ROUND(L82,2)*ROUND(G82,3),2)</f>
      </c>
      <c s="36" t="s">
        <v>6619</v>
      </c>
      <c>
        <f>(M82*21)/100</f>
      </c>
      <c t="s">
        <v>28</v>
      </c>
    </row>
    <row r="83" spans="1:5" ht="12.75">
      <c r="A83" s="35" t="s">
        <v>56</v>
      </c>
      <c r="E83" s="39" t="s">
        <v>10547</v>
      </c>
    </row>
    <row r="84" spans="1:5" ht="12.75">
      <c r="A84" s="35" t="s">
        <v>57</v>
      </c>
      <c r="E84" s="40" t="s">
        <v>52</v>
      </c>
    </row>
    <row r="85" spans="1:5" ht="12.75">
      <c r="A85" t="s">
        <v>58</v>
      </c>
      <c r="E85" s="39" t="s">
        <v>52</v>
      </c>
    </row>
    <row r="86" spans="1:16" ht="12.75">
      <c r="A86" t="s">
        <v>49</v>
      </c>
      <c s="34" t="s">
        <v>83</v>
      </c>
      <c s="34" t="s">
        <v>8767</v>
      </c>
      <c s="35" t="s">
        <v>52</v>
      </c>
      <c s="6" t="s">
        <v>8768</v>
      </c>
      <c s="36" t="s">
        <v>648</v>
      </c>
      <c s="37">
        <v>0.527</v>
      </c>
      <c s="36">
        <v>0</v>
      </c>
      <c s="36">
        <f>ROUND(G86*H86,6)</f>
      </c>
      <c r="L86" s="38">
        <v>0</v>
      </c>
      <c s="32">
        <f>ROUND(ROUND(L86,2)*ROUND(G86,3),2)</f>
      </c>
      <c s="36" t="s">
        <v>7349</v>
      </c>
      <c>
        <f>(M86*21)/100</f>
      </c>
      <c t="s">
        <v>28</v>
      </c>
    </row>
    <row r="87" spans="1:5" ht="25.5">
      <c r="A87" s="35" t="s">
        <v>56</v>
      </c>
      <c r="E87" s="39" t="s">
        <v>10548</v>
      </c>
    </row>
    <row r="88" spans="1:5" ht="12.75">
      <c r="A88" s="35" t="s">
        <v>57</v>
      </c>
      <c r="E88" s="40" t="s">
        <v>52</v>
      </c>
    </row>
    <row r="89" spans="1:5" ht="12.75">
      <c r="A89" t="s">
        <v>58</v>
      </c>
      <c r="E89" s="39" t="s">
        <v>52</v>
      </c>
    </row>
    <row r="90" spans="1:16" ht="12.75">
      <c r="A90" t="s">
        <v>49</v>
      </c>
      <c s="34" t="s">
        <v>87</v>
      </c>
      <c s="34" t="s">
        <v>8769</v>
      </c>
      <c s="35" t="s">
        <v>52</v>
      </c>
      <c s="6" t="s">
        <v>8770</v>
      </c>
      <c s="36" t="s">
        <v>648</v>
      </c>
      <c s="37">
        <v>0.527</v>
      </c>
      <c s="36">
        <v>0</v>
      </c>
      <c s="36">
        <f>ROUND(G90*H90,6)</f>
      </c>
      <c r="L90" s="38">
        <v>0</v>
      </c>
      <c s="32">
        <f>ROUND(ROUND(L90,2)*ROUND(G90,3),2)</f>
      </c>
      <c s="36" t="s">
        <v>7349</v>
      </c>
      <c>
        <f>(M90*21)/100</f>
      </c>
      <c t="s">
        <v>28</v>
      </c>
    </row>
    <row r="91" spans="1:5" ht="25.5">
      <c r="A91" s="35" t="s">
        <v>56</v>
      </c>
      <c r="E91" s="39" t="s">
        <v>10549</v>
      </c>
    </row>
    <row r="92" spans="1:5" ht="12.75">
      <c r="A92" s="35" t="s">
        <v>57</v>
      </c>
      <c r="E92" s="40" t="s">
        <v>52</v>
      </c>
    </row>
    <row r="93" spans="1:5" ht="12.75">
      <c r="A93" t="s">
        <v>58</v>
      </c>
      <c r="E93" s="39" t="s">
        <v>52</v>
      </c>
    </row>
    <row r="94" spans="1:16" ht="12.75">
      <c r="A94" t="s">
        <v>49</v>
      </c>
      <c s="34" t="s">
        <v>91</v>
      </c>
      <c s="34" t="s">
        <v>8771</v>
      </c>
      <c s="35" t="s">
        <v>52</v>
      </c>
      <c s="6" t="s">
        <v>8772</v>
      </c>
      <c s="36" t="s">
        <v>67</v>
      </c>
      <c s="37">
        <v>1</v>
      </c>
      <c s="36">
        <v>0.02765</v>
      </c>
      <c s="36">
        <f>ROUND(G94*H94,6)</f>
      </c>
      <c r="L94" s="38">
        <v>0</v>
      </c>
      <c s="32">
        <f>ROUND(ROUND(L94,2)*ROUND(G94,3),2)</f>
      </c>
      <c s="36" t="s">
        <v>1063</v>
      </c>
      <c>
        <f>(M94*21)/100</f>
      </c>
      <c t="s">
        <v>28</v>
      </c>
    </row>
    <row r="95" spans="1:5" ht="51">
      <c r="A95" s="35" t="s">
        <v>56</v>
      </c>
      <c r="E95" s="39" t="s">
        <v>10550</v>
      </c>
    </row>
    <row r="96" spans="1:5" ht="12.75">
      <c r="A96" s="35" t="s">
        <v>57</v>
      </c>
      <c r="E96" s="40" t="s">
        <v>52</v>
      </c>
    </row>
    <row r="97" spans="1:5" ht="12.75">
      <c r="A97" t="s">
        <v>58</v>
      </c>
      <c r="E97" s="39" t="s">
        <v>52</v>
      </c>
    </row>
    <row r="98" spans="1:16" ht="25.5">
      <c r="A98" t="s">
        <v>49</v>
      </c>
      <c s="34" t="s">
        <v>96</v>
      </c>
      <c s="34" t="s">
        <v>8773</v>
      </c>
      <c s="35" t="s">
        <v>52</v>
      </c>
      <c s="6" t="s">
        <v>8774</v>
      </c>
      <c s="36" t="s">
        <v>7598</v>
      </c>
      <c s="37">
        <v>1</v>
      </c>
      <c s="36">
        <v>0.0435</v>
      </c>
      <c s="36">
        <f>ROUND(G98*H98,6)</f>
      </c>
      <c r="L98" s="38">
        <v>0</v>
      </c>
      <c s="32">
        <f>ROUND(ROUND(L98,2)*ROUND(G98,3),2)</f>
      </c>
      <c s="36" t="s">
        <v>1063</v>
      </c>
      <c>
        <f>(M98*21)/100</f>
      </c>
      <c t="s">
        <v>28</v>
      </c>
    </row>
    <row r="99" spans="1:5" ht="76.5">
      <c r="A99" s="35" t="s">
        <v>56</v>
      </c>
      <c r="E99" s="39" t="s">
        <v>10551</v>
      </c>
    </row>
    <row r="100" spans="1:5" ht="12.75">
      <c r="A100" s="35" t="s">
        <v>57</v>
      </c>
      <c r="E100" s="40" t="s">
        <v>52</v>
      </c>
    </row>
    <row r="101" spans="1:5" ht="12.75">
      <c r="A101" t="s">
        <v>58</v>
      </c>
      <c r="E101" s="39" t="s">
        <v>52</v>
      </c>
    </row>
    <row r="102" spans="1:16" ht="12.75">
      <c r="A102" t="s">
        <v>49</v>
      </c>
      <c s="34" t="s">
        <v>1000</v>
      </c>
      <c s="34" t="s">
        <v>8775</v>
      </c>
      <c s="35" t="s">
        <v>52</v>
      </c>
      <c s="6" t="s">
        <v>8776</v>
      </c>
      <c s="36" t="s">
        <v>7598</v>
      </c>
      <c s="37">
        <v>1</v>
      </c>
      <c s="36">
        <v>0.00298</v>
      </c>
      <c s="36">
        <f>ROUND(G102*H102,6)</f>
      </c>
      <c r="L102" s="38">
        <v>0</v>
      </c>
      <c s="32">
        <f>ROUND(ROUND(L102,2)*ROUND(G102,3),2)</f>
      </c>
      <c s="36" t="s">
        <v>1063</v>
      </c>
      <c>
        <f>(M102*21)/100</f>
      </c>
      <c t="s">
        <v>28</v>
      </c>
    </row>
    <row r="103" spans="1:5" ht="12.75">
      <c r="A103" s="35" t="s">
        <v>56</v>
      </c>
      <c r="E103" s="39" t="s">
        <v>10552</v>
      </c>
    </row>
    <row r="104" spans="1:5" ht="12.75">
      <c r="A104" s="35" t="s">
        <v>57</v>
      </c>
      <c r="E104" s="40" t="s">
        <v>52</v>
      </c>
    </row>
    <row r="105" spans="1:5" ht="12.75">
      <c r="A105" t="s">
        <v>58</v>
      </c>
      <c r="E105" s="39" t="s">
        <v>52</v>
      </c>
    </row>
    <row r="106" spans="1:16" ht="25.5">
      <c r="A106" t="s">
        <v>49</v>
      </c>
      <c s="34" t="s">
        <v>102</v>
      </c>
      <c s="34" t="s">
        <v>8777</v>
      </c>
      <c s="35" t="s">
        <v>52</v>
      </c>
      <c s="6" t="s">
        <v>8778</v>
      </c>
      <c s="36" t="s">
        <v>67</v>
      </c>
      <c s="37">
        <v>1</v>
      </c>
      <c s="36">
        <v>0.0023</v>
      </c>
      <c s="36">
        <f>ROUND(G106*H106,6)</f>
      </c>
      <c r="L106" s="38">
        <v>0</v>
      </c>
      <c s="32">
        <f>ROUND(ROUND(L106,2)*ROUND(G106,3),2)</f>
      </c>
      <c s="36" t="s">
        <v>1063</v>
      </c>
      <c>
        <f>(M106*21)/100</f>
      </c>
      <c t="s">
        <v>28</v>
      </c>
    </row>
    <row r="107" spans="1:5" ht="51">
      <c r="A107" s="35" t="s">
        <v>56</v>
      </c>
      <c r="E107" s="39" t="s">
        <v>10553</v>
      </c>
    </row>
    <row r="108" spans="1:5" ht="12.75">
      <c r="A108" s="35" t="s">
        <v>57</v>
      </c>
      <c r="E108" s="40" t="s">
        <v>52</v>
      </c>
    </row>
    <row r="109" spans="1:5" ht="12.75">
      <c r="A109" t="s">
        <v>58</v>
      </c>
      <c r="E109" s="39" t="s">
        <v>52</v>
      </c>
    </row>
    <row r="110" spans="1:16" ht="12.75">
      <c r="A110" t="s">
        <v>49</v>
      </c>
      <c s="34" t="s">
        <v>924</v>
      </c>
      <c s="34" t="s">
        <v>8779</v>
      </c>
      <c s="35" t="s">
        <v>52</v>
      </c>
      <c s="6" t="s">
        <v>8780</v>
      </c>
      <c s="36" t="s">
        <v>7598</v>
      </c>
      <c s="37">
        <v>1</v>
      </c>
      <c s="36">
        <v>5E-05</v>
      </c>
      <c s="36">
        <f>ROUND(G110*H110,6)</f>
      </c>
      <c r="L110" s="38">
        <v>0</v>
      </c>
      <c s="32">
        <f>ROUND(ROUND(L110,2)*ROUND(G110,3),2)</f>
      </c>
      <c s="36" t="s">
        <v>1063</v>
      </c>
      <c>
        <f>(M110*21)/100</f>
      </c>
      <c t="s">
        <v>28</v>
      </c>
    </row>
    <row r="111" spans="1:5" ht="25.5">
      <c r="A111" s="35" t="s">
        <v>56</v>
      </c>
      <c r="E111" s="39" t="s">
        <v>10554</v>
      </c>
    </row>
    <row r="112" spans="1:5" ht="12.75">
      <c r="A112" s="35" t="s">
        <v>57</v>
      </c>
      <c r="E112" s="40" t="s">
        <v>52</v>
      </c>
    </row>
    <row r="113" spans="1:5" ht="12.75">
      <c r="A113" t="s">
        <v>58</v>
      </c>
      <c r="E113" s="39" t="s">
        <v>52</v>
      </c>
    </row>
    <row r="114" spans="1:16" ht="25.5">
      <c r="A114" t="s">
        <v>49</v>
      </c>
      <c s="34" t="s">
        <v>108</v>
      </c>
      <c s="34" t="s">
        <v>8781</v>
      </c>
      <c s="35" t="s">
        <v>52</v>
      </c>
      <c s="6" t="s">
        <v>8782</v>
      </c>
      <c s="36" t="s">
        <v>7598</v>
      </c>
      <c s="37">
        <v>1</v>
      </c>
      <c s="36">
        <v>0.004</v>
      </c>
      <c s="36">
        <f>ROUND(G114*H114,6)</f>
      </c>
      <c r="L114" s="38">
        <v>0</v>
      </c>
      <c s="32">
        <f>ROUND(ROUND(L114,2)*ROUND(G114,3),2)</f>
      </c>
      <c s="36" t="s">
        <v>1063</v>
      </c>
      <c>
        <f>(M114*21)/100</f>
      </c>
      <c t="s">
        <v>28</v>
      </c>
    </row>
    <row r="115" spans="1:5" ht="38.25">
      <c r="A115" s="35" t="s">
        <v>56</v>
      </c>
      <c r="E115" s="39" t="s">
        <v>10555</v>
      </c>
    </row>
    <row r="116" spans="1:5" ht="12.75">
      <c r="A116" s="35" t="s">
        <v>57</v>
      </c>
      <c r="E116" s="40" t="s">
        <v>52</v>
      </c>
    </row>
    <row r="117" spans="1:5" ht="12.75">
      <c r="A117" t="s">
        <v>58</v>
      </c>
      <c r="E117" s="39" t="s">
        <v>52</v>
      </c>
    </row>
    <row r="118" spans="1:16" ht="12.75">
      <c r="A118" t="s">
        <v>49</v>
      </c>
      <c s="34" t="s">
        <v>112</v>
      </c>
      <c s="34" t="s">
        <v>10556</v>
      </c>
      <c s="35" t="s">
        <v>52</v>
      </c>
      <c s="6" t="s">
        <v>10557</v>
      </c>
      <c s="36" t="s">
        <v>1044</v>
      </c>
      <c s="37">
        <v>1</v>
      </c>
      <c s="36">
        <v>0</v>
      </c>
      <c s="36">
        <f>ROUND(G118*H118,6)</f>
      </c>
      <c r="L118" s="38">
        <v>0</v>
      </c>
      <c s="32">
        <f>ROUND(ROUND(L118,2)*ROUND(G118,3),2)</f>
      </c>
      <c s="36" t="s">
        <v>1063</v>
      </c>
      <c>
        <f>(M118*21)/100</f>
      </c>
      <c t="s">
        <v>28</v>
      </c>
    </row>
    <row r="119" spans="1:5" ht="12.75">
      <c r="A119" s="35" t="s">
        <v>56</v>
      </c>
      <c r="E119" s="39" t="s">
        <v>10558</v>
      </c>
    </row>
    <row r="120" spans="1:5" ht="12.75">
      <c r="A120" s="35" t="s">
        <v>57</v>
      </c>
      <c r="E120" s="40" t="s">
        <v>52</v>
      </c>
    </row>
    <row r="121" spans="1:5" ht="12.75">
      <c r="A121" t="s">
        <v>58</v>
      </c>
      <c r="E121" s="39" t="s">
        <v>52</v>
      </c>
    </row>
    <row r="122" spans="1:16" ht="12.75">
      <c r="A122" t="s">
        <v>49</v>
      </c>
      <c s="34" t="s">
        <v>116</v>
      </c>
      <c s="34" t="s">
        <v>8783</v>
      </c>
      <c s="35" t="s">
        <v>52</v>
      </c>
      <c s="6" t="s">
        <v>8784</v>
      </c>
      <c s="36" t="s">
        <v>7598</v>
      </c>
      <c s="37">
        <v>2</v>
      </c>
      <c s="36">
        <v>0.11385</v>
      </c>
      <c s="36">
        <f>ROUND(G122*H122,6)</f>
      </c>
      <c r="L122" s="38">
        <v>0</v>
      </c>
      <c s="32">
        <f>ROUND(ROUND(L122,2)*ROUND(G122,3),2)</f>
      </c>
      <c s="36" t="s">
        <v>1063</v>
      </c>
      <c>
        <f>(M122*21)/100</f>
      </c>
      <c t="s">
        <v>28</v>
      </c>
    </row>
    <row r="123" spans="1:5" ht="38.25">
      <c r="A123" s="35" t="s">
        <v>56</v>
      </c>
      <c r="E123" s="39" t="s">
        <v>8785</v>
      </c>
    </row>
    <row r="124" spans="1:5" ht="12.75">
      <c r="A124" s="35" t="s">
        <v>57</v>
      </c>
      <c r="E124" s="40" t="s">
        <v>52</v>
      </c>
    </row>
    <row r="125" spans="1:5" ht="12.75">
      <c r="A125" t="s">
        <v>58</v>
      </c>
      <c r="E125" s="39" t="s">
        <v>52</v>
      </c>
    </row>
    <row r="126" spans="1:16" ht="25.5">
      <c r="A126" t="s">
        <v>49</v>
      </c>
      <c s="34" t="s">
        <v>120</v>
      </c>
      <c s="34" t="s">
        <v>8786</v>
      </c>
      <c s="35" t="s">
        <v>52</v>
      </c>
      <c s="6" t="s">
        <v>8787</v>
      </c>
      <c s="36" t="s">
        <v>7598</v>
      </c>
      <c s="37">
        <v>1</v>
      </c>
      <c s="36">
        <v>0.1872</v>
      </c>
      <c s="36">
        <f>ROUND(G126*H126,6)</f>
      </c>
      <c r="L126" s="38">
        <v>0</v>
      </c>
      <c s="32">
        <f>ROUND(ROUND(L126,2)*ROUND(G126,3),2)</f>
      </c>
      <c s="36" t="s">
        <v>1063</v>
      </c>
      <c>
        <f>(M126*21)/100</f>
      </c>
      <c t="s">
        <v>28</v>
      </c>
    </row>
    <row r="127" spans="1:5" ht="102">
      <c r="A127" s="35" t="s">
        <v>56</v>
      </c>
      <c r="E127" s="39" t="s">
        <v>10559</v>
      </c>
    </row>
    <row r="128" spans="1:5" ht="12.75">
      <c r="A128" s="35" t="s">
        <v>57</v>
      </c>
      <c r="E128" s="40" t="s">
        <v>52</v>
      </c>
    </row>
    <row r="129" spans="1:5" ht="12.75">
      <c r="A129" t="s">
        <v>58</v>
      </c>
      <c r="E129" s="39" t="s">
        <v>52</v>
      </c>
    </row>
    <row r="130" spans="1:16" ht="12.75">
      <c r="A130" t="s">
        <v>49</v>
      </c>
      <c s="34" t="s">
        <v>124</v>
      </c>
      <c s="34" t="s">
        <v>10560</v>
      </c>
      <c s="35" t="s">
        <v>52</v>
      </c>
      <c s="6" t="s">
        <v>10561</v>
      </c>
      <c s="36" t="s">
        <v>105</v>
      </c>
      <c s="37">
        <v>55</v>
      </c>
      <c s="36">
        <v>6E-05</v>
      </c>
      <c s="36">
        <f>ROUND(G130*H130,6)</f>
      </c>
      <c r="L130" s="38">
        <v>0</v>
      </c>
      <c s="32">
        <f>ROUND(ROUND(L130,2)*ROUND(G130,3),2)</f>
      </c>
      <c s="36" t="s">
        <v>1063</v>
      </c>
      <c>
        <f>(M130*21)/100</f>
      </c>
      <c t="s">
        <v>28</v>
      </c>
    </row>
    <row r="131" spans="1:5" ht="12.75">
      <c r="A131" s="35" t="s">
        <v>56</v>
      </c>
      <c r="E131" s="39" t="s">
        <v>10562</v>
      </c>
    </row>
    <row r="132" spans="1:5" ht="12.75">
      <c r="A132" s="35" t="s">
        <v>57</v>
      </c>
      <c r="E132" s="40" t="s">
        <v>52</v>
      </c>
    </row>
    <row r="133" spans="1:5" ht="12.75">
      <c r="A133" t="s">
        <v>58</v>
      </c>
      <c r="E133" s="39" t="s">
        <v>52</v>
      </c>
    </row>
    <row r="134" spans="1:13" ht="12.75">
      <c r="A134" t="s">
        <v>47</v>
      </c>
      <c r="C134" s="31" t="s">
        <v>10563</v>
      </c>
      <c r="E134" s="33" t="s">
        <v>8791</v>
      </c>
      <c r="J134" s="32">
        <f>0</f>
      </c>
      <c s="32">
        <f>0</f>
      </c>
      <c s="32">
        <f>0+L135+L139+L143+L147+L151+L155+L159+L163+L167+L171+L175</f>
      </c>
      <c s="32">
        <f>0+M135+M139+M143+M147+M151+M155+M159+M163+M167+M171+M175</f>
      </c>
    </row>
    <row r="135" spans="1:16" ht="12.75">
      <c r="A135" t="s">
        <v>49</v>
      </c>
      <c s="34" t="s">
        <v>128</v>
      </c>
      <c s="34" t="s">
        <v>8794</v>
      </c>
      <c s="35" t="s">
        <v>52</v>
      </c>
      <c s="6" t="s">
        <v>8795</v>
      </c>
      <c s="36" t="s">
        <v>105</v>
      </c>
      <c s="37">
        <v>5</v>
      </c>
      <c s="36">
        <v>0.00189</v>
      </c>
      <c s="36">
        <f>ROUND(G135*H135,6)</f>
      </c>
      <c r="L135" s="38">
        <v>0</v>
      </c>
      <c s="32">
        <f>ROUND(ROUND(L135,2)*ROUND(G135,3),2)</f>
      </c>
      <c s="36" t="s">
        <v>7349</v>
      </c>
      <c>
        <f>(M135*21)/100</f>
      </c>
      <c t="s">
        <v>28</v>
      </c>
    </row>
    <row r="136" spans="1:5" ht="25.5">
      <c r="A136" s="35" t="s">
        <v>56</v>
      </c>
      <c r="E136" s="39" t="s">
        <v>10564</v>
      </c>
    </row>
    <row r="137" spans="1:5" ht="12.75">
      <c r="A137" s="35" t="s">
        <v>57</v>
      </c>
      <c r="E137" s="40" t="s">
        <v>52</v>
      </c>
    </row>
    <row r="138" spans="1:5" ht="12.75">
      <c r="A138" t="s">
        <v>58</v>
      </c>
      <c r="E138" s="39" t="s">
        <v>52</v>
      </c>
    </row>
    <row r="139" spans="1:16" ht="12.75">
      <c r="A139" t="s">
        <v>49</v>
      </c>
      <c s="34" t="s">
        <v>132</v>
      </c>
      <c s="34" t="s">
        <v>8796</v>
      </c>
      <c s="35" t="s">
        <v>52</v>
      </c>
      <c s="6" t="s">
        <v>8797</v>
      </c>
      <c s="36" t="s">
        <v>105</v>
      </c>
      <c s="37">
        <v>5</v>
      </c>
      <c s="36">
        <v>0.00367</v>
      </c>
      <c s="36">
        <f>ROUND(G139*H139,6)</f>
      </c>
      <c r="L139" s="38">
        <v>0</v>
      </c>
      <c s="32">
        <f>ROUND(ROUND(L139,2)*ROUND(G139,3),2)</f>
      </c>
      <c s="36" t="s">
        <v>7349</v>
      </c>
      <c>
        <f>(M139*21)/100</f>
      </c>
      <c t="s">
        <v>28</v>
      </c>
    </row>
    <row r="140" spans="1:5" ht="25.5">
      <c r="A140" s="35" t="s">
        <v>56</v>
      </c>
      <c r="E140" s="39" t="s">
        <v>10565</v>
      </c>
    </row>
    <row r="141" spans="1:5" ht="12.75">
      <c r="A141" s="35" t="s">
        <v>57</v>
      </c>
      <c r="E141" s="40" t="s">
        <v>52</v>
      </c>
    </row>
    <row r="142" spans="1:5" ht="12.75">
      <c r="A142" t="s">
        <v>58</v>
      </c>
      <c r="E142" s="39" t="s">
        <v>52</v>
      </c>
    </row>
    <row r="143" spans="1:16" ht="12.75">
      <c r="A143" t="s">
        <v>49</v>
      </c>
      <c s="34" t="s">
        <v>136</v>
      </c>
      <c s="34" t="s">
        <v>10566</v>
      </c>
      <c s="35" t="s">
        <v>52</v>
      </c>
      <c s="6" t="s">
        <v>10567</v>
      </c>
      <c s="36" t="s">
        <v>67</v>
      </c>
      <c s="37">
        <v>2</v>
      </c>
      <c s="36">
        <v>0.0014</v>
      </c>
      <c s="36">
        <f>ROUND(G143*H143,6)</f>
      </c>
      <c r="L143" s="38">
        <v>0</v>
      </c>
      <c s="32">
        <f>ROUND(ROUND(L143,2)*ROUND(G143,3),2)</f>
      </c>
      <c s="36" t="s">
        <v>6619</v>
      </c>
      <c>
        <f>(M143*21)/100</f>
      </c>
      <c t="s">
        <v>28</v>
      </c>
    </row>
    <row r="144" spans="1:5" ht="25.5">
      <c r="A144" s="35" t="s">
        <v>56</v>
      </c>
      <c r="E144" s="39" t="s">
        <v>10568</v>
      </c>
    </row>
    <row r="145" spans="1:5" ht="12.75">
      <c r="A145" s="35" t="s">
        <v>57</v>
      </c>
      <c r="E145" s="40" t="s">
        <v>52</v>
      </c>
    </row>
    <row r="146" spans="1:5" ht="12.75">
      <c r="A146" t="s">
        <v>58</v>
      </c>
      <c r="E146" s="39" t="s">
        <v>52</v>
      </c>
    </row>
    <row r="147" spans="1:16" ht="12.75">
      <c r="A147" t="s">
        <v>49</v>
      </c>
      <c s="34" t="s">
        <v>140</v>
      </c>
      <c s="34" t="s">
        <v>8798</v>
      </c>
      <c s="35" t="s">
        <v>52</v>
      </c>
      <c s="6" t="s">
        <v>8799</v>
      </c>
      <c s="36" t="s">
        <v>67</v>
      </c>
      <c s="37">
        <v>6</v>
      </c>
      <c s="36">
        <v>0.00163</v>
      </c>
      <c s="36">
        <f>ROUND(G147*H147,6)</f>
      </c>
      <c r="L147" s="38">
        <v>0</v>
      </c>
      <c s="32">
        <f>ROUND(ROUND(L147,2)*ROUND(G147,3),2)</f>
      </c>
      <c s="36" t="s">
        <v>7349</v>
      </c>
      <c>
        <f>(M147*21)/100</f>
      </c>
      <c t="s">
        <v>28</v>
      </c>
    </row>
    <row r="148" spans="1:5" ht="25.5">
      <c r="A148" s="35" t="s">
        <v>56</v>
      </c>
      <c r="E148" s="39" t="s">
        <v>10569</v>
      </c>
    </row>
    <row r="149" spans="1:5" ht="12.75">
      <c r="A149" s="35" t="s">
        <v>57</v>
      </c>
      <c r="E149" s="40" t="s">
        <v>52</v>
      </c>
    </row>
    <row r="150" spans="1:5" ht="12.75">
      <c r="A150" t="s">
        <v>58</v>
      </c>
      <c r="E150" s="39" t="s">
        <v>52</v>
      </c>
    </row>
    <row r="151" spans="1:16" ht="12.75">
      <c r="A151" t="s">
        <v>49</v>
      </c>
      <c s="34" t="s">
        <v>143</v>
      </c>
      <c s="34" t="s">
        <v>8801</v>
      </c>
      <c s="35" t="s">
        <v>52</v>
      </c>
      <c s="6" t="s">
        <v>8802</v>
      </c>
      <c s="36" t="s">
        <v>105</v>
      </c>
      <c s="37">
        <v>48</v>
      </c>
      <c s="36">
        <v>0.00047</v>
      </c>
      <c s="36">
        <f>ROUND(G151*H151,6)</f>
      </c>
      <c r="L151" s="38">
        <v>0</v>
      </c>
      <c s="32">
        <f>ROUND(ROUND(L151,2)*ROUND(G151,3),2)</f>
      </c>
      <c s="36" t="s">
        <v>6619</v>
      </c>
      <c>
        <f>(M151*21)/100</f>
      </c>
      <c t="s">
        <v>28</v>
      </c>
    </row>
    <row r="152" spans="1:5" ht="12.75">
      <c r="A152" s="35" t="s">
        <v>56</v>
      </c>
      <c r="E152" s="39" t="s">
        <v>10570</v>
      </c>
    </row>
    <row r="153" spans="1:5" ht="12.75">
      <c r="A153" s="35" t="s">
        <v>57</v>
      </c>
      <c r="E153" s="40" t="s">
        <v>52</v>
      </c>
    </row>
    <row r="154" spans="1:5" ht="12.75">
      <c r="A154" t="s">
        <v>58</v>
      </c>
      <c r="E154" s="39" t="s">
        <v>52</v>
      </c>
    </row>
    <row r="155" spans="1:16" ht="12.75">
      <c r="A155" t="s">
        <v>49</v>
      </c>
      <c s="34" t="s">
        <v>147</v>
      </c>
      <c s="34" t="s">
        <v>8803</v>
      </c>
      <c s="35" t="s">
        <v>52</v>
      </c>
      <c s="6" t="s">
        <v>8804</v>
      </c>
      <c s="36" t="s">
        <v>105</v>
      </c>
      <c s="37">
        <v>61</v>
      </c>
      <c s="36">
        <v>0.00073</v>
      </c>
      <c s="36">
        <f>ROUND(G155*H155,6)</f>
      </c>
      <c r="L155" s="38">
        <v>0</v>
      </c>
      <c s="32">
        <f>ROUND(ROUND(L155,2)*ROUND(G155,3),2)</f>
      </c>
      <c s="36" t="s">
        <v>6619</v>
      </c>
      <c>
        <f>(M155*21)/100</f>
      </c>
      <c t="s">
        <v>28</v>
      </c>
    </row>
    <row r="156" spans="1:5" ht="12.75">
      <c r="A156" s="35" t="s">
        <v>56</v>
      </c>
      <c r="E156" s="39" t="s">
        <v>10571</v>
      </c>
    </row>
    <row r="157" spans="1:5" ht="12.75">
      <c r="A157" s="35" t="s">
        <v>57</v>
      </c>
      <c r="E157" s="40" t="s">
        <v>52</v>
      </c>
    </row>
    <row r="158" spans="1:5" ht="12.75">
      <c r="A158" t="s">
        <v>58</v>
      </c>
      <c r="E158" s="39" t="s">
        <v>52</v>
      </c>
    </row>
    <row r="159" spans="1:16" ht="12.75">
      <c r="A159" t="s">
        <v>49</v>
      </c>
      <c s="34" t="s">
        <v>170</v>
      </c>
      <c s="34" t="s">
        <v>8805</v>
      </c>
      <c s="35" t="s">
        <v>52</v>
      </c>
      <c s="6" t="s">
        <v>8806</v>
      </c>
      <c s="36" t="s">
        <v>105</v>
      </c>
      <c s="37">
        <v>18</v>
      </c>
      <c s="36">
        <v>0.00127</v>
      </c>
      <c s="36">
        <f>ROUND(G159*H159,6)</f>
      </c>
      <c r="L159" s="38">
        <v>0</v>
      </c>
      <c s="32">
        <f>ROUND(ROUND(L159,2)*ROUND(G159,3),2)</f>
      </c>
      <c s="36" t="s">
        <v>6619</v>
      </c>
      <c>
        <f>(M159*21)/100</f>
      </c>
      <c t="s">
        <v>28</v>
      </c>
    </row>
    <row r="160" spans="1:5" ht="12.75">
      <c r="A160" s="35" t="s">
        <v>56</v>
      </c>
      <c r="E160" s="39" t="s">
        <v>10572</v>
      </c>
    </row>
    <row r="161" spans="1:5" ht="12.75">
      <c r="A161" s="35" t="s">
        <v>57</v>
      </c>
      <c r="E161" s="40" t="s">
        <v>52</v>
      </c>
    </row>
    <row r="162" spans="1:5" ht="12.75">
      <c r="A162" t="s">
        <v>58</v>
      </c>
      <c r="E162" s="39" t="s">
        <v>52</v>
      </c>
    </row>
    <row r="163" spans="1:16" ht="12.75">
      <c r="A163" t="s">
        <v>49</v>
      </c>
      <c s="34" t="s">
        <v>175</v>
      </c>
      <c s="34" t="s">
        <v>8807</v>
      </c>
      <c s="35" t="s">
        <v>52</v>
      </c>
      <c s="6" t="s">
        <v>8808</v>
      </c>
      <c s="36" t="s">
        <v>105</v>
      </c>
      <c s="37">
        <v>55</v>
      </c>
      <c s="36">
        <v>0.00159</v>
      </c>
      <c s="36">
        <f>ROUND(G163*H163,6)</f>
      </c>
      <c r="L163" s="38">
        <v>0</v>
      </c>
      <c s="32">
        <f>ROUND(ROUND(L163,2)*ROUND(G163,3),2)</f>
      </c>
      <c s="36" t="s">
        <v>6619</v>
      </c>
      <c>
        <f>(M163*21)/100</f>
      </c>
      <c t="s">
        <v>28</v>
      </c>
    </row>
    <row r="164" spans="1:5" ht="12.75">
      <c r="A164" s="35" t="s">
        <v>56</v>
      </c>
      <c r="E164" s="39" t="s">
        <v>10573</v>
      </c>
    </row>
    <row r="165" spans="1:5" ht="12.75">
      <c r="A165" s="35" t="s">
        <v>57</v>
      </c>
      <c r="E165" s="40" t="s">
        <v>52</v>
      </c>
    </row>
    <row r="166" spans="1:5" ht="12.75">
      <c r="A166" t="s">
        <v>58</v>
      </c>
      <c r="E166" s="39" t="s">
        <v>52</v>
      </c>
    </row>
    <row r="167" spans="1:16" ht="12.75">
      <c r="A167" t="s">
        <v>49</v>
      </c>
      <c s="34" t="s">
        <v>178</v>
      </c>
      <c s="34" t="s">
        <v>8809</v>
      </c>
      <c s="35" t="s">
        <v>52</v>
      </c>
      <c s="6" t="s">
        <v>8810</v>
      </c>
      <c s="36" t="s">
        <v>105</v>
      </c>
      <c s="37">
        <v>18</v>
      </c>
      <c s="36">
        <v>0.00199</v>
      </c>
      <c s="36">
        <f>ROUND(G167*H167,6)</f>
      </c>
      <c r="L167" s="38">
        <v>0</v>
      </c>
      <c s="32">
        <f>ROUND(ROUND(L167,2)*ROUND(G167,3),2)</f>
      </c>
      <c s="36" t="s">
        <v>6619</v>
      </c>
      <c>
        <f>(M167*21)/100</f>
      </c>
      <c t="s">
        <v>28</v>
      </c>
    </row>
    <row r="168" spans="1:5" ht="12.75">
      <c r="A168" s="35" t="s">
        <v>56</v>
      </c>
      <c r="E168" s="39" t="s">
        <v>10574</v>
      </c>
    </row>
    <row r="169" spans="1:5" ht="12.75">
      <c r="A169" s="35" t="s">
        <v>57</v>
      </c>
      <c r="E169" s="40" t="s">
        <v>52</v>
      </c>
    </row>
    <row r="170" spans="1:5" ht="12.75">
      <c r="A170" t="s">
        <v>58</v>
      </c>
      <c r="E170" s="39" t="s">
        <v>52</v>
      </c>
    </row>
    <row r="171" spans="1:16" ht="12.75">
      <c r="A171" t="s">
        <v>49</v>
      </c>
      <c s="34" t="s">
        <v>181</v>
      </c>
      <c s="34" t="s">
        <v>8811</v>
      </c>
      <c s="35" t="s">
        <v>52</v>
      </c>
      <c s="6" t="s">
        <v>8812</v>
      </c>
      <c s="36" t="s">
        <v>648</v>
      </c>
      <c s="37">
        <v>0.254</v>
      </c>
      <c s="36">
        <v>0</v>
      </c>
      <c s="36">
        <f>ROUND(G171*H171,6)</f>
      </c>
      <c r="L171" s="38">
        <v>0</v>
      </c>
      <c s="32">
        <f>ROUND(ROUND(L171,2)*ROUND(G171,3),2)</f>
      </c>
      <c s="36" t="s">
        <v>7349</v>
      </c>
      <c>
        <f>(M171*21)/100</f>
      </c>
      <c t="s">
        <v>28</v>
      </c>
    </row>
    <row r="172" spans="1:5" ht="25.5">
      <c r="A172" s="35" t="s">
        <v>56</v>
      </c>
      <c r="E172" s="39" t="s">
        <v>10575</v>
      </c>
    </row>
    <row r="173" spans="1:5" ht="12.75">
      <c r="A173" s="35" t="s">
        <v>57</v>
      </c>
      <c r="E173" s="40" t="s">
        <v>52</v>
      </c>
    </row>
    <row r="174" spans="1:5" ht="12.75">
      <c r="A174" t="s">
        <v>58</v>
      </c>
      <c r="E174" s="39" t="s">
        <v>52</v>
      </c>
    </row>
    <row r="175" spans="1:16" ht="12.75">
      <c r="A175" t="s">
        <v>49</v>
      </c>
      <c s="34" t="s">
        <v>185</v>
      </c>
      <c s="34" t="s">
        <v>8813</v>
      </c>
      <c s="35" t="s">
        <v>52</v>
      </c>
      <c s="6" t="s">
        <v>8814</v>
      </c>
      <c s="36" t="s">
        <v>648</v>
      </c>
      <c s="37">
        <v>0.254</v>
      </c>
      <c s="36">
        <v>0</v>
      </c>
      <c s="36">
        <f>ROUND(G175*H175,6)</f>
      </c>
      <c r="L175" s="38">
        <v>0</v>
      </c>
      <c s="32">
        <f>ROUND(ROUND(L175,2)*ROUND(G175,3),2)</f>
      </c>
      <c s="36" t="s">
        <v>7349</v>
      </c>
      <c>
        <f>(M175*21)/100</f>
      </c>
      <c t="s">
        <v>28</v>
      </c>
    </row>
    <row r="176" spans="1:5" ht="38.25">
      <c r="A176" s="35" t="s">
        <v>56</v>
      </c>
      <c r="E176" s="39" t="s">
        <v>10576</v>
      </c>
    </row>
    <row r="177" spans="1:5" ht="12.75">
      <c r="A177" s="35" t="s">
        <v>57</v>
      </c>
      <c r="E177" s="40" t="s">
        <v>52</v>
      </c>
    </row>
    <row r="178" spans="1:5" ht="12.75">
      <c r="A178" t="s">
        <v>58</v>
      </c>
      <c r="E178" s="39" t="s">
        <v>52</v>
      </c>
    </row>
    <row r="179" spans="1:13" ht="12.75">
      <c r="A179" t="s">
        <v>47</v>
      </c>
      <c r="C179" s="31" t="s">
        <v>8450</v>
      </c>
      <c r="E179" s="33" t="s">
        <v>8451</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925</v>
      </c>
      <c s="34" t="s">
        <v>8815</v>
      </c>
      <c s="35" t="s">
        <v>52</v>
      </c>
      <c s="6" t="s">
        <v>8816</v>
      </c>
      <c s="36" t="s">
        <v>67</v>
      </c>
      <c s="37">
        <v>6</v>
      </c>
      <c s="36">
        <v>9E-05</v>
      </c>
      <c s="36">
        <f>ROUND(G180*H180,6)</f>
      </c>
      <c r="L180" s="38">
        <v>0</v>
      </c>
      <c s="32">
        <f>ROUND(ROUND(L180,2)*ROUND(G180,3),2)</f>
      </c>
      <c s="36" t="s">
        <v>7349</v>
      </c>
      <c>
        <f>(M180*21)/100</f>
      </c>
      <c t="s">
        <v>28</v>
      </c>
    </row>
    <row r="181" spans="1:5" ht="12.75">
      <c r="A181" s="35" t="s">
        <v>56</v>
      </c>
      <c r="E181" s="39" t="s">
        <v>10577</v>
      </c>
    </row>
    <row r="182" spans="1:5" ht="12.75">
      <c r="A182" s="35" t="s">
        <v>57</v>
      </c>
      <c r="E182" s="40" t="s">
        <v>52</v>
      </c>
    </row>
    <row r="183" spans="1:5" ht="12.75">
      <c r="A183" t="s">
        <v>58</v>
      </c>
      <c r="E183" s="39" t="s">
        <v>52</v>
      </c>
    </row>
    <row r="184" spans="1:16" ht="12.75">
      <c r="A184" t="s">
        <v>49</v>
      </c>
      <c s="34" t="s">
        <v>926</v>
      </c>
      <c s="34" t="s">
        <v>8817</v>
      </c>
      <c s="35" t="s">
        <v>52</v>
      </c>
      <c s="6" t="s">
        <v>8818</v>
      </c>
      <c s="36" t="s">
        <v>67</v>
      </c>
      <c s="37">
        <v>2</v>
      </c>
      <c s="36">
        <v>0.00062</v>
      </c>
      <c s="36">
        <f>ROUND(G184*H184,6)</f>
      </c>
      <c r="L184" s="38">
        <v>0</v>
      </c>
      <c s="32">
        <f>ROUND(ROUND(L184,2)*ROUND(G184,3),2)</f>
      </c>
      <c s="36" t="s">
        <v>7349</v>
      </c>
      <c>
        <f>(M184*21)/100</f>
      </c>
      <c t="s">
        <v>28</v>
      </c>
    </row>
    <row r="185" spans="1:5" ht="12.75">
      <c r="A185" s="35" t="s">
        <v>56</v>
      </c>
      <c r="E185" s="39" t="s">
        <v>10578</v>
      </c>
    </row>
    <row r="186" spans="1:5" ht="12.75">
      <c r="A186" s="35" t="s">
        <v>57</v>
      </c>
      <c r="E186" s="40" t="s">
        <v>52</v>
      </c>
    </row>
    <row r="187" spans="1:5" ht="12.75">
      <c r="A187" t="s">
        <v>58</v>
      </c>
      <c r="E187" s="39" t="s">
        <v>52</v>
      </c>
    </row>
    <row r="188" spans="1:16" ht="12.75">
      <c r="A188" t="s">
        <v>49</v>
      </c>
      <c s="34" t="s">
        <v>831</v>
      </c>
      <c s="34" t="s">
        <v>8819</v>
      </c>
      <c s="35" t="s">
        <v>52</v>
      </c>
      <c s="6" t="s">
        <v>8820</v>
      </c>
      <c s="36" t="s">
        <v>67</v>
      </c>
      <c s="37">
        <v>1</v>
      </c>
      <c s="36">
        <v>0.00018</v>
      </c>
      <c s="36">
        <f>ROUND(G188*H188,6)</f>
      </c>
      <c r="L188" s="38">
        <v>0</v>
      </c>
      <c s="32">
        <f>ROUND(ROUND(L188,2)*ROUND(G188,3),2)</f>
      </c>
      <c s="36" t="s">
        <v>7349</v>
      </c>
      <c>
        <f>(M188*21)/100</f>
      </c>
      <c t="s">
        <v>28</v>
      </c>
    </row>
    <row r="189" spans="1:5" ht="12.75">
      <c r="A189" s="35" t="s">
        <v>56</v>
      </c>
      <c r="E189" s="39" t="s">
        <v>10579</v>
      </c>
    </row>
    <row r="190" spans="1:5" ht="12.75">
      <c r="A190" s="35" t="s">
        <v>57</v>
      </c>
      <c r="E190" s="40" t="s">
        <v>52</v>
      </c>
    </row>
    <row r="191" spans="1:5" ht="12.75">
      <c r="A191" t="s">
        <v>58</v>
      </c>
      <c r="E191" s="39" t="s">
        <v>52</v>
      </c>
    </row>
    <row r="192" spans="1:16" ht="12.75">
      <c r="A192" t="s">
        <v>49</v>
      </c>
      <c s="34" t="s">
        <v>188</v>
      </c>
      <c s="34" t="s">
        <v>8821</v>
      </c>
      <c s="35" t="s">
        <v>52</v>
      </c>
      <c s="6" t="s">
        <v>8822</v>
      </c>
      <c s="36" t="s">
        <v>67</v>
      </c>
      <c s="37">
        <v>2</v>
      </c>
      <c s="36">
        <v>0.00084</v>
      </c>
      <c s="36">
        <f>ROUND(G192*H192,6)</f>
      </c>
      <c r="L192" s="38">
        <v>0</v>
      </c>
      <c s="32">
        <f>ROUND(ROUND(L192,2)*ROUND(G192,3),2)</f>
      </c>
      <c s="36" t="s">
        <v>7349</v>
      </c>
      <c>
        <f>(M192*21)/100</f>
      </c>
      <c t="s">
        <v>28</v>
      </c>
    </row>
    <row r="193" spans="1:5" ht="12.75">
      <c r="A193" s="35" t="s">
        <v>56</v>
      </c>
      <c r="E193" s="39" t="s">
        <v>10580</v>
      </c>
    </row>
    <row r="194" spans="1:5" ht="12.75">
      <c r="A194" s="35" t="s">
        <v>57</v>
      </c>
      <c r="E194" s="40" t="s">
        <v>52</v>
      </c>
    </row>
    <row r="195" spans="1:5" ht="12.75">
      <c r="A195" t="s">
        <v>58</v>
      </c>
      <c r="E195" s="39" t="s">
        <v>52</v>
      </c>
    </row>
    <row r="196" spans="1:16" ht="12.75">
      <c r="A196" t="s">
        <v>49</v>
      </c>
      <c s="34" t="s">
        <v>192</v>
      </c>
      <c s="34" t="s">
        <v>10581</v>
      </c>
      <c s="35" t="s">
        <v>52</v>
      </c>
      <c s="6" t="s">
        <v>10582</v>
      </c>
      <c s="36" t="s">
        <v>67</v>
      </c>
      <c s="37">
        <v>5</v>
      </c>
      <c s="36">
        <v>0.00025</v>
      </c>
      <c s="36">
        <f>ROUND(G196*H196,6)</f>
      </c>
      <c r="L196" s="38">
        <v>0</v>
      </c>
      <c s="32">
        <f>ROUND(ROUND(L196,2)*ROUND(G196,3),2)</f>
      </c>
      <c s="36" t="s">
        <v>6619</v>
      </c>
      <c>
        <f>(M196*21)/100</f>
      </c>
      <c t="s">
        <v>28</v>
      </c>
    </row>
    <row r="197" spans="1:5" ht="12.75">
      <c r="A197" s="35" t="s">
        <v>56</v>
      </c>
      <c r="E197" s="39" t="s">
        <v>10583</v>
      </c>
    </row>
    <row r="198" spans="1:5" ht="12.75">
      <c r="A198" s="35" t="s">
        <v>57</v>
      </c>
      <c r="E198" s="40" t="s">
        <v>52</v>
      </c>
    </row>
    <row r="199" spans="1:5" ht="12.75">
      <c r="A199" t="s">
        <v>58</v>
      </c>
      <c r="E199" s="39" t="s">
        <v>52</v>
      </c>
    </row>
    <row r="200" spans="1:16" ht="12.75">
      <c r="A200" t="s">
        <v>49</v>
      </c>
      <c s="34" t="s">
        <v>196</v>
      </c>
      <c s="34" t="s">
        <v>8826</v>
      </c>
      <c s="35" t="s">
        <v>52</v>
      </c>
      <c s="6" t="s">
        <v>8827</v>
      </c>
      <c s="36" t="s">
        <v>67</v>
      </c>
      <c s="37">
        <v>12</v>
      </c>
      <c s="36">
        <v>0.00022</v>
      </c>
      <c s="36">
        <f>ROUND(G200*H200,6)</f>
      </c>
      <c r="L200" s="38">
        <v>0</v>
      </c>
      <c s="32">
        <f>ROUND(ROUND(L200,2)*ROUND(G200,3),2)</f>
      </c>
      <c s="36" t="s">
        <v>7349</v>
      </c>
      <c>
        <f>(M200*21)/100</f>
      </c>
      <c t="s">
        <v>28</v>
      </c>
    </row>
    <row r="201" spans="1:5" ht="12.75">
      <c r="A201" s="35" t="s">
        <v>56</v>
      </c>
      <c r="E201" s="39" t="s">
        <v>10584</v>
      </c>
    </row>
    <row r="202" spans="1:5" ht="12.75">
      <c r="A202" s="35" t="s">
        <v>57</v>
      </c>
      <c r="E202" s="40" t="s">
        <v>52</v>
      </c>
    </row>
    <row r="203" spans="1:5" ht="12.75">
      <c r="A203" t="s">
        <v>58</v>
      </c>
      <c r="E203" s="39" t="s">
        <v>52</v>
      </c>
    </row>
    <row r="204" spans="1:16" ht="12.75">
      <c r="A204" t="s">
        <v>49</v>
      </c>
      <c s="34" t="s">
        <v>200</v>
      </c>
      <c s="34" t="s">
        <v>8828</v>
      </c>
      <c s="35" t="s">
        <v>52</v>
      </c>
      <c s="6" t="s">
        <v>8829</v>
      </c>
      <c s="36" t="s">
        <v>67</v>
      </c>
      <c s="37">
        <v>1</v>
      </c>
      <c s="36">
        <v>0.00033</v>
      </c>
      <c s="36">
        <f>ROUND(G204*H204,6)</f>
      </c>
      <c r="L204" s="38">
        <v>0</v>
      </c>
      <c s="32">
        <f>ROUND(ROUND(L204,2)*ROUND(G204,3),2)</f>
      </c>
      <c s="36" t="s">
        <v>7349</v>
      </c>
      <c>
        <f>(M204*21)/100</f>
      </c>
      <c t="s">
        <v>28</v>
      </c>
    </row>
    <row r="205" spans="1:5" ht="12.75">
      <c r="A205" s="35" t="s">
        <v>56</v>
      </c>
      <c r="E205" s="39" t="s">
        <v>10585</v>
      </c>
    </row>
    <row r="206" spans="1:5" ht="12.75">
      <c r="A206" s="35" t="s">
        <v>57</v>
      </c>
      <c r="E206" s="40" t="s">
        <v>52</v>
      </c>
    </row>
    <row r="207" spans="1:5" ht="12.75">
      <c r="A207" t="s">
        <v>58</v>
      </c>
      <c r="E207" s="39" t="s">
        <v>52</v>
      </c>
    </row>
    <row r="208" spans="1:16" ht="12.75">
      <c r="A208" t="s">
        <v>49</v>
      </c>
      <c s="34" t="s">
        <v>204</v>
      </c>
      <c s="34" t="s">
        <v>8830</v>
      </c>
      <c s="35" t="s">
        <v>52</v>
      </c>
      <c s="6" t="s">
        <v>8831</v>
      </c>
      <c s="36" t="s">
        <v>67</v>
      </c>
      <c s="37">
        <v>2</v>
      </c>
      <c s="36">
        <v>0.00124</v>
      </c>
      <c s="36">
        <f>ROUND(G208*H208,6)</f>
      </c>
      <c r="L208" s="38">
        <v>0</v>
      </c>
      <c s="32">
        <f>ROUND(ROUND(L208,2)*ROUND(G208,3),2)</f>
      </c>
      <c s="36" t="s">
        <v>7349</v>
      </c>
      <c>
        <f>(M208*21)/100</f>
      </c>
      <c t="s">
        <v>28</v>
      </c>
    </row>
    <row r="209" spans="1:5" ht="12.75">
      <c r="A209" s="35" t="s">
        <v>56</v>
      </c>
      <c r="E209" s="39" t="s">
        <v>10586</v>
      </c>
    </row>
    <row r="210" spans="1:5" ht="12.75">
      <c r="A210" s="35" t="s">
        <v>57</v>
      </c>
      <c r="E210" s="40" t="s">
        <v>52</v>
      </c>
    </row>
    <row r="211" spans="1:5" ht="12.75">
      <c r="A211" t="s">
        <v>58</v>
      </c>
      <c r="E211" s="39" t="s">
        <v>52</v>
      </c>
    </row>
    <row r="212" spans="1:16" ht="12.75">
      <c r="A212" t="s">
        <v>49</v>
      </c>
      <c s="34" t="s">
        <v>207</v>
      </c>
      <c s="34" t="s">
        <v>8832</v>
      </c>
      <c s="35" t="s">
        <v>52</v>
      </c>
      <c s="6" t="s">
        <v>8833</v>
      </c>
      <c s="36" t="s">
        <v>67</v>
      </c>
      <c s="37">
        <v>5</v>
      </c>
      <c s="36">
        <v>0.00034</v>
      </c>
      <c s="36">
        <f>ROUND(G212*H212,6)</f>
      </c>
      <c r="L212" s="38">
        <v>0</v>
      </c>
      <c s="32">
        <f>ROUND(ROUND(L212,2)*ROUND(G212,3),2)</f>
      </c>
      <c s="36" t="s">
        <v>6619</v>
      </c>
      <c>
        <f>(M212*21)/100</f>
      </c>
      <c t="s">
        <v>28</v>
      </c>
    </row>
    <row r="213" spans="1:5" ht="12.75">
      <c r="A213" s="35" t="s">
        <v>56</v>
      </c>
      <c r="E213" s="39" t="s">
        <v>10587</v>
      </c>
    </row>
    <row r="214" spans="1:5" ht="12.75">
      <c r="A214" s="35" t="s">
        <v>57</v>
      </c>
      <c r="E214" s="40" t="s">
        <v>52</v>
      </c>
    </row>
    <row r="215" spans="1:5" ht="12.75">
      <c r="A215" t="s">
        <v>58</v>
      </c>
      <c r="E215" s="39" t="s">
        <v>52</v>
      </c>
    </row>
    <row r="216" spans="1:16" ht="12.75">
      <c r="A216" t="s">
        <v>49</v>
      </c>
      <c s="34" t="s">
        <v>210</v>
      </c>
      <c s="34" t="s">
        <v>8834</v>
      </c>
      <c s="35" t="s">
        <v>52</v>
      </c>
      <c s="6" t="s">
        <v>8835</v>
      </c>
      <c s="36" t="s">
        <v>67</v>
      </c>
      <c s="37">
        <v>6</v>
      </c>
      <c s="36">
        <v>0.0005</v>
      </c>
      <c s="36">
        <f>ROUND(G216*H216,6)</f>
      </c>
      <c r="L216" s="38">
        <v>0</v>
      </c>
      <c s="32">
        <f>ROUND(ROUND(L216,2)*ROUND(G216,3),2)</f>
      </c>
      <c s="36" t="s">
        <v>6619</v>
      </c>
      <c>
        <f>(M216*21)/100</f>
      </c>
      <c t="s">
        <v>28</v>
      </c>
    </row>
    <row r="217" spans="1:5" ht="12.75">
      <c r="A217" s="35" t="s">
        <v>56</v>
      </c>
      <c r="E217" s="39" t="s">
        <v>10588</v>
      </c>
    </row>
    <row r="218" spans="1:5" ht="12.75">
      <c r="A218" s="35" t="s">
        <v>57</v>
      </c>
      <c r="E218" s="40" t="s">
        <v>52</v>
      </c>
    </row>
    <row r="219" spans="1:5" ht="12.75">
      <c r="A219" t="s">
        <v>58</v>
      </c>
      <c r="E219" s="39" t="s">
        <v>52</v>
      </c>
    </row>
    <row r="220" spans="1:16" ht="12.75">
      <c r="A220" t="s">
        <v>49</v>
      </c>
      <c s="34" t="s">
        <v>214</v>
      </c>
      <c s="34" t="s">
        <v>8836</v>
      </c>
      <c s="35" t="s">
        <v>52</v>
      </c>
      <c s="6" t="s">
        <v>8837</v>
      </c>
      <c s="36" t="s">
        <v>67</v>
      </c>
      <c s="37">
        <v>9</v>
      </c>
      <c s="36">
        <v>0.0007</v>
      </c>
      <c s="36">
        <f>ROUND(G220*H220,6)</f>
      </c>
      <c r="L220" s="38">
        <v>0</v>
      </c>
      <c s="32">
        <f>ROUND(ROUND(L220,2)*ROUND(G220,3),2)</f>
      </c>
      <c s="36" t="s">
        <v>6619</v>
      </c>
      <c>
        <f>(M220*21)/100</f>
      </c>
      <c t="s">
        <v>28</v>
      </c>
    </row>
    <row r="221" spans="1:5" ht="12.75">
      <c r="A221" s="35" t="s">
        <v>56</v>
      </c>
      <c r="E221" s="39" t="s">
        <v>10589</v>
      </c>
    </row>
    <row r="222" spans="1:5" ht="12.75">
      <c r="A222" s="35" t="s">
        <v>57</v>
      </c>
      <c r="E222" s="40" t="s">
        <v>52</v>
      </c>
    </row>
    <row r="223" spans="1:5" ht="12.75">
      <c r="A223" t="s">
        <v>58</v>
      </c>
      <c r="E223" s="39" t="s">
        <v>52</v>
      </c>
    </row>
    <row r="224" spans="1:16" ht="12.75">
      <c r="A224" t="s">
        <v>49</v>
      </c>
      <c s="34" t="s">
        <v>218</v>
      </c>
      <c s="34" t="s">
        <v>8838</v>
      </c>
      <c s="35" t="s">
        <v>52</v>
      </c>
      <c s="6" t="s">
        <v>8839</v>
      </c>
      <c s="36" t="s">
        <v>67</v>
      </c>
      <c s="37">
        <v>4</v>
      </c>
      <c s="36">
        <v>0.00107</v>
      </c>
      <c s="36">
        <f>ROUND(G224*H224,6)</f>
      </c>
      <c r="L224" s="38">
        <v>0</v>
      </c>
      <c s="32">
        <f>ROUND(ROUND(L224,2)*ROUND(G224,3),2)</f>
      </c>
      <c s="36" t="s">
        <v>6619</v>
      </c>
      <c>
        <f>(M224*21)/100</f>
      </c>
      <c t="s">
        <v>28</v>
      </c>
    </row>
    <row r="225" spans="1:5" ht="12.75">
      <c r="A225" s="35" t="s">
        <v>56</v>
      </c>
      <c r="E225" s="39" t="s">
        <v>10590</v>
      </c>
    </row>
    <row r="226" spans="1:5" ht="12.75">
      <c r="A226" s="35" t="s">
        <v>57</v>
      </c>
      <c r="E226" s="40" t="s">
        <v>52</v>
      </c>
    </row>
    <row r="227" spans="1:5" ht="12.75">
      <c r="A227" t="s">
        <v>58</v>
      </c>
      <c r="E227" s="39" t="s">
        <v>52</v>
      </c>
    </row>
    <row r="228" spans="1:16" ht="12.75">
      <c r="A228" t="s">
        <v>49</v>
      </c>
      <c s="34" t="s">
        <v>222</v>
      </c>
      <c s="34" t="s">
        <v>8842</v>
      </c>
      <c s="35" t="s">
        <v>52</v>
      </c>
      <c s="6" t="s">
        <v>8843</v>
      </c>
      <c s="36" t="s">
        <v>648</v>
      </c>
      <c s="37">
        <v>0.059</v>
      </c>
      <c s="36">
        <v>0</v>
      </c>
      <c s="36">
        <f>ROUND(G228*H228,6)</f>
      </c>
      <c r="L228" s="38">
        <v>0</v>
      </c>
      <c s="32">
        <f>ROUND(ROUND(L228,2)*ROUND(G228,3),2)</f>
      </c>
      <c s="36" t="s">
        <v>7349</v>
      </c>
      <c>
        <f>(M228*21)/100</f>
      </c>
      <c t="s">
        <v>28</v>
      </c>
    </row>
    <row r="229" spans="1:5" ht="25.5">
      <c r="A229" s="35" t="s">
        <v>56</v>
      </c>
      <c r="E229" s="39" t="s">
        <v>10591</v>
      </c>
    </row>
    <row r="230" spans="1:5" ht="12.75">
      <c r="A230" s="35" t="s">
        <v>57</v>
      </c>
      <c r="E230" s="40" t="s">
        <v>52</v>
      </c>
    </row>
    <row r="231" spans="1:5" ht="12.75">
      <c r="A231" t="s">
        <v>58</v>
      </c>
      <c r="E231" s="39" t="s">
        <v>52</v>
      </c>
    </row>
    <row r="232" spans="1:16" ht="12.75">
      <c r="A232" t="s">
        <v>49</v>
      </c>
      <c s="34" t="s">
        <v>226</v>
      </c>
      <c s="34" t="s">
        <v>8844</v>
      </c>
      <c s="35" t="s">
        <v>52</v>
      </c>
      <c s="6" t="s">
        <v>8845</v>
      </c>
      <c s="36" t="s">
        <v>648</v>
      </c>
      <c s="37">
        <v>0.059</v>
      </c>
      <c s="36">
        <v>0</v>
      </c>
      <c s="36">
        <f>ROUND(G232*H232,6)</f>
      </c>
      <c r="L232" s="38">
        <v>0</v>
      </c>
      <c s="32">
        <f>ROUND(ROUND(L232,2)*ROUND(G232,3),2)</f>
      </c>
      <c s="36" t="s">
        <v>7349</v>
      </c>
      <c>
        <f>(M232*21)/100</f>
      </c>
      <c t="s">
        <v>28</v>
      </c>
    </row>
    <row r="233" spans="1:5" ht="25.5">
      <c r="A233" s="35" t="s">
        <v>56</v>
      </c>
      <c r="E233" s="39" t="s">
        <v>10592</v>
      </c>
    </row>
    <row r="234" spans="1:5" ht="12.75">
      <c r="A234" s="35" t="s">
        <v>57</v>
      </c>
      <c r="E234" s="40" t="s">
        <v>52</v>
      </c>
    </row>
    <row r="235" spans="1:5" ht="12.75">
      <c r="A235" t="s">
        <v>58</v>
      </c>
      <c r="E235" s="39" t="s">
        <v>52</v>
      </c>
    </row>
    <row r="236" spans="1:16" ht="12.75">
      <c r="A236" t="s">
        <v>49</v>
      </c>
      <c s="34" t="s">
        <v>230</v>
      </c>
      <c s="34" t="s">
        <v>10593</v>
      </c>
      <c s="35" t="s">
        <v>52</v>
      </c>
      <c s="6" t="s">
        <v>10594</v>
      </c>
      <c s="36" t="s">
        <v>67</v>
      </c>
      <c s="37">
        <v>1</v>
      </c>
      <c s="36">
        <v>0.0135</v>
      </c>
      <c s="36">
        <f>ROUND(G236*H236,6)</f>
      </c>
      <c r="L236" s="38">
        <v>0</v>
      </c>
      <c s="32">
        <f>ROUND(ROUND(L236,2)*ROUND(G236,3),2)</f>
      </c>
      <c s="36" t="s">
        <v>1063</v>
      </c>
      <c>
        <f>(M236*21)/100</f>
      </c>
      <c t="s">
        <v>28</v>
      </c>
    </row>
    <row r="237" spans="1:5" ht="12.75">
      <c r="A237" s="35" t="s">
        <v>56</v>
      </c>
      <c r="E237" s="39" t="s">
        <v>10595</v>
      </c>
    </row>
    <row r="238" spans="1:5" ht="12.75">
      <c r="A238" s="35" t="s">
        <v>57</v>
      </c>
      <c r="E238" s="40" t="s">
        <v>52</v>
      </c>
    </row>
    <row r="239" spans="1:5" ht="12.75">
      <c r="A239" t="s">
        <v>58</v>
      </c>
      <c r="E239" s="39" t="s">
        <v>52</v>
      </c>
    </row>
    <row r="240" spans="1:16" ht="12.75">
      <c r="A240" t="s">
        <v>49</v>
      </c>
      <c s="34" t="s">
        <v>234</v>
      </c>
      <c s="34" t="s">
        <v>10596</v>
      </c>
      <c s="35" t="s">
        <v>52</v>
      </c>
      <c s="6" t="s">
        <v>10597</v>
      </c>
      <c s="36" t="s">
        <v>67</v>
      </c>
      <c s="37">
        <v>2</v>
      </c>
      <c s="36">
        <v>0.0001</v>
      </c>
      <c s="36">
        <f>ROUND(G240*H240,6)</f>
      </c>
      <c r="L240" s="38">
        <v>0</v>
      </c>
      <c s="32">
        <f>ROUND(ROUND(L240,2)*ROUND(G240,3),2)</f>
      </c>
      <c s="36" t="s">
        <v>1063</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8846</v>
      </c>
      <c s="35" t="s">
        <v>52</v>
      </c>
      <c s="6" t="s">
        <v>8847</v>
      </c>
      <c s="36" t="s">
        <v>67</v>
      </c>
      <c s="37">
        <v>1</v>
      </c>
      <c s="36">
        <v>0.00052</v>
      </c>
      <c s="36">
        <f>ROUND(G244*H244,6)</f>
      </c>
      <c r="L244" s="38">
        <v>0</v>
      </c>
      <c s="32">
        <f>ROUND(ROUND(L244,2)*ROUND(G244,3),2)</f>
      </c>
      <c s="36" t="s">
        <v>1063</v>
      </c>
      <c>
        <f>(M244*21)/100</f>
      </c>
      <c t="s">
        <v>28</v>
      </c>
    </row>
    <row r="245" spans="1:5" ht="12.75">
      <c r="A245" s="35" t="s">
        <v>56</v>
      </c>
      <c r="E245" s="39" t="s">
        <v>10598</v>
      </c>
    </row>
    <row r="246" spans="1:5" ht="12.75">
      <c r="A246" s="35" t="s">
        <v>57</v>
      </c>
      <c r="E246" s="40" t="s">
        <v>52</v>
      </c>
    </row>
    <row r="247" spans="1:5" ht="12.75">
      <c r="A247" t="s">
        <v>58</v>
      </c>
      <c r="E247" s="39" t="s">
        <v>52</v>
      </c>
    </row>
    <row r="248" spans="1:16" ht="25.5">
      <c r="A248" t="s">
        <v>49</v>
      </c>
      <c s="34" t="s">
        <v>242</v>
      </c>
      <c s="34" t="s">
        <v>8848</v>
      </c>
      <c s="35" t="s">
        <v>52</v>
      </c>
      <c s="6" t="s">
        <v>10599</v>
      </c>
      <c s="36" t="s">
        <v>67</v>
      </c>
      <c s="37">
        <v>5</v>
      </c>
      <c s="36">
        <v>0.00011</v>
      </c>
      <c s="36">
        <f>ROUND(G248*H248,6)</f>
      </c>
      <c r="L248" s="38">
        <v>0</v>
      </c>
      <c s="32">
        <f>ROUND(ROUND(L248,2)*ROUND(G248,3),2)</f>
      </c>
      <c s="36" t="s">
        <v>1063</v>
      </c>
      <c>
        <f>(M248*21)/100</f>
      </c>
      <c t="s">
        <v>28</v>
      </c>
    </row>
    <row r="249" spans="1:5" ht="25.5">
      <c r="A249" s="35" t="s">
        <v>56</v>
      </c>
      <c r="E249" s="39" t="s">
        <v>10600</v>
      </c>
    </row>
    <row r="250" spans="1:5" ht="12.75">
      <c r="A250" s="35" t="s">
        <v>57</v>
      </c>
      <c r="E250" s="40" t="s">
        <v>52</v>
      </c>
    </row>
    <row r="251" spans="1:5" ht="12.75">
      <c r="A251" t="s">
        <v>58</v>
      </c>
      <c r="E251" s="39" t="s">
        <v>52</v>
      </c>
    </row>
    <row r="252" spans="1:16" ht="12.75">
      <c r="A252" t="s">
        <v>49</v>
      </c>
      <c s="34" t="s">
        <v>246</v>
      </c>
      <c s="34" t="s">
        <v>8850</v>
      </c>
      <c s="35" t="s">
        <v>52</v>
      </c>
      <c s="6" t="s">
        <v>8851</v>
      </c>
      <c s="36" t="s">
        <v>67</v>
      </c>
      <c s="37">
        <v>1</v>
      </c>
      <c s="36">
        <v>0.00094</v>
      </c>
      <c s="36">
        <f>ROUND(G252*H252,6)</f>
      </c>
      <c r="L252" s="38">
        <v>0</v>
      </c>
      <c s="32">
        <f>ROUND(ROUND(L252,2)*ROUND(G252,3),2)</f>
      </c>
      <c s="36" t="s">
        <v>1063</v>
      </c>
      <c>
        <f>(M252*21)/100</f>
      </c>
      <c t="s">
        <v>28</v>
      </c>
    </row>
    <row r="253" spans="1:5" ht="12.75">
      <c r="A253" s="35" t="s">
        <v>56</v>
      </c>
      <c r="E253" s="39" t="s">
        <v>8851</v>
      </c>
    </row>
    <row r="254" spans="1:5" ht="12.75">
      <c r="A254" s="35" t="s">
        <v>57</v>
      </c>
      <c r="E254" s="40" t="s">
        <v>52</v>
      </c>
    </row>
    <row r="255" spans="1:5" ht="12.75">
      <c r="A255" t="s">
        <v>58</v>
      </c>
      <c r="E255" s="39" t="s">
        <v>52</v>
      </c>
    </row>
    <row r="256" spans="1:16" ht="12.75">
      <c r="A256" t="s">
        <v>49</v>
      </c>
      <c s="34" t="s">
        <v>249</v>
      </c>
      <c s="34" t="s">
        <v>8852</v>
      </c>
      <c s="35" t="s">
        <v>52</v>
      </c>
      <c s="6" t="s">
        <v>8853</v>
      </c>
      <c s="36" t="s">
        <v>67</v>
      </c>
      <c s="37">
        <v>1</v>
      </c>
      <c s="36">
        <v>0.0005</v>
      </c>
      <c s="36">
        <f>ROUND(G256*H256,6)</f>
      </c>
      <c r="L256" s="38">
        <v>0</v>
      </c>
      <c s="32">
        <f>ROUND(ROUND(L256,2)*ROUND(G256,3),2)</f>
      </c>
      <c s="36" t="s">
        <v>1063</v>
      </c>
      <c>
        <f>(M256*21)/100</f>
      </c>
      <c t="s">
        <v>28</v>
      </c>
    </row>
    <row r="257" spans="1:5" ht="25.5">
      <c r="A257" s="35" t="s">
        <v>56</v>
      </c>
      <c r="E257" s="39" t="s">
        <v>10601</v>
      </c>
    </row>
    <row r="258" spans="1:5" ht="12.75">
      <c r="A258" s="35" t="s">
        <v>57</v>
      </c>
      <c r="E258" s="40" t="s">
        <v>52</v>
      </c>
    </row>
    <row r="259" spans="1:5" ht="12.75">
      <c r="A259" t="s">
        <v>58</v>
      </c>
      <c r="E259" s="39" t="s">
        <v>52</v>
      </c>
    </row>
    <row r="260" spans="1:16" ht="25.5">
      <c r="A260" t="s">
        <v>49</v>
      </c>
      <c s="34" t="s">
        <v>253</v>
      </c>
      <c s="34" t="s">
        <v>8854</v>
      </c>
      <c s="35" t="s">
        <v>52</v>
      </c>
      <c s="6" t="s">
        <v>8855</v>
      </c>
      <c s="36" t="s">
        <v>67</v>
      </c>
      <c s="37">
        <v>1</v>
      </c>
      <c s="36">
        <v>0.00095</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8856</v>
      </c>
      <c s="35" t="s">
        <v>52</v>
      </c>
      <c s="6" t="s">
        <v>8857</v>
      </c>
      <c s="36" t="s">
        <v>67</v>
      </c>
      <c s="37">
        <v>4</v>
      </c>
      <c s="36">
        <v>0.00095</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8858</v>
      </c>
      <c s="35" t="s">
        <v>52</v>
      </c>
      <c s="6" t="s">
        <v>8859</v>
      </c>
      <c s="36" t="s">
        <v>67</v>
      </c>
      <c s="37">
        <v>1</v>
      </c>
      <c s="36">
        <v>0.00076</v>
      </c>
      <c s="36">
        <f>ROUND(G268*H268,6)</f>
      </c>
      <c r="L268" s="38">
        <v>0</v>
      </c>
      <c s="32">
        <f>ROUND(ROUND(L268,2)*ROUND(G268,3),2)</f>
      </c>
      <c s="36" t="s">
        <v>1063</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8860</v>
      </c>
      <c s="35" t="s">
        <v>52</v>
      </c>
      <c s="6" t="s">
        <v>10602</v>
      </c>
      <c s="36" t="s">
        <v>67</v>
      </c>
      <c s="37">
        <v>5</v>
      </c>
      <c s="36">
        <v>0.00063</v>
      </c>
      <c s="36">
        <f>ROUND(G272*H272,6)</f>
      </c>
      <c r="L272" s="38">
        <v>0</v>
      </c>
      <c s="32">
        <f>ROUND(ROUND(L272,2)*ROUND(G272,3),2)</f>
      </c>
      <c s="36" t="s">
        <v>1063</v>
      </c>
      <c>
        <f>(M272*21)/100</f>
      </c>
      <c t="s">
        <v>28</v>
      </c>
    </row>
    <row r="273" spans="1:5" ht="25.5">
      <c r="A273" s="35" t="s">
        <v>56</v>
      </c>
      <c r="E273" s="39" t="s">
        <v>10603</v>
      </c>
    </row>
    <row r="274" spans="1:5" ht="12.75">
      <c r="A274" s="35" t="s">
        <v>57</v>
      </c>
      <c r="E274" s="40" t="s">
        <v>52</v>
      </c>
    </row>
    <row r="275" spans="1:5" ht="12.75">
      <c r="A275" t="s">
        <v>58</v>
      </c>
      <c r="E275" s="39" t="s">
        <v>52</v>
      </c>
    </row>
    <row r="276" spans="1:16" ht="25.5">
      <c r="A276" t="s">
        <v>49</v>
      </c>
      <c s="34" t="s">
        <v>269</v>
      </c>
      <c s="34" t="s">
        <v>8862</v>
      </c>
      <c s="35" t="s">
        <v>52</v>
      </c>
      <c s="6" t="s">
        <v>10604</v>
      </c>
      <c s="36" t="s">
        <v>67</v>
      </c>
      <c s="37">
        <v>6</v>
      </c>
      <c s="36">
        <v>0.00147</v>
      </c>
      <c s="36">
        <f>ROUND(G276*H276,6)</f>
      </c>
      <c r="L276" s="38">
        <v>0</v>
      </c>
      <c s="32">
        <f>ROUND(ROUND(L276,2)*ROUND(G276,3),2)</f>
      </c>
      <c s="36" t="s">
        <v>1063</v>
      </c>
      <c>
        <f>(M276*21)/100</f>
      </c>
      <c t="s">
        <v>28</v>
      </c>
    </row>
    <row r="277" spans="1:5" ht="25.5">
      <c r="A277" s="35" t="s">
        <v>56</v>
      </c>
      <c r="E277" s="39" t="s">
        <v>10605</v>
      </c>
    </row>
    <row r="278" spans="1:5" ht="12.75">
      <c r="A278" s="35" t="s">
        <v>57</v>
      </c>
      <c r="E278" s="40" t="s">
        <v>52</v>
      </c>
    </row>
    <row r="279" spans="1:5" ht="12.75">
      <c r="A279" t="s">
        <v>58</v>
      </c>
      <c r="E279" s="39" t="s">
        <v>52</v>
      </c>
    </row>
    <row r="280" spans="1:13" ht="12.75">
      <c r="A280" t="s">
        <v>47</v>
      </c>
      <c r="C280" s="31" t="s">
        <v>8864</v>
      </c>
      <c r="E280" s="33" t="s">
        <v>8865</v>
      </c>
      <c r="J280" s="32">
        <f>0</f>
      </c>
      <c s="32">
        <f>0</f>
      </c>
      <c s="32">
        <f>0+L281+L285+L289+L293+L297+L301+L305+L309+L313+L317+L321+L325+L329+L333+L337+L341+L345</f>
      </c>
      <c s="32">
        <f>0+M281+M285+M289+M293+M297+M301+M305+M309+M313+M317+M321+M325+M329+M333+M337+M341+M345</f>
      </c>
    </row>
    <row r="281" spans="1:16" ht="25.5">
      <c r="A281" t="s">
        <v>49</v>
      </c>
      <c s="34" t="s">
        <v>273</v>
      </c>
      <c s="34" t="s">
        <v>10606</v>
      </c>
      <c s="35" t="s">
        <v>52</v>
      </c>
      <c s="6" t="s">
        <v>10607</v>
      </c>
      <c s="36" t="s">
        <v>67</v>
      </c>
      <c s="37">
        <v>2</v>
      </c>
      <c s="36">
        <v>0.01942</v>
      </c>
      <c s="36">
        <f>ROUND(G281*H281,6)</f>
      </c>
      <c r="L281" s="38">
        <v>0</v>
      </c>
      <c s="32">
        <f>ROUND(ROUND(L281,2)*ROUND(G281,3),2)</f>
      </c>
      <c s="36" t="s">
        <v>7349</v>
      </c>
      <c>
        <f>(M281*21)/100</f>
      </c>
      <c t="s">
        <v>28</v>
      </c>
    </row>
    <row r="282" spans="1:5" ht="25.5">
      <c r="A282" s="35" t="s">
        <v>56</v>
      </c>
      <c r="E282" s="39" t="s">
        <v>10608</v>
      </c>
    </row>
    <row r="283" spans="1:5" ht="12.75">
      <c r="A283" s="35" t="s">
        <v>57</v>
      </c>
      <c r="E283" s="40" t="s">
        <v>52</v>
      </c>
    </row>
    <row r="284" spans="1:5" ht="12.75">
      <c r="A284" t="s">
        <v>58</v>
      </c>
      <c r="E284" s="39" t="s">
        <v>52</v>
      </c>
    </row>
    <row r="285" spans="1:16" ht="25.5">
      <c r="A285" t="s">
        <v>49</v>
      </c>
      <c s="34" t="s">
        <v>277</v>
      </c>
      <c s="34" t="s">
        <v>10609</v>
      </c>
      <c s="35" t="s">
        <v>52</v>
      </c>
      <c s="6" t="s">
        <v>10610</v>
      </c>
      <c s="36" t="s">
        <v>67</v>
      </c>
      <c s="37">
        <v>1</v>
      </c>
      <c s="36">
        <v>0.0348</v>
      </c>
      <c s="36">
        <f>ROUND(G285*H285,6)</f>
      </c>
      <c r="L285" s="38">
        <v>0</v>
      </c>
      <c s="32">
        <f>ROUND(ROUND(L285,2)*ROUND(G285,3),2)</f>
      </c>
      <c s="36" t="s">
        <v>6619</v>
      </c>
      <c>
        <f>(M285*21)/100</f>
      </c>
      <c t="s">
        <v>28</v>
      </c>
    </row>
    <row r="286" spans="1:5" ht="38.25">
      <c r="A286" s="35" t="s">
        <v>56</v>
      </c>
      <c r="E286" s="39" t="s">
        <v>10611</v>
      </c>
    </row>
    <row r="287" spans="1:5" ht="12.75">
      <c r="A287" s="35" t="s">
        <v>57</v>
      </c>
      <c r="E287" s="40" t="s">
        <v>52</v>
      </c>
    </row>
    <row r="288" spans="1:5" ht="12.75">
      <c r="A288" t="s">
        <v>58</v>
      </c>
      <c r="E288" s="39" t="s">
        <v>52</v>
      </c>
    </row>
    <row r="289" spans="1:16" ht="25.5">
      <c r="A289" t="s">
        <v>49</v>
      </c>
      <c s="34" t="s">
        <v>281</v>
      </c>
      <c s="34" t="s">
        <v>10612</v>
      </c>
      <c s="35" t="s">
        <v>52</v>
      </c>
      <c s="6" t="s">
        <v>10613</v>
      </c>
      <c s="36" t="s">
        <v>67</v>
      </c>
      <c s="37">
        <v>2</v>
      </c>
      <c s="36">
        <v>0.09148</v>
      </c>
      <c s="36">
        <f>ROUND(G289*H289,6)</f>
      </c>
      <c r="L289" s="38">
        <v>0</v>
      </c>
      <c s="32">
        <f>ROUND(ROUND(L289,2)*ROUND(G289,3),2)</f>
      </c>
      <c s="36" t="s">
        <v>6619</v>
      </c>
      <c>
        <f>(M289*21)/100</f>
      </c>
      <c t="s">
        <v>28</v>
      </c>
    </row>
    <row r="290" spans="1:5" ht="38.25">
      <c r="A290" s="35" t="s">
        <v>56</v>
      </c>
      <c r="E290" s="39" t="s">
        <v>10614</v>
      </c>
    </row>
    <row r="291" spans="1:5" ht="12.75">
      <c r="A291" s="35" t="s">
        <v>57</v>
      </c>
      <c r="E291" s="40" t="s">
        <v>52</v>
      </c>
    </row>
    <row r="292" spans="1:5" ht="12.75">
      <c r="A292" t="s">
        <v>58</v>
      </c>
      <c r="E292" s="39" t="s">
        <v>52</v>
      </c>
    </row>
    <row r="293" spans="1:16" ht="12.75">
      <c r="A293" t="s">
        <v>49</v>
      </c>
      <c s="34" t="s">
        <v>285</v>
      </c>
      <c s="34" t="s">
        <v>10615</v>
      </c>
      <c s="35" t="s">
        <v>52</v>
      </c>
      <c s="6" t="s">
        <v>10616</v>
      </c>
      <c s="36" t="s">
        <v>67</v>
      </c>
      <c s="37">
        <v>1</v>
      </c>
      <c s="36">
        <v>0.0391</v>
      </c>
      <c s="36">
        <f>ROUND(G293*H293,6)</f>
      </c>
      <c r="L293" s="38">
        <v>0</v>
      </c>
      <c s="32">
        <f>ROUND(ROUND(L293,2)*ROUND(G293,3),2)</f>
      </c>
      <c s="36" t="s">
        <v>7349</v>
      </c>
      <c>
        <f>(M293*21)/100</f>
      </c>
      <c t="s">
        <v>28</v>
      </c>
    </row>
    <row r="294" spans="1:5" ht="25.5">
      <c r="A294" s="35" t="s">
        <v>56</v>
      </c>
      <c r="E294" s="39" t="s">
        <v>10617</v>
      </c>
    </row>
    <row r="295" spans="1:5" ht="12.75">
      <c r="A295" s="35" t="s">
        <v>57</v>
      </c>
      <c r="E295" s="40" t="s">
        <v>52</v>
      </c>
    </row>
    <row r="296" spans="1:5" ht="12.75">
      <c r="A296" t="s">
        <v>58</v>
      </c>
      <c r="E296" s="39" t="s">
        <v>52</v>
      </c>
    </row>
    <row r="297" spans="1:16" ht="12.75">
      <c r="A297" t="s">
        <v>49</v>
      </c>
      <c s="34" t="s">
        <v>290</v>
      </c>
      <c s="34" t="s">
        <v>10618</v>
      </c>
      <c s="35" t="s">
        <v>52</v>
      </c>
      <c s="6" t="s">
        <v>8888</v>
      </c>
      <c s="36" t="s">
        <v>105</v>
      </c>
      <c s="37">
        <v>100</v>
      </c>
      <c s="36">
        <v>0.0001</v>
      </c>
      <c s="36">
        <f>ROUND(G297*H297,6)</f>
      </c>
      <c r="L297" s="38">
        <v>0</v>
      </c>
      <c s="32">
        <f>ROUND(ROUND(L297,2)*ROUND(G297,3),2)</f>
      </c>
      <c s="36" t="s">
        <v>6619</v>
      </c>
      <c>
        <f>(M297*21)/100</f>
      </c>
      <c t="s">
        <v>28</v>
      </c>
    </row>
    <row r="298" spans="1:5" ht="12.75">
      <c r="A298" s="35" t="s">
        <v>56</v>
      </c>
      <c r="E298" s="39" t="s">
        <v>10619</v>
      </c>
    </row>
    <row r="299" spans="1:5" ht="12.75">
      <c r="A299" s="35" t="s">
        <v>57</v>
      </c>
      <c r="E299" s="40" t="s">
        <v>10620</v>
      </c>
    </row>
    <row r="300" spans="1:5" ht="12.75">
      <c r="A300" t="s">
        <v>58</v>
      </c>
      <c r="E300" s="39" t="s">
        <v>52</v>
      </c>
    </row>
    <row r="301" spans="1:16" ht="12.75">
      <c r="A301" t="s">
        <v>49</v>
      </c>
      <c s="34" t="s">
        <v>294</v>
      </c>
      <c s="34" t="s">
        <v>8875</v>
      </c>
      <c s="35" t="s">
        <v>52</v>
      </c>
      <c s="6" t="s">
        <v>8876</v>
      </c>
      <c s="36" t="s">
        <v>648</v>
      </c>
      <c s="37">
        <v>1.903</v>
      </c>
      <c s="36">
        <v>0</v>
      </c>
      <c s="36">
        <f>ROUND(G301*H301,6)</f>
      </c>
      <c r="L301" s="38">
        <v>0</v>
      </c>
      <c s="32">
        <f>ROUND(ROUND(L301,2)*ROUND(G301,3),2)</f>
      </c>
      <c s="36" t="s">
        <v>7349</v>
      </c>
      <c>
        <f>(M301*21)/100</f>
      </c>
      <c t="s">
        <v>28</v>
      </c>
    </row>
    <row r="302" spans="1:5" ht="25.5">
      <c r="A302" s="35" t="s">
        <v>56</v>
      </c>
      <c r="E302" s="39" t="s">
        <v>10621</v>
      </c>
    </row>
    <row r="303" spans="1:5" ht="12.75">
      <c r="A303" s="35" t="s">
        <v>57</v>
      </c>
      <c r="E303" s="40" t="s">
        <v>52</v>
      </c>
    </row>
    <row r="304" spans="1:5" ht="12.75">
      <c r="A304" t="s">
        <v>58</v>
      </c>
      <c r="E304" s="39" t="s">
        <v>52</v>
      </c>
    </row>
    <row r="305" spans="1:16" ht="12.75">
      <c r="A305" t="s">
        <v>49</v>
      </c>
      <c s="34" t="s">
        <v>298</v>
      </c>
      <c s="34" t="s">
        <v>8877</v>
      </c>
      <c s="35" t="s">
        <v>52</v>
      </c>
      <c s="6" t="s">
        <v>8878</v>
      </c>
      <c s="36" t="s">
        <v>648</v>
      </c>
      <c s="37">
        <v>1.903</v>
      </c>
      <c s="36">
        <v>0</v>
      </c>
      <c s="36">
        <f>ROUND(G305*H305,6)</f>
      </c>
      <c r="L305" s="38">
        <v>0</v>
      </c>
      <c s="32">
        <f>ROUND(ROUND(L305,2)*ROUND(G305,3),2)</f>
      </c>
      <c s="36" t="s">
        <v>7349</v>
      </c>
      <c>
        <f>(M305*21)/100</f>
      </c>
      <c t="s">
        <v>28</v>
      </c>
    </row>
    <row r="306" spans="1:5" ht="38.25">
      <c r="A306" s="35" t="s">
        <v>56</v>
      </c>
      <c r="E306" s="39" t="s">
        <v>10622</v>
      </c>
    </row>
    <row r="307" spans="1:5" ht="12.75">
      <c r="A307" s="35" t="s">
        <v>57</v>
      </c>
      <c r="E307" s="40" t="s">
        <v>52</v>
      </c>
    </row>
    <row r="308" spans="1:5" ht="12.75">
      <c r="A308" t="s">
        <v>58</v>
      </c>
      <c r="E308" s="39" t="s">
        <v>52</v>
      </c>
    </row>
    <row r="309" spans="1:16" ht="12.75">
      <c r="A309" t="s">
        <v>49</v>
      </c>
      <c s="34" t="s">
        <v>302</v>
      </c>
      <c s="34" t="s">
        <v>8879</v>
      </c>
      <c s="35" t="s">
        <v>52</v>
      </c>
      <c s="6" t="s">
        <v>8880</v>
      </c>
      <c s="36" t="s">
        <v>67</v>
      </c>
      <c s="37">
        <v>36</v>
      </c>
      <c s="36">
        <v>2E-05</v>
      </c>
      <c s="36">
        <f>ROUND(G309*H309,6)</f>
      </c>
      <c r="L309" s="38">
        <v>0</v>
      </c>
      <c s="32">
        <f>ROUND(ROUND(L309,2)*ROUND(G309,3),2)</f>
      </c>
      <c s="36" t="s">
        <v>1063</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8881</v>
      </c>
      <c s="35" t="s">
        <v>52</v>
      </c>
      <c s="6" t="s">
        <v>8882</v>
      </c>
      <c s="36" t="s">
        <v>54</v>
      </c>
      <c s="37">
        <v>5300</v>
      </c>
      <c s="36">
        <v>0.00025</v>
      </c>
      <c s="36">
        <f>ROUND(G313*H313,6)</f>
      </c>
      <c r="L313" s="38">
        <v>0</v>
      </c>
      <c s="32">
        <f>ROUND(ROUND(L313,2)*ROUND(G313,3),2)</f>
      </c>
      <c s="36" t="s">
        <v>1063</v>
      </c>
      <c>
        <f>(M313*21)/100</f>
      </c>
      <c t="s">
        <v>28</v>
      </c>
    </row>
    <row r="314" spans="1:5" ht="12.75">
      <c r="A314" s="35" t="s">
        <v>56</v>
      </c>
      <c r="E314" s="39" t="s">
        <v>10623</v>
      </c>
    </row>
    <row r="315" spans="1:5" ht="12.75">
      <c r="A315" s="35" t="s">
        <v>57</v>
      </c>
      <c r="E315" s="40" t="s">
        <v>52</v>
      </c>
    </row>
    <row r="316" spans="1:5" ht="12.75">
      <c r="A316" t="s">
        <v>58</v>
      </c>
      <c r="E316" s="39" t="s">
        <v>52</v>
      </c>
    </row>
    <row r="317" spans="1:16" ht="12.75">
      <c r="A317" t="s">
        <v>49</v>
      </c>
      <c s="34" t="s">
        <v>310</v>
      </c>
      <c s="34" t="s">
        <v>8883</v>
      </c>
      <c s="35" t="s">
        <v>52</v>
      </c>
      <c s="6" t="s">
        <v>8884</v>
      </c>
      <c s="36" t="s">
        <v>54</v>
      </c>
      <c s="37">
        <v>309</v>
      </c>
      <c s="36">
        <v>0.00025</v>
      </c>
      <c s="36">
        <f>ROUND(G317*H317,6)</f>
      </c>
      <c r="L317" s="38">
        <v>0</v>
      </c>
      <c s="32">
        <f>ROUND(ROUND(L317,2)*ROUND(G317,3),2)</f>
      </c>
      <c s="36" t="s">
        <v>1063</v>
      </c>
      <c>
        <f>(M317*21)/100</f>
      </c>
      <c t="s">
        <v>28</v>
      </c>
    </row>
    <row r="318" spans="1:5" ht="12.75">
      <c r="A318" s="35" t="s">
        <v>56</v>
      </c>
      <c r="E318" s="39" t="s">
        <v>10624</v>
      </c>
    </row>
    <row r="319" spans="1:5" ht="12.75">
      <c r="A319" s="35" t="s">
        <v>57</v>
      </c>
      <c r="E319" s="40" t="s">
        <v>52</v>
      </c>
    </row>
    <row r="320" spans="1:5" ht="12.75">
      <c r="A320" t="s">
        <v>58</v>
      </c>
      <c r="E320" s="39" t="s">
        <v>52</v>
      </c>
    </row>
    <row r="321" spans="1:16" ht="12.75">
      <c r="A321" t="s">
        <v>49</v>
      </c>
      <c s="34" t="s">
        <v>314</v>
      </c>
      <c s="34" t="s">
        <v>8885</v>
      </c>
      <c s="35" t="s">
        <v>52</v>
      </c>
      <c s="6" t="s">
        <v>8886</v>
      </c>
      <c s="36" t="s">
        <v>105</v>
      </c>
      <c s="37">
        <v>300</v>
      </c>
      <c s="36">
        <v>6E-05</v>
      </c>
      <c s="36">
        <f>ROUND(G321*H321,6)</f>
      </c>
      <c r="L321" s="38">
        <v>0</v>
      </c>
      <c s="32">
        <f>ROUND(ROUND(L321,2)*ROUND(G321,3),2)</f>
      </c>
      <c s="36" t="s">
        <v>1063</v>
      </c>
      <c>
        <f>(M321*21)/100</f>
      </c>
      <c t="s">
        <v>28</v>
      </c>
    </row>
    <row r="322" spans="1:5" ht="25.5">
      <c r="A322" s="35" t="s">
        <v>56</v>
      </c>
      <c r="E322" s="39" t="s">
        <v>10625</v>
      </c>
    </row>
    <row r="323" spans="1:5" ht="12.75">
      <c r="A323" s="35" t="s">
        <v>57</v>
      </c>
      <c r="E323" s="40" t="s">
        <v>52</v>
      </c>
    </row>
    <row r="324" spans="1:5" ht="12.75">
      <c r="A324" t="s">
        <v>58</v>
      </c>
      <c r="E324" s="39" t="s">
        <v>52</v>
      </c>
    </row>
    <row r="325" spans="1:16" ht="25.5">
      <c r="A325" t="s">
        <v>49</v>
      </c>
      <c s="34" t="s">
        <v>318</v>
      </c>
      <c s="34" t="s">
        <v>8889</v>
      </c>
      <c s="35" t="s">
        <v>52</v>
      </c>
      <c s="6" t="s">
        <v>8890</v>
      </c>
      <c s="36" t="s">
        <v>105</v>
      </c>
      <c s="37">
        <v>1320</v>
      </c>
      <c s="36">
        <v>0.00012</v>
      </c>
      <c s="36">
        <f>ROUND(G325*H325,6)</f>
      </c>
      <c r="L325" s="38">
        <v>0</v>
      </c>
      <c s="32">
        <f>ROUND(ROUND(L325,2)*ROUND(G325,3),2)</f>
      </c>
      <c s="36" t="s">
        <v>1063</v>
      </c>
      <c>
        <f>(M325*21)/100</f>
      </c>
      <c t="s">
        <v>28</v>
      </c>
    </row>
    <row r="326" spans="1:5" ht="51">
      <c r="A326" s="35" t="s">
        <v>56</v>
      </c>
      <c r="E326" s="39" t="s">
        <v>10626</v>
      </c>
    </row>
    <row r="327" spans="1:5" ht="12.75">
      <c r="A327" s="35" t="s">
        <v>57</v>
      </c>
      <c r="E327" s="40" t="s">
        <v>52</v>
      </c>
    </row>
    <row r="328" spans="1:5" ht="12.75">
      <c r="A328" t="s">
        <v>58</v>
      </c>
      <c r="E328" s="39" t="s">
        <v>52</v>
      </c>
    </row>
    <row r="329" spans="1:16" ht="12.75">
      <c r="A329" t="s">
        <v>49</v>
      </c>
      <c s="34" t="s">
        <v>322</v>
      </c>
      <c s="34" t="s">
        <v>8891</v>
      </c>
      <c s="35" t="s">
        <v>52</v>
      </c>
      <c s="6" t="s">
        <v>8892</v>
      </c>
      <c s="36" t="s">
        <v>67</v>
      </c>
      <c s="37">
        <v>34</v>
      </c>
      <c s="36">
        <v>7E-05</v>
      </c>
      <c s="36">
        <f>ROUND(G329*H329,6)</f>
      </c>
      <c r="L329" s="38">
        <v>0</v>
      </c>
      <c s="32">
        <f>ROUND(ROUND(L329,2)*ROUND(G329,3),2)</f>
      </c>
      <c s="36" t="s">
        <v>1063</v>
      </c>
      <c>
        <f>(M329*21)/100</f>
      </c>
      <c t="s">
        <v>28</v>
      </c>
    </row>
    <row r="330" spans="1:5" ht="12.75">
      <c r="A330" s="35" t="s">
        <v>56</v>
      </c>
      <c r="E330" s="39" t="s">
        <v>8892</v>
      </c>
    </row>
    <row r="331" spans="1:5" ht="12.75">
      <c r="A331" s="35" t="s">
        <v>57</v>
      </c>
      <c r="E331" s="40" t="s">
        <v>52</v>
      </c>
    </row>
    <row r="332" spans="1:5" ht="12.75">
      <c r="A332" t="s">
        <v>58</v>
      </c>
      <c r="E332" s="39" t="s">
        <v>52</v>
      </c>
    </row>
    <row r="333" spans="1:16" ht="12.75">
      <c r="A333" t="s">
        <v>49</v>
      </c>
      <c s="34" t="s">
        <v>327</v>
      </c>
      <c s="34" t="s">
        <v>8893</v>
      </c>
      <c s="35" t="s">
        <v>52</v>
      </c>
      <c s="6" t="s">
        <v>8894</v>
      </c>
      <c s="36" t="s">
        <v>67</v>
      </c>
      <c s="37">
        <v>16</v>
      </c>
      <c s="36">
        <v>0.00012</v>
      </c>
      <c s="36">
        <f>ROUND(G333*H333,6)</f>
      </c>
      <c r="L333" s="38">
        <v>0</v>
      </c>
      <c s="32">
        <f>ROUND(ROUND(L333,2)*ROUND(G333,3),2)</f>
      </c>
      <c s="36" t="s">
        <v>1063</v>
      </c>
      <c>
        <f>(M333*21)/100</f>
      </c>
      <c t="s">
        <v>28</v>
      </c>
    </row>
    <row r="334" spans="1:5" ht="12.75">
      <c r="A334" s="35" t="s">
        <v>56</v>
      </c>
      <c r="E334" s="39" t="s">
        <v>10627</v>
      </c>
    </row>
    <row r="335" spans="1:5" ht="12.75">
      <c r="A335" s="35" t="s">
        <v>57</v>
      </c>
      <c r="E335" s="40" t="s">
        <v>52</v>
      </c>
    </row>
    <row r="336" spans="1:5" ht="12.75">
      <c r="A336" t="s">
        <v>58</v>
      </c>
      <c r="E336" s="39" t="s">
        <v>52</v>
      </c>
    </row>
    <row r="337" spans="1:16" ht="12.75">
      <c r="A337" t="s">
        <v>49</v>
      </c>
      <c s="34" t="s">
        <v>331</v>
      </c>
      <c s="34" t="s">
        <v>8895</v>
      </c>
      <c s="35" t="s">
        <v>52</v>
      </c>
      <c s="6" t="s">
        <v>8896</v>
      </c>
      <c s="36" t="s">
        <v>67</v>
      </c>
      <c s="37">
        <v>1</v>
      </c>
      <c s="36">
        <v>0.00658</v>
      </c>
      <c s="36">
        <f>ROUND(G337*H337,6)</f>
      </c>
      <c r="L337" s="38">
        <v>0</v>
      </c>
      <c s="32">
        <f>ROUND(ROUND(L337,2)*ROUND(G337,3),2)</f>
      </c>
      <c s="36" t="s">
        <v>1063</v>
      </c>
      <c>
        <f>(M337*21)/100</f>
      </c>
      <c t="s">
        <v>28</v>
      </c>
    </row>
    <row r="338" spans="1:5" ht="25.5">
      <c r="A338" s="35" t="s">
        <v>56</v>
      </c>
      <c r="E338" s="39" t="s">
        <v>10628</v>
      </c>
    </row>
    <row r="339" spans="1:5" ht="12.75">
      <c r="A339" s="35" t="s">
        <v>57</v>
      </c>
      <c r="E339" s="40" t="s">
        <v>52</v>
      </c>
    </row>
    <row r="340" spans="1:5" ht="12.75">
      <c r="A340" t="s">
        <v>58</v>
      </c>
      <c r="E340" s="39" t="s">
        <v>52</v>
      </c>
    </row>
    <row r="341" spans="1:16" ht="12.75">
      <c r="A341" t="s">
        <v>49</v>
      </c>
      <c s="34" t="s">
        <v>335</v>
      </c>
      <c s="34" t="s">
        <v>8897</v>
      </c>
      <c s="35" t="s">
        <v>52</v>
      </c>
      <c s="6" t="s">
        <v>8898</v>
      </c>
      <c s="36" t="s">
        <v>67</v>
      </c>
      <c s="37">
        <v>1</v>
      </c>
      <c s="36">
        <v>0.00676</v>
      </c>
      <c s="36">
        <f>ROUND(G341*H341,6)</f>
      </c>
      <c r="L341" s="38">
        <v>0</v>
      </c>
      <c s="32">
        <f>ROUND(ROUND(L341,2)*ROUND(G341,3),2)</f>
      </c>
      <c s="36" t="s">
        <v>1063</v>
      </c>
      <c>
        <f>(M341*21)/100</f>
      </c>
      <c t="s">
        <v>28</v>
      </c>
    </row>
    <row r="342" spans="1:5" ht="25.5">
      <c r="A342" s="35" t="s">
        <v>56</v>
      </c>
      <c r="E342" s="39" t="s">
        <v>10629</v>
      </c>
    </row>
    <row r="343" spans="1:5" ht="12.75">
      <c r="A343" s="35" t="s">
        <v>57</v>
      </c>
      <c r="E343" s="40" t="s">
        <v>52</v>
      </c>
    </row>
    <row r="344" spans="1:5" ht="12.75">
      <c r="A344" t="s">
        <v>58</v>
      </c>
      <c r="E344" s="39" t="s">
        <v>52</v>
      </c>
    </row>
    <row r="345" spans="1:16" ht="12.75">
      <c r="A345" t="s">
        <v>49</v>
      </c>
      <c s="34" t="s">
        <v>339</v>
      </c>
      <c s="34" t="s">
        <v>8899</v>
      </c>
      <c s="35" t="s">
        <v>52</v>
      </c>
      <c s="6" t="s">
        <v>8900</v>
      </c>
      <c s="36" t="s">
        <v>1061</v>
      </c>
      <c s="37">
        <v>1</v>
      </c>
      <c s="36">
        <v>0</v>
      </c>
      <c s="36">
        <f>ROUND(G345*H345,6)</f>
      </c>
      <c r="L345" s="38">
        <v>0</v>
      </c>
      <c s="32">
        <f>ROUND(ROUND(L345,2)*ROUND(G345,3),2)</f>
      </c>
      <c s="36" t="s">
        <v>1063</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7207</v>
      </c>
      <c r="E349" s="33" t="s">
        <v>7208</v>
      </c>
      <c r="J349" s="32">
        <f>0</f>
      </c>
      <c s="32">
        <f>0</f>
      </c>
      <c s="32">
        <f>0+L350+L354+L358</f>
      </c>
      <c s="32">
        <f>0+M350+M354+M358</f>
      </c>
    </row>
    <row r="350" spans="1:16" ht="12.75">
      <c r="A350" t="s">
        <v>49</v>
      </c>
      <c s="34" t="s">
        <v>343</v>
      </c>
      <c s="34" t="s">
        <v>8703</v>
      </c>
      <c s="35" t="s">
        <v>52</v>
      </c>
      <c s="6" t="s">
        <v>8704</v>
      </c>
      <c s="36" t="s">
        <v>648</v>
      </c>
      <c s="37">
        <v>0.079</v>
      </c>
      <c s="36">
        <v>0</v>
      </c>
      <c s="36">
        <f>ROUND(G350*H350,6)</f>
      </c>
      <c r="L350" s="38">
        <v>0</v>
      </c>
      <c s="32">
        <f>ROUND(ROUND(L350,2)*ROUND(G350,3),2)</f>
      </c>
      <c s="36" t="s">
        <v>7349</v>
      </c>
      <c>
        <f>(M350*21)/100</f>
      </c>
      <c t="s">
        <v>28</v>
      </c>
    </row>
    <row r="351" spans="1:5" ht="25.5">
      <c r="A351" s="35" t="s">
        <v>56</v>
      </c>
      <c r="E351" s="39" t="s">
        <v>10630</v>
      </c>
    </row>
    <row r="352" spans="1:5" ht="12.75">
      <c r="A352" s="35" t="s">
        <v>57</v>
      </c>
      <c r="E352" s="40" t="s">
        <v>52</v>
      </c>
    </row>
    <row r="353" spans="1:5" ht="12.75">
      <c r="A353" t="s">
        <v>58</v>
      </c>
      <c r="E353" s="39" t="s">
        <v>52</v>
      </c>
    </row>
    <row r="354" spans="1:16" ht="25.5">
      <c r="A354" t="s">
        <v>49</v>
      </c>
      <c s="34" t="s">
        <v>347</v>
      </c>
      <c s="34" t="s">
        <v>8901</v>
      </c>
      <c s="35" t="s">
        <v>52</v>
      </c>
      <c s="6" t="s">
        <v>8902</v>
      </c>
      <c s="36" t="s">
        <v>67</v>
      </c>
      <c s="37">
        <v>1</v>
      </c>
      <c s="36">
        <v>0.079</v>
      </c>
      <c s="36">
        <f>ROUND(G354*H354,6)</f>
      </c>
      <c r="L354" s="38">
        <v>0</v>
      </c>
      <c s="32">
        <f>ROUND(ROUND(L354,2)*ROUND(G354,3),2)</f>
      </c>
      <c s="36" t="s">
        <v>1063</v>
      </c>
      <c>
        <f>(M354*21)/100</f>
      </c>
      <c t="s">
        <v>28</v>
      </c>
    </row>
    <row r="355" spans="1:5" ht="51">
      <c r="A355" s="35" t="s">
        <v>56</v>
      </c>
      <c r="E355" s="39" t="s">
        <v>10631</v>
      </c>
    </row>
    <row r="356" spans="1:5" ht="12.75">
      <c r="A356" s="35" t="s">
        <v>57</v>
      </c>
      <c r="E356" s="40" t="s">
        <v>52</v>
      </c>
    </row>
    <row r="357" spans="1:5" ht="12.75">
      <c r="A357" t="s">
        <v>58</v>
      </c>
      <c r="E357" s="39" t="s">
        <v>52</v>
      </c>
    </row>
    <row r="358" spans="1:16" ht="25.5">
      <c r="A358" t="s">
        <v>49</v>
      </c>
      <c s="34" t="s">
        <v>351</v>
      </c>
      <c s="34" t="s">
        <v>8903</v>
      </c>
      <c s="35" t="s">
        <v>52</v>
      </c>
      <c s="6" t="s">
        <v>8904</v>
      </c>
      <c s="36" t="s">
        <v>105</v>
      </c>
      <c s="37">
        <v>15</v>
      </c>
      <c s="36">
        <v>0</v>
      </c>
      <c s="36">
        <f>ROUND(G358*H358,6)</f>
      </c>
      <c r="L358" s="38">
        <v>0</v>
      </c>
      <c s="32">
        <f>ROUND(ROUND(L358,2)*ROUND(G358,3),2)</f>
      </c>
      <c s="36" t="s">
        <v>1063</v>
      </c>
      <c>
        <f>(M358*21)/100</f>
      </c>
      <c t="s">
        <v>28</v>
      </c>
    </row>
    <row r="359" spans="1:5" ht="51">
      <c r="A359" s="35" t="s">
        <v>56</v>
      </c>
      <c r="E359" s="39" t="s">
        <v>10632</v>
      </c>
    </row>
    <row r="360" spans="1:5" ht="12.75">
      <c r="A360" s="35" t="s">
        <v>57</v>
      </c>
      <c r="E360" s="40" t="s">
        <v>52</v>
      </c>
    </row>
    <row r="361" spans="1:5" ht="12.75">
      <c r="A361" t="s">
        <v>58</v>
      </c>
      <c r="E361" s="39" t="s">
        <v>52</v>
      </c>
    </row>
    <row r="362" spans="1:13" ht="12.75">
      <c r="A362" t="s">
        <v>47</v>
      </c>
      <c r="C362" s="31" t="s">
        <v>5099</v>
      </c>
      <c r="E362" s="33" t="s">
        <v>7786</v>
      </c>
      <c r="J362" s="32">
        <f>0</f>
      </c>
      <c s="32">
        <f>0</f>
      </c>
      <c s="32">
        <f>0+L363+L367+L371+L375</f>
      </c>
      <c s="32">
        <f>0+M363+M367+M371+M375</f>
      </c>
    </row>
    <row r="363" spans="1:16" ht="12.75">
      <c r="A363" t="s">
        <v>49</v>
      </c>
      <c s="34" t="s">
        <v>355</v>
      </c>
      <c s="34" t="s">
        <v>8905</v>
      </c>
      <c s="35" t="s">
        <v>52</v>
      </c>
      <c s="6" t="s">
        <v>8906</v>
      </c>
      <c s="36" t="s">
        <v>105</v>
      </c>
      <c s="37">
        <v>10</v>
      </c>
      <c s="36">
        <v>1E-05</v>
      </c>
      <c s="36">
        <f>ROUND(G363*H363,6)</f>
      </c>
      <c r="L363" s="38">
        <v>0</v>
      </c>
      <c s="32">
        <f>ROUND(ROUND(L363,2)*ROUND(G363,3),2)</f>
      </c>
      <c s="36" t="s">
        <v>7349</v>
      </c>
      <c>
        <f>(M363*21)/100</f>
      </c>
      <c t="s">
        <v>28</v>
      </c>
    </row>
    <row r="364" spans="1:5" ht="25.5">
      <c r="A364" s="35" t="s">
        <v>56</v>
      </c>
      <c r="E364" s="39" t="s">
        <v>10633</v>
      </c>
    </row>
    <row r="365" spans="1:5" ht="12.75">
      <c r="A365" s="35" t="s">
        <v>57</v>
      </c>
      <c r="E365" s="40" t="s">
        <v>52</v>
      </c>
    </row>
    <row r="366" spans="1:5" ht="12.75">
      <c r="A366" t="s">
        <v>58</v>
      </c>
      <c r="E366" s="39" t="s">
        <v>52</v>
      </c>
    </row>
    <row r="367" spans="1:16" ht="12.75">
      <c r="A367" t="s">
        <v>49</v>
      </c>
      <c s="34" t="s">
        <v>359</v>
      </c>
      <c s="34" t="s">
        <v>8907</v>
      </c>
      <c s="35" t="s">
        <v>52</v>
      </c>
      <c s="6" t="s">
        <v>8908</v>
      </c>
      <c s="36" t="s">
        <v>105</v>
      </c>
      <c s="37">
        <v>10</v>
      </c>
      <c s="36">
        <v>2E-05</v>
      </c>
      <c s="36">
        <f>ROUND(G367*H367,6)</f>
      </c>
      <c r="L367" s="38">
        <v>0</v>
      </c>
      <c s="32">
        <f>ROUND(ROUND(L367,2)*ROUND(G367,3),2)</f>
      </c>
      <c s="36" t="s">
        <v>7349</v>
      </c>
      <c>
        <f>(M367*21)/100</f>
      </c>
      <c t="s">
        <v>28</v>
      </c>
    </row>
    <row r="368" spans="1:5" ht="25.5">
      <c r="A368" s="35" t="s">
        <v>56</v>
      </c>
      <c r="E368" s="39" t="s">
        <v>10634</v>
      </c>
    </row>
    <row r="369" spans="1:5" ht="12.75">
      <c r="A369" s="35" t="s">
        <v>57</v>
      </c>
      <c r="E369" s="40" t="s">
        <v>52</v>
      </c>
    </row>
    <row r="370" spans="1:5" ht="12.75">
      <c r="A370" t="s">
        <v>58</v>
      </c>
      <c r="E370" s="39" t="s">
        <v>52</v>
      </c>
    </row>
    <row r="371" spans="1:16" ht="12.75">
      <c r="A371" t="s">
        <v>49</v>
      </c>
      <c s="34" t="s">
        <v>363</v>
      </c>
      <c s="34" t="s">
        <v>8909</v>
      </c>
      <c s="35" t="s">
        <v>52</v>
      </c>
      <c s="6" t="s">
        <v>8910</v>
      </c>
      <c s="36" t="s">
        <v>105</v>
      </c>
      <c s="37">
        <v>10</v>
      </c>
      <c s="36">
        <v>2E-05</v>
      </c>
      <c s="36">
        <f>ROUND(G371*H371,6)</f>
      </c>
      <c r="L371" s="38">
        <v>0</v>
      </c>
      <c s="32">
        <f>ROUND(ROUND(L371,2)*ROUND(G371,3),2)</f>
      </c>
      <c s="36" t="s">
        <v>7349</v>
      </c>
      <c>
        <f>(M371*21)/100</f>
      </c>
      <c t="s">
        <v>28</v>
      </c>
    </row>
    <row r="372" spans="1:5" ht="25.5">
      <c r="A372" s="35" t="s">
        <v>56</v>
      </c>
      <c r="E372" s="39" t="s">
        <v>10635</v>
      </c>
    </row>
    <row r="373" spans="1:5" ht="12.75">
      <c r="A373" s="35" t="s">
        <v>57</v>
      </c>
      <c r="E373" s="40" t="s">
        <v>52</v>
      </c>
    </row>
    <row r="374" spans="1:5" ht="12.75">
      <c r="A374" t="s">
        <v>58</v>
      </c>
      <c r="E374" s="39" t="s">
        <v>52</v>
      </c>
    </row>
    <row r="375" spans="1:16" ht="12.75">
      <c r="A375" t="s">
        <v>49</v>
      </c>
      <c s="34" t="s">
        <v>367</v>
      </c>
      <c s="34" t="s">
        <v>8911</v>
      </c>
      <c s="35" t="s">
        <v>52</v>
      </c>
      <c s="6" t="s">
        <v>8912</v>
      </c>
      <c s="36" t="s">
        <v>105</v>
      </c>
      <c s="37">
        <v>10</v>
      </c>
      <c s="36">
        <v>3E-05</v>
      </c>
      <c s="36">
        <f>ROUND(G375*H375,6)</f>
      </c>
      <c r="L375" s="38">
        <v>0</v>
      </c>
      <c s="32">
        <f>ROUND(ROUND(L375,2)*ROUND(G375,3),2)</f>
      </c>
      <c s="36" t="s">
        <v>7349</v>
      </c>
      <c>
        <f>(M375*21)/100</f>
      </c>
      <c t="s">
        <v>28</v>
      </c>
    </row>
    <row r="376" spans="1:5" ht="25.5">
      <c r="A376" s="35" t="s">
        <v>56</v>
      </c>
      <c r="E376" s="39" t="s">
        <v>10636</v>
      </c>
    </row>
    <row r="377" spans="1:5" ht="12.75">
      <c r="A377" s="35" t="s">
        <v>57</v>
      </c>
      <c r="E377" s="40" t="s">
        <v>52</v>
      </c>
    </row>
    <row r="378" spans="1:5" ht="12.75">
      <c r="A378" t="s">
        <v>58</v>
      </c>
      <c r="E378" s="39" t="s">
        <v>52</v>
      </c>
    </row>
    <row r="379" spans="1:13" ht="12.75">
      <c r="A379" t="s">
        <v>47</v>
      </c>
      <c r="C379" s="31" t="s">
        <v>105</v>
      </c>
      <c r="E379" s="33" t="s">
        <v>8931</v>
      </c>
      <c r="J379" s="32">
        <f>0</f>
      </c>
      <c s="32">
        <f>0</f>
      </c>
      <c s="32">
        <f>0+L380+L384+L388+L392+L396+L400+L404+L408+L412+L416</f>
      </c>
      <c s="32">
        <f>0+M380+M384+M388+M392+M396+M400+M404+M408+M412+M416</f>
      </c>
    </row>
    <row r="380" spans="1:16" ht="12.75">
      <c r="A380" t="s">
        <v>49</v>
      </c>
      <c s="34" t="s">
        <v>371</v>
      </c>
      <c s="34" t="s">
        <v>8932</v>
      </c>
      <c s="35" t="s">
        <v>52</v>
      </c>
      <c s="6" t="s">
        <v>8933</v>
      </c>
      <c s="36" t="s">
        <v>1044</v>
      </c>
      <c s="37">
        <v>1</v>
      </c>
      <c s="36">
        <v>0</v>
      </c>
      <c s="36">
        <f>ROUND(G380*H380,6)</f>
      </c>
      <c r="L380" s="38">
        <v>0</v>
      </c>
      <c s="32">
        <f>ROUND(ROUND(L380,2)*ROUND(G380,3),2)</f>
      </c>
      <c s="36" t="s">
        <v>7349</v>
      </c>
      <c>
        <f>(M380*21)/100</f>
      </c>
      <c t="s">
        <v>28</v>
      </c>
    </row>
    <row r="381" spans="1:5" ht="12.75">
      <c r="A381" s="35" t="s">
        <v>56</v>
      </c>
      <c r="E381" s="39" t="s">
        <v>10637</v>
      </c>
    </row>
    <row r="382" spans="1:5" ht="12.75">
      <c r="A382" s="35" t="s">
        <v>57</v>
      </c>
      <c r="E382" s="40" t="s">
        <v>52</v>
      </c>
    </row>
    <row r="383" spans="1:5" ht="12.75">
      <c r="A383" t="s">
        <v>58</v>
      </c>
      <c r="E383" s="39" t="s">
        <v>52</v>
      </c>
    </row>
    <row r="384" spans="1:16" ht="12.75">
      <c r="A384" t="s">
        <v>49</v>
      </c>
      <c s="34" t="s">
        <v>375</v>
      </c>
      <c s="34" t="s">
        <v>8913</v>
      </c>
      <c s="35" t="s">
        <v>52</v>
      </c>
      <c s="6" t="s">
        <v>8914</v>
      </c>
      <c s="36" t="s">
        <v>1044</v>
      </c>
      <c s="37">
        <v>1</v>
      </c>
      <c s="36">
        <v>0</v>
      </c>
      <c s="36">
        <f>ROUND(G384*H384,6)</f>
      </c>
      <c r="L384" s="38">
        <v>0</v>
      </c>
      <c s="32">
        <f>ROUND(ROUND(L384,2)*ROUND(G384,3),2)</f>
      </c>
      <c s="36" t="s">
        <v>1063</v>
      </c>
      <c>
        <f>(M384*21)/100</f>
      </c>
      <c t="s">
        <v>28</v>
      </c>
    </row>
    <row r="385" spans="1:5" ht="12.75">
      <c r="A385" s="35" t="s">
        <v>56</v>
      </c>
      <c r="E385" s="39" t="s">
        <v>8914</v>
      </c>
    </row>
    <row r="386" spans="1:5" ht="12.75">
      <c r="A386" s="35" t="s">
        <v>57</v>
      </c>
      <c r="E386" s="40" t="s">
        <v>52</v>
      </c>
    </row>
    <row r="387" spans="1:5" ht="12.75">
      <c r="A387" t="s">
        <v>58</v>
      </c>
      <c r="E387" s="39" t="s">
        <v>52</v>
      </c>
    </row>
    <row r="388" spans="1:16" ht="12.75">
      <c r="A388" t="s">
        <v>49</v>
      </c>
      <c s="34" t="s">
        <v>379</v>
      </c>
      <c s="34" t="s">
        <v>8915</v>
      </c>
      <c s="35" t="s">
        <v>52</v>
      </c>
      <c s="6" t="s">
        <v>8916</v>
      </c>
      <c s="36" t="s">
        <v>1044</v>
      </c>
      <c s="37">
        <v>1</v>
      </c>
      <c s="36">
        <v>0</v>
      </c>
      <c s="36">
        <f>ROUND(G388*H388,6)</f>
      </c>
      <c r="L388" s="38">
        <v>0</v>
      </c>
      <c s="32">
        <f>ROUND(ROUND(L388,2)*ROUND(G388,3),2)</f>
      </c>
      <c s="36" t="s">
        <v>1063</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8917</v>
      </c>
      <c s="35" t="s">
        <v>52</v>
      </c>
      <c s="6" t="s">
        <v>8928</v>
      </c>
      <c s="36" t="s">
        <v>1044</v>
      </c>
      <c s="37">
        <v>1</v>
      </c>
      <c s="36">
        <v>0</v>
      </c>
      <c s="36">
        <f>ROUND(G392*H392,6)</f>
      </c>
      <c r="L392" s="38">
        <v>0</v>
      </c>
      <c s="32">
        <f>ROUND(ROUND(L392,2)*ROUND(G392,3),2)</f>
      </c>
      <c s="36" t="s">
        <v>1063</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8919</v>
      </c>
      <c s="35" t="s">
        <v>52</v>
      </c>
      <c s="6" t="s">
        <v>8920</v>
      </c>
      <c s="36" t="s">
        <v>1044</v>
      </c>
      <c s="37">
        <v>1</v>
      </c>
      <c s="36">
        <v>0</v>
      </c>
      <c s="36">
        <f>ROUND(G396*H396,6)</f>
      </c>
      <c r="L396" s="38">
        <v>0</v>
      </c>
      <c s="32">
        <f>ROUND(ROUND(L396,2)*ROUND(G396,3),2)</f>
      </c>
      <c s="36" t="s">
        <v>1063</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8921</v>
      </c>
      <c s="35" t="s">
        <v>52</v>
      </c>
      <c s="6" t="s">
        <v>8922</v>
      </c>
      <c s="36" t="s">
        <v>1044</v>
      </c>
      <c s="37">
        <v>1</v>
      </c>
      <c s="36">
        <v>0</v>
      </c>
      <c s="36">
        <f>ROUND(G400*H400,6)</f>
      </c>
      <c r="L400" s="38">
        <v>0</v>
      </c>
      <c s="32">
        <f>ROUND(ROUND(L400,2)*ROUND(G400,3),2)</f>
      </c>
      <c s="36" t="s">
        <v>1063</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8923</v>
      </c>
      <c s="35" t="s">
        <v>52</v>
      </c>
      <c s="6" t="s">
        <v>8924</v>
      </c>
      <c s="36" t="s">
        <v>1044</v>
      </c>
      <c s="37">
        <v>1</v>
      </c>
      <c s="36">
        <v>0</v>
      </c>
      <c s="36">
        <f>ROUND(G404*H404,6)</f>
      </c>
      <c r="L404" s="38">
        <v>0</v>
      </c>
      <c s="32">
        <f>ROUND(ROUND(L404,2)*ROUND(G404,3),2)</f>
      </c>
      <c s="36" t="s">
        <v>1063</v>
      </c>
      <c>
        <f>(M404*21)/100</f>
      </c>
      <c t="s">
        <v>28</v>
      </c>
    </row>
    <row r="405" spans="1:5" ht="12.75">
      <c r="A405" s="35" t="s">
        <v>56</v>
      </c>
      <c r="E405" s="39" t="s">
        <v>8924</v>
      </c>
    </row>
    <row r="406" spans="1:5" ht="12.75">
      <c r="A406" s="35" t="s">
        <v>57</v>
      </c>
      <c r="E406" s="40" t="s">
        <v>52</v>
      </c>
    </row>
    <row r="407" spans="1:5" ht="12.75">
      <c r="A407" t="s">
        <v>58</v>
      </c>
      <c r="E407" s="39" t="s">
        <v>52</v>
      </c>
    </row>
    <row r="408" spans="1:16" ht="12.75">
      <c r="A408" t="s">
        <v>49</v>
      </c>
      <c s="34" t="s">
        <v>399</v>
      </c>
      <c s="34" t="s">
        <v>8925</v>
      </c>
      <c s="35" t="s">
        <v>52</v>
      </c>
      <c s="6" t="s">
        <v>8926</v>
      </c>
      <c s="36" t="s">
        <v>1044</v>
      </c>
      <c s="37">
        <v>1</v>
      </c>
      <c s="36">
        <v>0</v>
      </c>
      <c s="36">
        <f>ROUND(G408*H408,6)</f>
      </c>
      <c r="L408" s="38">
        <v>0</v>
      </c>
      <c s="32">
        <f>ROUND(ROUND(L408,2)*ROUND(G408,3),2)</f>
      </c>
      <c s="36" t="s">
        <v>1063</v>
      </c>
      <c>
        <f>(M408*21)/100</f>
      </c>
      <c t="s">
        <v>28</v>
      </c>
    </row>
    <row r="409" spans="1:5" ht="12.75">
      <c r="A409" s="35" t="s">
        <v>56</v>
      </c>
      <c r="E409" s="39" t="s">
        <v>8920</v>
      </c>
    </row>
    <row r="410" spans="1:5" ht="12.75">
      <c r="A410" s="35" t="s">
        <v>57</v>
      </c>
      <c r="E410" s="40" t="s">
        <v>52</v>
      </c>
    </row>
    <row r="411" spans="1:5" ht="12.75">
      <c r="A411" t="s">
        <v>58</v>
      </c>
      <c r="E411" s="39" t="s">
        <v>52</v>
      </c>
    </row>
    <row r="412" spans="1:16" ht="12.75">
      <c r="A412" t="s">
        <v>49</v>
      </c>
      <c s="34" t="s">
        <v>403</v>
      </c>
      <c s="34" t="s">
        <v>8927</v>
      </c>
      <c s="35" t="s">
        <v>52</v>
      </c>
      <c s="6" t="s">
        <v>8918</v>
      </c>
      <c s="36" t="s">
        <v>1044</v>
      </c>
      <c s="37">
        <v>1</v>
      </c>
      <c s="36">
        <v>0</v>
      </c>
      <c s="36">
        <f>ROUND(G412*H412,6)</f>
      </c>
      <c r="L412" s="38">
        <v>0</v>
      </c>
      <c s="32">
        <f>ROUND(ROUND(L412,2)*ROUND(G412,3),2)</f>
      </c>
      <c s="36" t="s">
        <v>1063</v>
      </c>
      <c>
        <f>(M412*21)/100</f>
      </c>
      <c t="s">
        <v>28</v>
      </c>
    </row>
    <row r="413" spans="1:5" ht="12.75">
      <c r="A413" s="35" t="s">
        <v>56</v>
      </c>
      <c r="E413" s="39" t="s">
        <v>8928</v>
      </c>
    </row>
    <row r="414" spans="1:5" ht="12.75">
      <c r="A414" s="35" t="s">
        <v>57</v>
      </c>
      <c r="E414" s="40" t="s">
        <v>52</v>
      </c>
    </row>
    <row r="415" spans="1:5" ht="12.75">
      <c r="A415" t="s">
        <v>58</v>
      </c>
      <c r="E415" s="39" t="s">
        <v>52</v>
      </c>
    </row>
    <row r="416" spans="1:16" ht="12.75">
      <c r="A416" t="s">
        <v>49</v>
      </c>
      <c s="34" t="s">
        <v>407</v>
      </c>
      <c s="34" t="s">
        <v>8929</v>
      </c>
      <c s="35" t="s">
        <v>52</v>
      </c>
      <c s="6" t="s">
        <v>8930</v>
      </c>
      <c s="36" t="s">
        <v>1044</v>
      </c>
      <c s="37">
        <v>1</v>
      </c>
      <c s="36">
        <v>0</v>
      </c>
      <c s="36">
        <f>ROUND(G416*H416,6)</f>
      </c>
      <c r="L416" s="38">
        <v>0</v>
      </c>
      <c s="32">
        <f>ROUND(ROUND(L416,2)*ROUND(G416,3),2)</f>
      </c>
      <c s="36" t="s">
        <v>1063</v>
      </c>
      <c>
        <f>(M416*21)/100</f>
      </c>
      <c t="s">
        <v>28</v>
      </c>
    </row>
    <row r="417" spans="1:5" ht="12.75">
      <c r="A417" s="35" t="s">
        <v>56</v>
      </c>
      <c r="E417" s="39" t="s">
        <v>8930</v>
      </c>
    </row>
    <row r="418" spans="1:5" ht="12.75">
      <c r="A418" s="35" t="s">
        <v>57</v>
      </c>
      <c r="E418" s="40" t="s">
        <v>52</v>
      </c>
    </row>
    <row r="419" spans="1:5" ht="12.75">
      <c r="A419" t="s">
        <v>58</v>
      </c>
      <c r="E419" s="39" t="s">
        <v>52</v>
      </c>
    </row>
    <row r="420" spans="1:13" ht="12.75">
      <c r="A420" t="s">
        <v>47</v>
      </c>
      <c r="C420" s="31" t="s">
        <v>8482</v>
      </c>
      <c r="E420" s="33" t="s">
        <v>8483</v>
      </c>
      <c r="J420" s="32">
        <f>0</f>
      </c>
      <c s="32">
        <f>0</f>
      </c>
      <c s="32">
        <f>0+L421+L425</f>
      </c>
      <c s="32">
        <f>0+M421+M425</f>
      </c>
    </row>
    <row r="421" spans="1:16" ht="12.75">
      <c r="A421" t="s">
        <v>49</v>
      </c>
      <c s="34" t="s">
        <v>411</v>
      </c>
      <c s="34" t="s">
        <v>8934</v>
      </c>
      <c s="35" t="s">
        <v>52</v>
      </c>
      <c s="6" t="s">
        <v>8935</v>
      </c>
      <c s="36" t="s">
        <v>1044</v>
      </c>
      <c s="37">
        <v>1</v>
      </c>
      <c s="36">
        <v>0</v>
      </c>
      <c s="36">
        <f>ROUND(G421*H421,6)</f>
      </c>
      <c r="L421" s="38">
        <v>0</v>
      </c>
      <c s="32">
        <f>ROUND(ROUND(L421,2)*ROUND(G421,3),2)</f>
      </c>
      <c s="36" t="s">
        <v>7349</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8489</v>
      </c>
      <c s="35" t="s">
        <v>52</v>
      </c>
      <c s="6" t="s">
        <v>8490</v>
      </c>
      <c s="36" t="s">
        <v>1044</v>
      </c>
      <c s="37">
        <v>1</v>
      </c>
      <c s="36">
        <v>0</v>
      </c>
      <c s="36">
        <f>ROUND(G425*H425,6)</f>
      </c>
      <c r="L425" s="38">
        <v>0</v>
      </c>
      <c s="32">
        <f>ROUND(ROUND(L425,2)*ROUND(G425,3),2)</f>
      </c>
      <c s="36" t="s">
        <v>7349</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8491</v>
      </c>
      <c r="E429" s="33" t="s">
        <v>8492</v>
      </c>
      <c r="J429" s="32">
        <f>0</f>
      </c>
      <c s="32">
        <f>0</f>
      </c>
      <c s="32">
        <f>0+L430</f>
      </c>
      <c s="32">
        <f>0+M430</f>
      </c>
    </row>
    <row r="430" spans="1:16" ht="12.75">
      <c r="A430" t="s">
        <v>49</v>
      </c>
      <c s="34" t="s">
        <v>419</v>
      </c>
      <c s="34" t="s">
        <v>8936</v>
      </c>
      <c s="35" t="s">
        <v>52</v>
      </c>
      <c s="6" t="s">
        <v>8492</v>
      </c>
      <c s="36" t="s">
        <v>1044</v>
      </c>
      <c s="37">
        <v>1</v>
      </c>
      <c s="36">
        <v>0</v>
      </c>
      <c s="36">
        <f>ROUND(G430*H430,6)</f>
      </c>
      <c r="L430" s="38">
        <v>0</v>
      </c>
      <c s="32">
        <f>ROUND(ROUND(L430,2)*ROUND(G430,3),2)</f>
      </c>
      <c s="36" t="s">
        <v>7349</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8937</v>
      </c>
      <c r="E434" s="33" t="s">
        <v>8938</v>
      </c>
      <c r="J434" s="32">
        <f>0</f>
      </c>
      <c s="32">
        <f>0</f>
      </c>
      <c s="32">
        <f>0+L435</f>
      </c>
      <c s="32">
        <f>0+M435</f>
      </c>
    </row>
    <row r="435" spans="1:16" ht="12.75">
      <c r="A435" t="s">
        <v>49</v>
      </c>
      <c s="34" t="s">
        <v>423</v>
      </c>
      <c s="34" t="s">
        <v>8939</v>
      </c>
      <c s="35" t="s">
        <v>52</v>
      </c>
      <c s="6" t="s">
        <v>8940</v>
      </c>
      <c s="36" t="s">
        <v>1044</v>
      </c>
      <c s="37">
        <v>1</v>
      </c>
      <c s="36">
        <v>0</v>
      </c>
      <c s="36">
        <f>ROUND(G435*H435,6)</f>
      </c>
      <c r="L435" s="38">
        <v>0</v>
      </c>
      <c s="32">
        <f>ROUND(ROUND(L435,2)*ROUND(G435,3),2)</f>
      </c>
      <c s="36" t="s">
        <v>7349</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10640</v>
      </c>
      <c r="E8" s="30" t="s">
        <v>10639</v>
      </c>
      <c r="J8" s="29">
        <f>0+J9+J206+J215+J220+J225</f>
      </c>
      <c s="29">
        <f>0+K9+K206+K215+K220+K225</f>
      </c>
      <c s="29">
        <f>0+L9+L206+L215+L220+L225</f>
      </c>
      <c s="29">
        <f>0+M9+M206+M215+M220+M225</f>
      </c>
    </row>
    <row r="9" spans="1:13" ht="12.75">
      <c r="A9" t="s">
        <v>47</v>
      </c>
      <c r="C9" s="31" t="s">
        <v>8959</v>
      </c>
      <c r="E9" s="33" t="s">
        <v>8960</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8961</v>
      </c>
      <c s="35" t="s">
        <v>52</v>
      </c>
      <c s="6" t="s">
        <v>8962</v>
      </c>
      <c s="36" t="s">
        <v>105</v>
      </c>
      <c s="37">
        <v>299</v>
      </c>
      <c s="36">
        <v>7E-05</v>
      </c>
      <c s="36">
        <f>ROUND(G10*H10,6)</f>
      </c>
      <c r="L10" s="38">
        <v>0</v>
      </c>
      <c s="32">
        <f>ROUND(ROUND(L10,2)*ROUND(G10,3),2)</f>
      </c>
      <c s="36" t="s">
        <v>6619</v>
      </c>
      <c>
        <f>(M10*21)/100</f>
      </c>
      <c t="s">
        <v>28</v>
      </c>
    </row>
    <row r="11" spans="1:5" ht="12.75">
      <c r="A11" s="35" t="s">
        <v>56</v>
      </c>
      <c r="E11" s="39" t="s">
        <v>52</v>
      </c>
    </row>
    <row r="12" spans="1:5" ht="12.75">
      <c r="A12" s="35" t="s">
        <v>57</v>
      </c>
      <c r="E12" s="40" t="s">
        <v>10641</v>
      </c>
    </row>
    <row r="13" spans="1:5" ht="12.75">
      <c r="A13" t="s">
        <v>58</v>
      </c>
      <c r="E13" s="39" t="s">
        <v>52</v>
      </c>
    </row>
    <row r="14" spans="1:16" ht="25.5">
      <c r="A14" t="s">
        <v>49</v>
      </c>
      <c s="34" t="s">
        <v>28</v>
      </c>
      <c s="34" t="s">
        <v>8964</v>
      </c>
      <c s="35" t="s">
        <v>52</v>
      </c>
      <c s="6" t="s">
        <v>8965</v>
      </c>
      <c s="36" t="s">
        <v>105</v>
      </c>
      <c s="37">
        <v>264.5</v>
      </c>
      <c s="36">
        <v>0.0001</v>
      </c>
      <c s="36">
        <f>ROUND(G14*H14,6)</f>
      </c>
      <c r="L14" s="38">
        <v>0</v>
      </c>
      <c s="32">
        <f>ROUND(ROUND(L14,2)*ROUND(G14,3),2)</f>
      </c>
      <c s="36" t="s">
        <v>6619</v>
      </c>
      <c>
        <f>(M14*21)/100</f>
      </c>
      <c t="s">
        <v>28</v>
      </c>
    </row>
    <row r="15" spans="1:5" ht="12.75">
      <c r="A15" s="35" t="s">
        <v>56</v>
      </c>
      <c r="E15" s="39" t="s">
        <v>52</v>
      </c>
    </row>
    <row r="16" spans="1:5" ht="12.75">
      <c r="A16" s="35" t="s">
        <v>57</v>
      </c>
      <c r="E16" s="40" t="s">
        <v>10642</v>
      </c>
    </row>
    <row r="17" spans="1:5" ht="12.75">
      <c r="A17" t="s">
        <v>58</v>
      </c>
      <c r="E17" s="39" t="s">
        <v>52</v>
      </c>
    </row>
    <row r="18" spans="1:16" ht="25.5">
      <c r="A18" t="s">
        <v>49</v>
      </c>
      <c s="34" t="s">
        <v>26</v>
      </c>
      <c s="34" t="s">
        <v>8967</v>
      </c>
      <c s="35" t="s">
        <v>52</v>
      </c>
      <c s="6" t="s">
        <v>8968</v>
      </c>
      <c s="36" t="s">
        <v>105</v>
      </c>
      <c s="37">
        <v>172.5</v>
      </c>
      <c s="36">
        <v>0.00011</v>
      </c>
      <c s="36">
        <f>ROUND(G18*H18,6)</f>
      </c>
      <c r="L18" s="38">
        <v>0</v>
      </c>
      <c s="32">
        <f>ROUND(ROUND(L18,2)*ROUND(G18,3),2)</f>
      </c>
      <c s="36" t="s">
        <v>6619</v>
      </c>
      <c>
        <f>(M18*21)/100</f>
      </c>
      <c t="s">
        <v>28</v>
      </c>
    </row>
    <row r="19" spans="1:5" ht="12.75">
      <c r="A19" s="35" t="s">
        <v>56</v>
      </c>
      <c r="E19" s="39" t="s">
        <v>52</v>
      </c>
    </row>
    <row r="20" spans="1:5" ht="12.75">
      <c r="A20" s="35" t="s">
        <v>57</v>
      </c>
      <c r="E20" s="40" t="s">
        <v>10643</v>
      </c>
    </row>
    <row r="21" spans="1:5" ht="12.75">
      <c r="A21" t="s">
        <v>58</v>
      </c>
      <c r="E21" s="39" t="s">
        <v>52</v>
      </c>
    </row>
    <row r="22" spans="1:16" ht="12.75">
      <c r="A22" t="s">
        <v>49</v>
      </c>
      <c s="34" t="s">
        <v>94</v>
      </c>
      <c s="34" t="s">
        <v>8970</v>
      </c>
      <c s="35" t="s">
        <v>52</v>
      </c>
      <c s="6" t="s">
        <v>8971</v>
      </c>
      <c s="36" t="s">
        <v>105</v>
      </c>
      <c s="37">
        <v>46</v>
      </c>
      <c s="36">
        <v>3E-05</v>
      </c>
      <c s="36">
        <f>ROUND(G22*H22,6)</f>
      </c>
      <c r="L22" s="38">
        <v>0</v>
      </c>
      <c s="32">
        <f>ROUND(ROUND(L22,2)*ROUND(G22,3),2)</f>
      </c>
      <c s="36" t="s">
        <v>6619</v>
      </c>
      <c>
        <f>(M22*21)/100</f>
      </c>
      <c t="s">
        <v>28</v>
      </c>
    </row>
    <row r="23" spans="1:5" ht="12.75">
      <c r="A23" s="35" t="s">
        <v>56</v>
      </c>
      <c r="E23" s="39" t="s">
        <v>52</v>
      </c>
    </row>
    <row r="24" spans="1:5" ht="12.75">
      <c r="A24" s="35" t="s">
        <v>57</v>
      </c>
      <c r="E24" s="40" t="s">
        <v>8972</v>
      </c>
    </row>
    <row r="25" spans="1:5" ht="12.75">
      <c r="A25" t="s">
        <v>58</v>
      </c>
      <c r="E25" s="39" t="s">
        <v>52</v>
      </c>
    </row>
    <row r="26" spans="1:16" ht="12.75">
      <c r="A26" t="s">
        <v>49</v>
      </c>
      <c s="34" t="s">
        <v>100</v>
      </c>
      <c s="34" t="s">
        <v>8973</v>
      </c>
      <c s="35" t="s">
        <v>52</v>
      </c>
      <c s="6" t="s">
        <v>8974</v>
      </c>
      <c s="36" t="s">
        <v>105</v>
      </c>
      <c s="37">
        <v>120.75</v>
      </c>
      <c s="36">
        <v>0.00018</v>
      </c>
      <c s="36">
        <f>ROUND(G26*H26,6)</f>
      </c>
      <c r="L26" s="38">
        <v>0</v>
      </c>
      <c s="32">
        <f>ROUND(ROUND(L26,2)*ROUND(G26,3),2)</f>
      </c>
      <c s="36" t="s">
        <v>6619</v>
      </c>
      <c>
        <f>(M26*21)/100</f>
      </c>
      <c t="s">
        <v>28</v>
      </c>
    </row>
    <row r="27" spans="1:5" ht="12.75">
      <c r="A27" s="35" t="s">
        <v>56</v>
      </c>
      <c r="E27" s="39" t="s">
        <v>52</v>
      </c>
    </row>
    <row r="28" spans="1:5" ht="12.75">
      <c r="A28" s="35" t="s">
        <v>57</v>
      </c>
      <c r="E28" s="40" t="s">
        <v>10644</v>
      </c>
    </row>
    <row r="29" spans="1:5" ht="12.75">
      <c r="A29" t="s">
        <v>58</v>
      </c>
      <c r="E29" s="39" t="s">
        <v>52</v>
      </c>
    </row>
    <row r="30" spans="1:16" ht="12.75">
      <c r="A30" t="s">
        <v>49</v>
      </c>
      <c s="34" t="s">
        <v>27</v>
      </c>
      <c s="34" t="s">
        <v>8976</v>
      </c>
      <c s="35" t="s">
        <v>52</v>
      </c>
      <c s="6" t="s">
        <v>8977</v>
      </c>
      <c s="36" t="s">
        <v>105</v>
      </c>
      <c s="37">
        <v>115</v>
      </c>
      <c s="36">
        <v>0</v>
      </c>
      <c s="36">
        <f>ROUND(G30*H30,6)</f>
      </c>
      <c r="L30" s="38">
        <v>0</v>
      </c>
      <c s="32">
        <f>ROUND(ROUND(L30,2)*ROUND(G30,3),2)</f>
      </c>
      <c s="36" t="s">
        <v>6619</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8978</v>
      </c>
      <c s="35" t="s">
        <v>52</v>
      </c>
      <c s="6" t="s">
        <v>8979</v>
      </c>
      <c s="36" t="s">
        <v>105</v>
      </c>
      <c s="37">
        <v>690</v>
      </c>
      <c s="36">
        <v>0</v>
      </c>
      <c s="36">
        <f>ROUND(G34*H34,6)</f>
      </c>
      <c r="L34" s="38">
        <v>0</v>
      </c>
      <c s="32">
        <f>ROUND(ROUND(L34,2)*ROUND(G34,3),2)</f>
      </c>
      <c s="36" t="s">
        <v>6619</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8980</v>
      </c>
      <c s="35" t="s">
        <v>52</v>
      </c>
      <c s="6" t="s">
        <v>8981</v>
      </c>
      <c s="36" t="s">
        <v>67</v>
      </c>
      <c s="37">
        <v>100</v>
      </c>
      <c s="36">
        <v>0</v>
      </c>
      <c s="36">
        <f>ROUND(G38*H38,6)</f>
      </c>
      <c r="L38" s="38">
        <v>0</v>
      </c>
      <c s="32">
        <f>ROUND(ROUND(L38,2)*ROUND(G38,3),2)</f>
      </c>
      <c s="36" t="s">
        <v>6619</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8982</v>
      </c>
      <c s="35" t="s">
        <v>52</v>
      </c>
      <c s="6" t="s">
        <v>8983</v>
      </c>
      <c s="36" t="s">
        <v>67</v>
      </c>
      <c s="37">
        <v>74</v>
      </c>
      <c s="36">
        <v>0</v>
      </c>
      <c s="36">
        <f>ROUND(G42*H42,6)</f>
      </c>
      <c r="L42" s="38">
        <v>0</v>
      </c>
      <c s="32">
        <f>ROUND(ROUND(L42,2)*ROUND(G42,3),2)</f>
      </c>
      <c s="36" t="s">
        <v>6619</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8984</v>
      </c>
      <c s="35" t="s">
        <v>52</v>
      </c>
      <c s="6" t="s">
        <v>8985</v>
      </c>
      <c s="36" t="s">
        <v>67</v>
      </c>
      <c s="37">
        <v>2</v>
      </c>
      <c s="36">
        <v>0</v>
      </c>
      <c s="36">
        <f>ROUND(G46*H46,6)</f>
      </c>
      <c r="L46" s="38">
        <v>0</v>
      </c>
      <c s="32">
        <f>ROUND(ROUND(L46,2)*ROUND(G46,3),2)</f>
      </c>
      <c s="36" t="s">
        <v>6619</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8986</v>
      </c>
      <c s="35" t="s">
        <v>52</v>
      </c>
      <c s="6" t="s">
        <v>8987</v>
      </c>
      <c s="36" t="s">
        <v>67</v>
      </c>
      <c s="37">
        <v>74</v>
      </c>
      <c s="36">
        <v>0</v>
      </c>
      <c s="36">
        <f>ROUND(G50*H50,6)</f>
      </c>
      <c r="L50" s="38">
        <v>0</v>
      </c>
      <c s="32">
        <f>ROUND(ROUND(L50,2)*ROUND(G50,3),2)</f>
      </c>
      <c s="36" t="s">
        <v>6619</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8988</v>
      </c>
      <c s="35" t="s">
        <v>52</v>
      </c>
      <c s="6" t="s">
        <v>8989</v>
      </c>
      <c s="36" t="s">
        <v>67</v>
      </c>
      <c s="37">
        <v>1</v>
      </c>
      <c s="36">
        <v>0</v>
      </c>
      <c s="36">
        <f>ROUND(G54*H54,6)</f>
      </c>
      <c r="L54" s="38">
        <v>0</v>
      </c>
      <c s="32">
        <f>ROUND(ROUND(L54,2)*ROUND(G54,3),2)</f>
      </c>
      <c s="36" t="s">
        <v>6619</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8990</v>
      </c>
      <c s="35" t="s">
        <v>52</v>
      </c>
      <c s="6" t="s">
        <v>8991</v>
      </c>
      <c s="36" t="s">
        <v>67</v>
      </c>
      <c s="37">
        <v>1</v>
      </c>
      <c s="36">
        <v>0</v>
      </c>
      <c s="36">
        <f>ROUND(G58*H58,6)</f>
      </c>
      <c r="L58" s="38">
        <v>0</v>
      </c>
      <c s="32">
        <f>ROUND(ROUND(L58,2)*ROUND(G58,3),2)</f>
      </c>
      <c s="36" t="s">
        <v>6619</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8992</v>
      </c>
      <c s="35" t="s">
        <v>52</v>
      </c>
      <c s="6" t="s">
        <v>8993</v>
      </c>
      <c s="36" t="s">
        <v>67</v>
      </c>
      <c s="37">
        <v>66</v>
      </c>
      <c s="36">
        <v>0</v>
      </c>
      <c s="36">
        <f>ROUND(G62*H62,6)</f>
      </c>
      <c r="L62" s="38">
        <v>0</v>
      </c>
      <c s="32">
        <f>ROUND(ROUND(L62,2)*ROUND(G62,3),2)</f>
      </c>
      <c s="36" t="s">
        <v>6619</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8994</v>
      </c>
      <c s="35" t="s">
        <v>52</v>
      </c>
      <c s="6" t="s">
        <v>8995</v>
      </c>
      <c s="36" t="s">
        <v>105</v>
      </c>
      <c s="37">
        <v>60</v>
      </c>
      <c s="36">
        <v>0</v>
      </c>
      <c s="36">
        <f>ROUND(G66*H66,6)</f>
      </c>
      <c r="L66" s="38">
        <v>0</v>
      </c>
      <c s="32">
        <f>ROUND(ROUND(L66,2)*ROUND(G66,3),2)</f>
      </c>
      <c s="36" t="s">
        <v>6619</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8996</v>
      </c>
      <c s="35" t="s">
        <v>52</v>
      </c>
      <c s="6" t="s">
        <v>8997</v>
      </c>
      <c s="36" t="s">
        <v>105</v>
      </c>
      <c s="37">
        <v>4</v>
      </c>
      <c s="36">
        <v>0</v>
      </c>
      <c s="36">
        <f>ROUND(G70*H70,6)</f>
      </c>
      <c r="L70" s="38">
        <v>0</v>
      </c>
      <c s="32">
        <f>ROUND(ROUND(L70,2)*ROUND(G70,3),2)</f>
      </c>
      <c s="36" t="s">
        <v>6619</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8998</v>
      </c>
      <c s="35" t="s">
        <v>52</v>
      </c>
      <c s="6" t="s">
        <v>8999</v>
      </c>
      <c s="36" t="s">
        <v>105</v>
      </c>
      <c s="37">
        <v>4</v>
      </c>
      <c s="36">
        <v>0</v>
      </c>
      <c s="36">
        <f>ROUND(G74*H74,6)</f>
      </c>
      <c r="L74" s="38">
        <v>0</v>
      </c>
      <c s="32">
        <f>ROUND(ROUND(L74,2)*ROUND(G74,3),2)</f>
      </c>
      <c s="36" t="s">
        <v>6619</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8998</v>
      </c>
      <c s="35" t="s">
        <v>644</v>
      </c>
      <c s="6" t="s">
        <v>8999</v>
      </c>
      <c s="36" t="s">
        <v>105</v>
      </c>
      <c s="37">
        <v>64</v>
      </c>
      <c s="36">
        <v>0</v>
      </c>
      <c s="36">
        <f>ROUND(G78*H78,6)</f>
      </c>
      <c r="L78" s="38">
        <v>0</v>
      </c>
      <c s="32">
        <f>ROUND(ROUND(L78,2)*ROUND(G78,3),2)</f>
      </c>
      <c s="36" t="s">
        <v>6619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9000</v>
      </c>
      <c s="35" t="s">
        <v>52</v>
      </c>
      <c s="6" t="s">
        <v>9001</v>
      </c>
      <c s="36" t="s">
        <v>67</v>
      </c>
      <c s="37">
        <v>15</v>
      </c>
      <c s="36">
        <v>7E-05</v>
      </c>
      <c s="36">
        <f>ROUND(G82*H82,6)</f>
      </c>
      <c r="L82" s="38">
        <v>0</v>
      </c>
      <c s="32">
        <f>ROUND(ROUND(L82,2)*ROUND(G82,3),2)</f>
      </c>
      <c s="36" t="s">
        <v>6619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9004</v>
      </c>
      <c s="35" t="s">
        <v>52</v>
      </c>
      <c s="6" t="s">
        <v>9005</v>
      </c>
      <c s="36" t="s">
        <v>67</v>
      </c>
      <c s="37">
        <v>120</v>
      </c>
      <c s="36">
        <v>0</v>
      </c>
      <c s="36">
        <f>ROUND(G86*H86,6)</f>
      </c>
      <c r="L86" s="38">
        <v>0</v>
      </c>
      <c s="32">
        <f>ROUND(ROUND(L86,2)*ROUND(G86,3),2)</f>
      </c>
      <c s="36" t="s">
        <v>1063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9006</v>
      </c>
      <c s="35" t="s">
        <v>52</v>
      </c>
      <c s="6" t="s">
        <v>9007</v>
      </c>
      <c s="36" t="s">
        <v>67</v>
      </c>
      <c s="37">
        <v>4</v>
      </c>
      <c s="36">
        <v>0</v>
      </c>
      <c s="36">
        <f>ROUND(G90*H90,6)</f>
      </c>
      <c r="L90" s="38">
        <v>0</v>
      </c>
      <c s="32">
        <f>ROUND(ROUND(L90,2)*ROUND(G90,3),2)</f>
      </c>
      <c s="36" t="s">
        <v>1063</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9008</v>
      </c>
      <c s="35" t="s">
        <v>52</v>
      </c>
      <c s="6" t="s">
        <v>9009</v>
      </c>
      <c s="36" t="s">
        <v>1044</v>
      </c>
      <c s="37">
        <v>1</v>
      </c>
      <c s="36">
        <v>0</v>
      </c>
      <c s="36">
        <f>ROUND(G94*H94,6)</f>
      </c>
      <c r="L94" s="38">
        <v>0</v>
      </c>
      <c s="32">
        <f>ROUND(ROUND(L94,2)*ROUND(G94,3),2)</f>
      </c>
      <c s="36" t="s">
        <v>1063</v>
      </c>
      <c>
        <f>(M94*21)/100</f>
      </c>
      <c t="s">
        <v>28</v>
      </c>
    </row>
    <row r="95" spans="1:5" ht="12.75">
      <c r="A95" s="35" t="s">
        <v>56</v>
      </c>
      <c r="E95" s="39" t="s">
        <v>52</v>
      </c>
    </row>
    <row r="96" spans="1:5" ht="229.5">
      <c r="A96" s="35" t="s">
        <v>57</v>
      </c>
      <c r="E96" s="40" t="s">
        <v>9010</v>
      </c>
    </row>
    <row r="97" spans="1:5" ht="12.75">
      <c r="A97" t="s">
        <v>58</v>
      </c>
      <c r="E97" s="39" t="s">
        <v>52</v>
      </c>
    </row>
    <row r="98" spans="1:16" ht="12.75">
      <c r="A98" t="s">
        <v>49</v>
      </c>
      <c s="34" t="s">
        <v>1000</v>
      </c>
      <c s="34" t="s">
        <v>9011</v>
      </c>
      <c s="35" t="s">
        <v>52</v>
      </c>
      <c s="6" t="s">
        <v>9012</v>
      </c>
      <c s="36" t="s">
        <v>486</v>
      </c>
      <c s="37">
        <v>96</v>
      </c>
      <c s="36">
        <v>0</v>
      </c>
      <c s="36">
        <f>ROUND(G98*H98,6)</f>
      </c>
      <c r="L98" s="38">
        <v>0</v>
      </c>
      <c s="32">
        <f>ROUND(ROUND(L98,2)*ROUND(G98,3),2)</f>
      </c>
      <c s="36" t="s">
        <v>1063</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9013</v>
      </c>
      <c s="35" t="s">
        <v>52</v>
      </c>
      <c s="6" t="s">
        <v>9014</v>
      </c>
      <c s="36" t="s">
        <v>67</v>
      </c>
      <c s="37">
        <v>1</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9015</v>
      </c>
      <c s="35" t="s">
        <v>52</v>
      </c>
      <c s="6" t="s">
        <v>9016</v>
      </c>
      <c s="36" t="s">
        <v>486</v>
      </c>
      <c s="37">
        <v>12</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9017</v>
      </c>
      <c s="35" t="s">
        <v>52</v>
      </c>
      <c s="6" t="s">
        <v>9018</v>
      </c>
      <c s="36" t="s">
        <v>486</v>
      </c>
      <c s="37">
        <v>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9019</v>
      </c>
      <c s="35" t="s">
        <v>52</v>
      </c>
      <c s="6" t="s">
        <v>9020</v>
      </c>
      <c s="36" t="s">
        <v>486</v>
      </c>
      <c s="37">
        <v>64</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9021</v>
      </c>
      <c s="35" t="s">
        <v>52</v>
      </c>
      <c s="6" t="s">
        <v>9022</v>
      </c>
      <c s="36" t="s">
        <v>67</v>
      </c>
      <c s="37">
        <v>120</v>
      </c>
      <c s="36">
        <v>2E-05</v>
      </c>
      <c s="36">
        <f>ROUND(G118*H118,6)</f>
      </c>
      <c r="L118" s="38">
        <v>0</v>
      </c>
      <c s="32">
        <f>ROUND(ROUND(L118,2)*ROUND(G118,3),2)</f>
      </c>
      <c s="36" t="s">
        <v>1063</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9023</v>
      </c>
      <c s="35" t="s">
        <v>52</v>
      </c>
      <c s="6" t="s">
        <v>9024</v>
      </c>
      <c s="36" t="s">
        <v>67</v>
      </c>
      <c s="37">
        <v>49</v>
      </c>
      <c s="36">
        <v>0</v>
      </c>
      <c s="36">
        <f>ROUND(G122*H122,6)</f>
      </c>
      <c r="L122" s="38">
        <v>0</v>
      </c>
      <c s="32">
        <f>ROUND(ROUND(L122,2)*ROUND(G122,3),2)</f>
      </c>
      <c s="36" t="s">
        <v>1063</v>
      </c>
      <c>
        <f>(M122*21)/100</f>
      </c>
      <c t="s">
        <v>28</v>
      </c>
    </row>
    <row r="123" spans="1:5" ht="12.75">
      <c r="A123" s="35" t="s">
        <v>56</v>
      </c>
      <c r="E123" s="39" t="s">
        <v>52</v>
      </c>
    </row>
    <row r="124" spans="1:5" ht="89.25">
      <c r="A124" s="35" t="s">
        <v>57</v>
      </c>
      <c r="E124" s="40" t="s">
        <v>9025</v>
      </c>
    </row>
    <row r="125" spans="1:5" ht="12.75">
      <c r="A125" t="s">
        <v>58</v>
      </c>
      <c r="E125" s="39" t="s">
        <v>52</v>
      </c>
    </row>
    <row r="126" spans="1:16" ht="12.75">
      <c r="A126" t="s">
        <v>49</v>
      </c>
      <c s="34" t="s">
        <v>124</v>
      </c>
      <c s="34" t="s">
        <v>9026</v>
      </c>
      <c s="35" t="s">
        <v>52</v>
      </c>
      <c s="6" t="s">
        <v>9027</v>
      </c>
      <c s="36" t="s">
        <v>1044</v>
      </c>
      <c s="37">
        <v>1</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9028</v>
      </c>
      <c s="35" t="s">
        <v>52</v>
      </c>
      <c s="6" t="s">
        <v>9029</v>
      </c>
      <c s="36" t="s">
        <v>67</v>
      </c>
      <c s="37">
        <v>1</v>
      </c>
      <c s="36">
        <v>0</v>
      </c>
      <c s="36">
        <f>ROUND(G130*H130,6)</f>
      </c>
      <c r="L130" s="38">
        <v>0</v>
      </c>
      <c s="32">
        <f>ROUND(ROUND(L130,2)*ROUND(G130,3),2)</f>
      </c>
      <c s="36" t="s">
        <v>1063</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9030</v>
      </c>
      <c s="35" t="s">
        <v>52</v>
      </c>
      <c s="6" t="s">
        <v>9031</v>
      </c>
      <c s="36" t="s">
        <v>1044</v>
      </c>
      <c s="37">
        <v>1</v>
      </c>
      <c s="36">
        <v>0</v>
      </c>
      <c s="36">
        <f>ROUND(G134*H134,6)</f>
      </c>
      <c r="L134" s="38">
        <v>0</v>
      </c>
      <c s="32">
        <f>ROUND(ROUND(L134,2)*ROUND(G134,3),2)</f>
      </c>
      <c s="36" t="s">
        <v>1063</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9032</v>
      </c>
      <c s="35" t="s">
        <v>52</v>
      </c>
      <c s="6" t="s">
        <v>9033</v>
      </c>
      <c s="36" t="s">
        <v>67</v>
      </c>
      <c s="37">
        <v>1</v>
      </c>
      <c s="36">
        <v>0</v>
      </c>
      <c s="36">
        <f>ROUND(G138*H138,6)</f>
      </c>
      <c r="L138" s="38">
        <v>0</v>
      </c>
      <c s="32">
        <f>ROUND(ROUND(L138,2)*ROUND(G138,3),2)</f>
      </c>
      <c s="36" t="s">
        <v>1063</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9034</v>
      </c>
      <c s="35" t="s">
        <v>52</v>
      </c>
      <c s="6" t="s">
        <v>9035</v>
      </c>
      <c s="36" t="s">
        <v>105</v>
      </c>
      <c s="37">
        <v>60</v>
      </c>
      <c s="36">
        <v>0</v>
      </c>
      <c s="36">
        <f>ROUND(G142*H142,6)</f>
      </c>
      <c r="L142" s="38">
        <v>0</v>
      </c>
      <c s="32">
        <f>ROUND(ROUND(L142,2)*ROUND(G142,3),2)</f>
      </c>
      <c s="36" t="s">
        <v>1063</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9036</v>
      </c>
      <c s="35" t="s">
        <v>52</v>
      </c>
      <c s="6" t="s">
        <v>9037</v>
      </c>
      <c s="36" t="s">
        <v>105</v>
      </c>
      <c s="37">
        <v>60</v>
      </c>
      <c s="36">
        <v>0</v>
      </c>
      <c s="36">
        <f>ROUND(G146*H146,6)</f>
      </c>
      <c r="L146" s="38">
        <v>0</v>
      </c>
      <c s="32">
        <f>ROUND(ROUND(L146,2)*ROUND(G146,3),2)</f>
      </c>
      <c s="36" t="s">
        <v>1063</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9038</v>
      </c>
      <c s="35" t="s">
        <v>52</v>
      </c>
      <c s="6" t="s">
        <v>9039</v>
      </c>
      <c s="36" t="s">
        <v>67</v>
      </c>
      <c s="37">
        <v>66</v>
      </c>
      <c s="36">
        <v>0</v>
      </c>
      <c s="36">
        <f>ROUND(G150*H150,6)</f>
      </c>
      <c r="L150" s="38">
        <v>0</v>
      </c>
      <c s="32">
        <f>ROUND(ROUND(L150,2)*ROUND(G150,3),2)</f>
      </c>
      <c s="36" t="s">
        <v>1063</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9040</v>
      </c>
      <c s="35" t="s">
        <v>52</v>
      </c>
      <c s="6" t="s">
        <v>9041</v>
      </c>
      <c s="36" t="s">
        <v>67</v>
      </c>
      <c s="37">
        <v>2</v>
      </c>
      <c s="36">
        <v>0</v>
      </c>
      <c s="36">
        <f>ROUND(G154*H154,6)</f>
      </c>
      <c r="L154" s="38">
        <v>0</v>
      </c>
      <c s="32">
        <f>ROUND(ROUND(L154,2)*ROUND(G154,3),2)</f>
      </c>
      <c s="36" t="s">
        <v>1063</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9042</v>
      </c>
      <c s="35" t="s">
        <v>52</v>
      </c>
      <c s="6" t="s">
        <v>9043</v>
      </c>
      <c s="36" t="s">
        <v>67</v>
      </c>
      <c s="37">
        <v>3</v>
      </c>
      <c s="36">
        <v>0</v>
      </c>
      <c s="36">
        <f>ROUND(G158*H158,6)</f>
      </c>
      <c r="L158" s="38">
        <v>0</v>
      </c>
      <c s="32">
        <f>ROUND(ROUND(L158,2)*ROUND(G158,3),2)</f>
      </c>
      <c s="36" t="s">
        <v>1063</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9044</v>
      </c>
      <c s="35" t="s">
        <v>52</v>
      </c>
      <c s="6" t="s">
        <v>9045</v>
      </c>
      <c s="36" t="s">
        <v>67</v>
      </c>
      <c s="37">
        <v>1</v>
      </c>
      <c s="36">
        <v>0</v>
      </c>
      <c s="36">
        <f>ROUND(G162*H162,6)</f>
      </c>
      <c r="L162" s="38">
        <v>0</v>
      </c>
      <c s="32">
        <f>ROUND(ROUND(L162,2)*ROUND(G162,3),2)</f>
      </c>
      <c s="36" t="s">
        <v>1063</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9046</v>
      </c>
      <c s="35" t="s">
        <v>52</v>
      </c>
      <c s="6" t="s">
        <v>9047</v>
      </c>
      <c s="36" t="s">
        <v>67</v>
      </c>
      <c s="37">
        <v>1</v>
      </c>
      <c s="36">
        <v>0</v>
      </c>
      <c s="36">
        <f>ROUND(G166*H166,6)</f>
      </c>
      <c r="L166" s="38">
        <v>0</v>
      </c>
      <c s="32">
        <f>ROUND(ROUND(L166,2)*ROUND(G166,3),2)</f>
      </c>
      <c s="36" t="s">
        <v>1063</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9048</v>
      </c>
      <c s="35" t="s">
        <v>52</v>
      </c>
      <c s="6" t="s">
        <v>9049</v>
      </c>
      <c s="36" t="s">
        <v>67</v>
      </c>
      <c s="37">
        <v>10</v>
      </c>
      <c s="36">
        <v>0</v>
      </c>
      <c s="36">
        <f>ROUND(G170*H170,6)</f>
      </c>
      <c r="L170" s="38">
        <v>0</v>
      </c>
      <c s="32">
        <f>ROUND(ROUND(L170,2)*ROUND(G170,3),2)</f>
      </c>
      <c s="36" t="s">
        <v>1063</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925</v>
      </c>
      <c s="34" t="s">
        <v>9050</v>
      </c>
      <c s="35" t="s">
        <v>52</v>
      </c>
      <c s="6" t="s">
        <v>9051</v>
      </c>
      <c s="36" t="s">
        <v>67</v>
      </c>
      <c s="37">
        <v>3</v>
      </c>
      <c s="36">
        <v>0</v>
      </c>
      <c s="36">
        <f>ROUND(G174*H174,6)</f>
      </c>
      <c r="L174" s="38">
        <v>0</v>
      </c>
      <c s="32">
        <f>ROUND(ROUND(L174,2)*ROUND(G174,3),2)</f>
      </c>
      <c s="36" t="s">
        <v>1063</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926</v>
      </c>
      <c s="34" t="s">
        <v>9052</v>
      </c>
      <c s="35" t="s">
        <v>52</v>
      </c>
      <c s="6" t="s">
        <v>9053</v>
      </c>
      <c s="36" t="s">
        <v>67</v>
      </c>
      <c s="37">
        <v>1</v>
      </c>
      <c s="36">
        <v>0</v>
      </c>
      <c s="36">
        <f>ROUND(G178*H178,6)</f>
      </c>
      <c r="L178" s="38">
        <v>0</v>
      </c>
      <c s="32">
        <f>ROUND(ROUND(L178,2)*ROUND(G178,3),2)</f>
      </c>
      <c s="36" t="s">
        <v>1063</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831</v>
      </c>
      <c s="34" t="s">
        <v>9054</v>
      </c>
      <c s="35" t="s">
        <v>52</v>
      </c>
      <c s="6" t="s">
        <v>9055</v>
      </c>
      <c s="36" t="s">
        <v>67</v>
      </c>
      <c s="37">
        <v>2</v>
      </c>
      <c s="36">
        <v>0</v>
      </c>
      <c s="36">
        <f>ROUND(G182*H182,6)</f>
      </c>
      <c r="L182" s="38">
        <v>0</v>
      </c>
      <c s="32">
        <f>ROUND(ROUND(L182,2)*ROUND(G182,3),2)</f>
      </c>
      <c s="36" t="s">
        <v>1063</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9056</v>
      </c>
      <c s="35" t="s">
        <v>52</v>
      </c>
      <c s="6" t="s">
        <v>9057</v>
      </c>
      <c s="36" t="s">
        <v>67</v>
      </c>
      <c s="37">
        <v>6</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9058</v>
      </c>
      <c s="35" t="s">
        <v>52</v>
      </c>
      <c s="6" t="s">
        <v>9059</v>
      </c>
      <c s="36" t="s">
        <v>67</v>
      </c>
      <c s="37">
        <v>1</v>
      </c>
      <c s="36">
        <v>0.0004</v>
      </c>
      <c s="36">
        <f>ROUND(G190*H190,6)</f>
      </c>
      <c r="L190" s="38">
        <v>0</v>
      </c>
      <c s="32">
        <f>ROUND(ROUND(L190,2)*ROUND(G190,3),2)</f>
      </c>
      <c s="36" t="s">
        <v>1063</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9060</v>
      </c>
      <c s="35" t="s">
        <v>52</v>
      </c>
      <c s="6" t="s">
        <v>9061</v>
      </c>
      <c s="36" t="s">
        <v>105</v>
      </c>
      <c s="37">
        <v>4</v>
      </c>
      <c s="36">
        <v>0</v>
      </c>
      <c s="36">
        <f>ROUND(G194*H194,6)</f>
      </c>
      <c r="L194" s="38">
        <v>0</v>
      </c>
      <c s="32">
        <f>ROUND(ROUND(L194,2)*ROUND(G194,3),2)</f>
      </c>
      <c s="36" t="s">
        <v>1063</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9062</v>
      </c>
      <c s="35" t="s">
        <v>52</v>
      </c>
      <c s="6" t="s">
        <v>9063</v>
      </c>
      <c s="36" t="s">
        <v>105</v>
      </c>
      <c s="37">
        <v>4</v>
      </c>
      <c s="36">
        <v>0</v>
      </c>
      <c s="36">
        <f>ROUND(G198*H198,6)</f>
      </c>
      <c r="L198" s="38">
        <v>0</v>
      </c>
      <c s="32">
        <f>ROUND(ROUND(L198,2)*ROUND(G198,3),2)</f>
      </c>
      <c s="36" t="s">
        <v>1063</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9064</v>
      </c>
      <c s="35" t="s">
        <v>52</v>
      </c>
      <c s="6" t="s">
        <v>9065</v>
      </c>
      <c s="36" t="s">
        <v>1044</v>
      </c>
      <c s="37">
        <v>1</v>
      </c>
      <c s="36">
        <v>0</v>
      </c>
      <c s="36">
        <f>ROUND(G202*H202,6)</f>
      </c>
      <c r="L202" s="38">
        <v>0</v>
      </c>
      <c s="32">
        <f>ROUND(ROUND(L202,2)*ROUND(G202,3),2)</f>
      </c>
      <c s="36" t="s">
        <v>1063</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8482</v>
      </c>
      <c r="E206" s="33" t="s">
        <v>8483</v>
      </c>
      <c r="J206" s="32">
        <f>0</f>
      </c>
      <c s="32">
        <f>0</f>
      </c>
      <c s="32">
        <f>0+L207+L211</f>
      </c>
      <c s="32">
        <f>0+M207+M211</f>
      </c>
    </row>
    <row r="207" spans="1:16" ht="12.75">
      <c r="A207" t="s">
        <v>49</v>
      </c>
      <c s="34" t="s">
        <v>207</v>
      </c>
      <c s="34" t="s">
        <v>8486</v>
      </c>
      <c s="35" t="s">
        <v>52</v>
      </c>
      <c s="6" t="s">
        <v>8487</v>
      </c>
      <c s="36" t="s">
        <v>1044</v>
      </c>
      <c s="37">
        <v>1</v>
      </c>
      <c s="36">
        <v>0</v>
      </c>
      <c s="36">
        <f>ROUND(G207*H207,6)</f>
      </c>
      <c r="L207" s="38">
        <v>0</v>
      </c>
      <c s="32">
        <f>ROUND(ROUND(L207,2)*ROUND(G207,3),2)</f>
      </c>
      <c s="36" t="s">
        <v>6619</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8489</v>
      </c>
      <c s="35" t="s">
        <v>52</v>
      </c>
      <c s="6" t="s">
        <v>8490</v>
      </c>
      <c s="36" t="s">
        <v>1044</v>
      </c>
      <c s="37">
        <v>1</v>
      </c>
      <c s="36">
        <v>0</v>
      </c>
      <c s="36">
        <f>ROUND(G211*H211,6)</f>
      </c>
      <c r="L211" s="38">
        <v>0</v>
      </c>
      <c s="32">
        <f>ROUND(ROUND(L211,2)*ROUND(G211,3),2)</f>
      </c>
      <c s="36" t="s">
        <v>6619</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8497</v>
      </c>
      <c r="E215" s="33" t="s">
        <v>8498</v>
      </c>
      <c r="J215" s="32">
        <f>0</f>
      </c>
      <c s="32">
        <f>0</f>
      </c>
      <c s="32">
        <f>0+L216</f>
      </c>
      <c s="32">
        <f>0+M216</f>
      </c>
    </row>
    <row r="216" spans="1:16" ht="12.75">
      <c r="A216" t="s">
        <v>49</v>
      </c>
      <c s="34" t="s">
        <v>214</v>
      </c>
      <c s="34" t="s">
        <v>9070</v>
      </c>
      <c s="35" t="s">
        <v>52</v>
      </c>
      <c s="6" t="s">
        <v>9071</v>
      </c>
      <c s="36" t="s">
        <v>1044</v>
      </c>
      <c s="37">
        <v>1</v>
      </c>
      <c s="36">
        <v>0</v>
      </c>
      <c s="36">
        <f>ROUND(G216*H216,6)</f>
      </c>
      <c r="L216" s="38">
        <v>0</v>
      </c>
      <c s="32">
        <f>ROUND(ROUND(L216,2)*ROUND(G216,3),2)</f>
      </c>
      <c s="36" t="s">
        <v>6619</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9072</v>
      </c>
      <c r="E220" s="33" t="s">
        <v>9073</v>
      </c>
      <c r="J220" s="32">
        <f>0</f>
      </c>
      <c s="32">
        <f>0</f>
      </c>
      <c s="32">
        <f>0+L221</f>
      </c>
      <c s="32">
        <f>0+M221</f>
      </c>
    </row>
    <row r="221" spans="1:16" ht="12.75">
      <c r="A221" t="s">
        <v>49</v>
      </c>
      <c s="34" t="s">
        <v>218</v>
      </c>
      <c s="34" t="s">
        <v>9074</v>
      </c>
      <c s="35" t="s">
        <v>52</v>
      </c>
      <c s="6" t="s">
        <v>9075</v>
      </c>
      <c s="36" t="s">
        <v>1044</v>
      </c>
      <c s="37">
        <v>1</v>
      </c>
      <c s="36">
        <v>0</v>
      </c>
      <c s="36">
        <f>ROUND(G221*H221,6)</f>
      </c>
      <c r="L221" s="38">
        <v>0</v>
      </c>
      <c s="32">
        <f>ROUND(ROUND(L221,2)*ROUND(G221,3),2)</f>
      </c>
      <c s="36" t="s">
        <v>6619</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8937</v>
      </c>
      <c r="E225" s="33" t="s">
        <v>8938</v>
      </c>
      <c r="J225" s="32">
        <f>0</f>
      </c>
      <c s="32">
        <f>0</f>
      </c>
      <c s="32">
        <f>0+L226+L230</f>
      </c>
      <c s="32">
        <f>0+M226+M230</f>
      </c>
    </row>
    <row r="226" spans="1:16" ht="12.75">
      <c r="A226" t="s">
        <v>49</v>
      </c>
      <c s="34" t="s">
        <v>222</v>
      </c>
      <c s="34" t="s">
        <v>8939</v>
      </c>
      <c s="35" t="s">
        <v>52</v>
      </c>
      <c s="6" t="s">
        <v>8940</v>
      </c>
      <c s="36" t="s">
        <v>486</v>
      </c>
      <c s="37">
        <v>8</v>
      </c>
      <c s="36">
        <v>0</v>
      </c>
      <c s="36">
        <f>ROUND(G226*H226,6)</f>
      </c>
      <c r="L226" s="38">
        <v>0</v>
      </c>
      <c s="32">
        <f>ROUND(ROUND(L226,2)*ROUND(G226,3),2)</f>
      </c>
      <c s="36" t="s">
        <v>7349</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9076</v>
      </c>
      <c s="35" t="s">
        <v>52</v>
      </c>
      <c s="6" t="s">
        <v>9077</v>
      </c>
      <c s="36" t="s">
        <v>1044</v>
      </c>
      <c s="37">
        <v>1</v>
      </c>
      <c s="36">
        <v>0</v>
      </c>
      <c s="36">
        <f>ROUND(G230*H230,6)</f>
      </c>
      <c r="L230" s="38">
        <v>0</v>
      </c>
      <c s="32">
        <f>ROUND(ROUND(L230,2)*ROUND(G230,3),2)</f>
      </c>
      <c s="36" t="s">
        <v>6619</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10647</v>
      </c>
      <c r="E8" s="30" t="s">
        <v>10646</v>
      </c>
      <c r="J8" s="29">
        <f>0+J9+J18+J247+J268+J289</f>
      </c>
      <c s="29">
        <f>0+K9+K18+K247+K268+K289</f>
      </c>
      <c s="29">
        <f>0+L9+L18+L247+L268+L289</f>
      </c>
      <c s="29">
        <f>0+M9+M18+M247+M268+M289</f>
      </c>
    </row>
    <row r="9" spans="1:13" ht="12.75">
      <c r="A9" t="s">
        <v>47</v>
      </c>
      <c r="C9" s="31" t="s">
        <v>8959</v>
      </c>
      <c r="E9" s="33" t="s">
        <v>8960</v>
      </c>
      <c r="J9" s="32">
        <f>0</f>
      </c>
      <c s="32">
        <f>0</f>
      </c>
      <c s="32">
        <f>0+L10+L14</f>
      </c>
      <c s="32">
        <f>0+M10+M14</f>
      </c>
    </row>
    <row r="10" spans="1:16" ht="25.5">
      <c r="A10" t="s">
        <v>49</v>
      </c>
      <c s="34" t="s">
        <v>644</v>
      </c>
      <c s="34" t="s">
        <v>10648</v>
      </c>
      <c s="35" t="s">
        <v>52</v>
      </c>
      <c s="6" t="s">
        <v>10649</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10650</v>
      </c>
      <c s="35" t="s">
        <v>52</v>
      </c>
      <c s="6" t="s">
        <v>10651</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9593</v>
      </c>
      <c r="E18" s="33" t="s">
        <v>9594</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10652</v>
      </c>
      <c s="35" t="s">
        <v>52</v>
      </c>
      <c s="6" t="s">
        <v>10653</v>
      </c>
      <c s="36" t="s">
        <v>67</v>
      </c>
      <c s="37">
        <v>1</v>
      </c>
      <c s="36">
        <v>0.091</v>
      </c>
      <c s="36">
        <f>ROUND(G19*H19,6)</f>
      </c>
      <c r="L19" s="38">
        <v>0</v>
      </c>
      <c s="32">
        <f>ROUND(ROUND(L19,2)*ROUND(G19,3),2)</f>
      </c>
      <c s="36" t="s">
        <v>5186</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10654</v>
      </c>
      <c s="35" t="s">
        <v>52</v>
      </c>
      <c s="6" t="s">
        <v>10655</v>
      </c>
      <c s="36" t="s">
        <v>67</v>
      </c>
      <c s="37">
        <v>3</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10656</v>
      </c>
      <c s="35" t="s">
        <v>52</v>
      </c>
      <c s="6" t="s">
        <v>10657</v>
      </c>
      <c s="36" t="s">
        <v>67</v>
      </c>
      <c s="37">
        <v>3</v>
      </c>
      <c s="36">
        <v>0</v>
      </c>
      <c s="36">
        <f>ROUND(G27*H27,6)</f>
      </c>
      <c r="L27" s="38">
        <v>0</v>
      </c>
      <c s="32">
        <f>ROUND(ROUND(L27,2)*ROUND(G27,3),2)</f>
      </c>
      <c s="36" t="s">
        <v>1063</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10658</v>
      </c>
      <c s="35" t="s">
        <v>52</v>
      </c>
      <c s="6" t="s">
        <v>10659</v>
      </c>
      <c s="36" t="s">
        <v>67</v>
      </c>
      <c s="37">
        <v>4</v>
      </c>
      <c s="36">
        <v>0</v>
      </c>
      <c s="36">
        <f>ROUND(G31*H31,6)</f>
      </c>
      <c r="L31" s="38">
        <v>0</v>
      </c>
      <c s="32">
        <f>ROUND(ROUND(L31,2)*ROUND(G31,3),2)</f>
      </c>
      <c s="36" t="s">
        <v>5186</v>
      </c>
      <c>
        <f>(M31*21)/100</f>
      </c>
      <c t="s">
        <v>28</v>
      </c>
    </row>
    <row r="32" spans="1:5" ht="12.75">
      <c r="A32" s="35" t="s">
        <v>56</v>
      </c>
      <c r="E32" s="39" t="s">
        <v>52</v>
      </c>
    </row>
    <row r="33" spans="1:5" ht="38.25">
      <c r="A33" s="35" t="s">
        <v>57</v>
      </c>
      <c r="E33" s="40" t="s">
        <v>10660</v>
      </c>
    </row>
    <row r="34" spans="1:5" ht="12.75">
      <c r="A34" t="s">
        <v>58</v>
      </c>
      <c r="E34" s="39" t="s">
        <v>52</v>
      </c>
    </row>
    <row r="35" spans="1:16" ht="12.75">
      <c r="A35" t="s">
        <v>49</v>
      </c>
      <c s="34" t="s">
        <v>168</v>
      </c>
      <c s="34" t="s">
        <v>10661</v>
      </c>
      <c s="35" t="s">
        <v>52</v>
      </c>
      <c s="6" t="s">
        <v>10662</v>
      </c>
      <c s="36" t="s">
        <v>67</v>
      </c>
      <c s="37">
        <v>3</v>
      </c>
      <c s="36">
        <v>0</v>
      </c>
      <c s="36">
        <f>ROUND(G35*H35,6)</f>
      </c>
      <c r="L35" s="38">
        <v>0</v>
      </c>
      <c s="32">
        <f>ROUND(ROUND(L35,2)*ROUND(G35,3),2)</f>
      </c>
      <c s="36" t="s">
        <v>5186</v>
      </c>
      <c>
        <f>(M35*21)/100</f>
      </c>
      <c t="s">
        <v>28</v>
      </c>
    </row>
    <row r="36" spans="1:5" ht="12.75">
      <c r="A36" s="35" t="s">
        <v>56</v>
      </c>
      <c r="E36" s="39" t="s">
        <v>52</v>
      </c>
    </row>
    <row r="37" spans="1:5" ht="63.75">
      <c r="A37" s="35" t="s">
        <v>57</v>
      </c>
      <c r="E37" s="40" t="s">
        <v>10663</v>
      </c>
    </row>
    <row r="38" spans="1:5" ht="12.75">
      <c r="A38" t="s">
        <v>58</v>
      </c>
      <c r="E38" s="39" t="s">
        <v>52</v>
      </c>
    </row>
    <row r="39" spans="1:16" ht="12.75">
      <c r="A39" t="s">
        <v>49</v>
      </c>
      <c s="34" t="s">
        <v>534</v>
      </c>
      <c s="34" t="s">
        <v>10664</v>
      </c>
      <c s="35" t="s">
        <v>52</v>
      </c>
      <c s="6" t="s">
        <v>10665</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10666</v>
      </c>
      <c s="35" t="s">
        <v>52</v>
      </c>
      <c s="6" t="s">
        <v>10667</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10668</v>
      </c>
      <c s="35" t="s">
        <v>52</v>
      </c>
      <c s="6" t="s">
        <v>10669</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10670</v>
      </c>
      <c s="35" t="s">
        <v>52</v>
      </c>
      <c s="6" t="s">
        <v>10671</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10672</v>
      </c>
      <c s="35" t="s">
        <v>52</v>
      </c>
      <c s="6" t="s">
        <v>10673</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10674</v>
      </c>
      <c s="35" t="s">
        <v>52</v>
      </c>
      <c s="6" t="s">
        <v>10675</v>
      </c>
      <c s="36" t="s">
        <v>67</v>
      </c>
      <c s="37">
        <v>3</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10676</v>
      </c>
      <c s="35" t="s">
        <v>52</v>
      </c>
      <c s="6" t="s">
        <v>10677</v>
      </c>
      <c s="36" t="s">
        <v>67</v>
      </c>
      <c s="37">
        <v>7</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10678</v>
      </c>
      <c s="35" t="s">
        <v>52</v>
      </c>
      <c s="6" t="s">
        <v>10679</v>
      </c>
      <c s="36" t="s">
        <v>67</v>
      </c>
      <c s="37">
        <v>3</v>
      </c>
      <c s="36">
        <v>0.00095</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10680</v>
      </c>
      <c s="35" t="s">
        <v>52</v>
      </c>
      <c s="6" t="s">
        <v>10681</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10682</v>
      </c>
      <c s="35" t="s">
        <v>52</v>
      </c>
      <c s="6" t="s">
        <v>10683</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10684</v>
      </c>
      <c s="35" t="s">
        <v>52</v>
      </c>
      <c s="6" t="s">
        <v>10685</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10686</v>
      </c>
      <c s="35" t="s">
        <v>52</v>
      </c>
      <c s="6" t="s">
        <v>10687</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10688</v>
      </c>
      <c s="35" t="s">
        <v>52</v>
      </c>
      <c s="6" t="s">
        <v>10689</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10690</v>
      </c>
      <c s="35" t="s">
        <v>52</v>
      </c>
      <c s="6" t="s">
        <v>10691</v>
      </c>
      <c s="36" t="s">
        <v>67</v>
      </c>
      <c s="37">
        <v>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10692</v>
      </c>
      <c s="35" t="s">
        <v>52</v>
      </c>
      <c s="6" t="s">
        <v>10693</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10694</v>
      </c>
      <c s="35" t="s">
        <v>52</v>
      </c>
      <c s="6" t="s">
        <v>10695</v>
      </c>
      <c s="36" t="s">
        <v>67</v>
      </c>
      <c s="37">
        <v>4</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10696</v>
      </c>
      <c s="35" t="s">
        <v>52</v>
      </c>
      <c s="6" t="s">
        <v>10697</v>
      </c>
      <c s="36" t="s">
        <v>67</v>
      </c>
      <c s="37">
        <v>12</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10698</v>
      </c>
      <c s="35" t="s">
        <v>52</v>
      </c>
      <c s="6" t="s">
        <v>10699</v>
      </c>
      <c s="36" t="s">
        <v>67</v>
      </c>
      <c s="37">
        <v>2</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10700</v>
      </c>
      <c s="35" t="s">
        <v>52</v>
      </c>
      <c s="6" t="s">
        <v>10701</v>
      </c>
      <c s="36" t="s">
        <v>67</v>
      </c>
      <c s="37">
        <v>1</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10702</v>
      </c>
      <c s="35" t="s">
        <v>52</v>
      </c>
      <c s="6" t="s">
        <v>10703</v>
      </c>
      <c s="36" t="s">
        <v>67</v>
      </c>
      <c s="37">
        <v>2</v>
      </c>
      <c s="36">
        <v>5E-05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10704</v>
      </c>
      <c s="35" t="s">
        <v>52</v>
      </c>
      <c s="6" t="s">
        <v>10705</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10706</v>
      </c>
      <c s="35" t="s">
        <v>52</v>
      </c>
      <c s="6" t="s">
        <v>10707</v>
      </c>
      <c s="36" t="s">
        <v>67</v>
      </c>
      <c s="37">
        <v>3</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10708</v>
      </c>
      <c s="35" t="s">
        <v>52</v>
      </c>
      <c s="6" t="s">
        <v>10709</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10710</v>
      </c>
    </row>
    <row r="130" spans="1:5" ht="12.75">
      <c r="A130" t="s">
        <v>58</v>
      </c>
      <c r="E130" s="39" t="s">
        <v>52</v>
      </c>
    </row>
    <row r="131" spans="1:16" ht="12.75">
      <c r="A131" t="s">
        <v>49</v>
      </c>
      <c s="34" t="s">
        <v>128</v>
      </c>
      <c s="34" t="s">
        <v>10711</v>
      </c>
      <c s="35" t="s">
        <v>52</v>
      </c>
      <c s="6" t="s">
        <v>10712</v>
      </c>
      <c s="36" t="s">
        <v>67</v>
      </c>
      <c s="37">
        <v>1</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10713</v>
      </c>
      <c s="35" t="s">
        <v>52</v>
      </c>
      <c s="6" t="s">
        <v>10714</v>
      </c>
      <c s="36" t="s">
        <v>67</v>
      </c>
      <c s="37">
        <v>2</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10715</v>
      </c>
      <c s="35" t="s">
        <v>52</v>
      </c>
      <c s="6" t="s">
        <v>10716</v>
      </c>
      <c s="36" t="s">
        <v>67</v>
      </c>
      <c s="37">
        <v>1</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10717</v>
      </c>
      <c s="35" t="s">
        <v>52</v>
      </c>
      <c s="6" t="s">
        <v>10718</v>
      </c>
      <c s="36" t="s">
        <v>67</v>
      </c>
      <c s="37">
        <v>3</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10719</v>
      </c>
      <c s="35" t="s">
        <v>52</v>
      </c>
      <c s="6" t="s">
        <v>10720</v>
      </c>
      <c s="36" t="s">
        <v>67</v>
      </c>
      <c s="37">
        <v>3</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10721</v>
      </c>
      <c s="35" t="s">
        <v>52</v>
      </c>
      <c s="6" t="s">
        <v>10722</v>
      </c>
      <c s="36" t="s">
        <v>67</v>
      </c>
      <c s="37">
        <v>2</v>
      </c>
      <c s="36">
        <v>0.0008</v>
      </c>
      <c s="36">
        <f>ROUND(G151*H151,6)</f>
      </c>
      <c r="L151" s="38">
        <v>0</v>
      </c>
      <c s="32">
        <f>ROUND(ROUND(L151,2)*ROUND(G151,3),2)</f>
      </c>
      <c s="36" t="s">
        <v>1063</v>
      </c>
      <c>
        <f>(M151*21)/100</f>
      </c>
      <c t="s">
        <v>28</v>
      </c>
    </row>
    <row r="152" spans="1:5" ht="12.75">
      <c r="A152" s="35" t="s">
        <v>56</v>
      </c>
      <c r="E152" s="39" t="s">
        <v>52</v>
      </c>
    </row>
    <row r="153" spans="1:5" ht="38.25">
      <c r="A153" s="35" t="s">
        <v>57</v>
      </c>
      <c r="E153" s="40" t="s">
        <v>10723</v>
      </c>
    </row>
    <row r="154" spans="1:5" ht="12.75">
      <c r="A154" t="s">
        <v>58</v>
      </c>
      <c r="E154" s="39" t="s">
        <v>52</v>
      </c>
    </row>
    <row r="155" spans="1:16" ht="25.5">
      <c r="A155" t="s">
        <v>49</v>
      </c>
      <c s="34" t="s">
        <v>170</v>
      </c>
      <c s="34" t="s">
        <v>9599</v>
      </c>
      <c s="35" t="s">
        <v>52</v>
      </c>
      <c s="6" t="s">
        <v>9600</v>
      </c>
      <c s="36" t="s">
        <v>67</v>
      </c>
      <c s="37">
        <v>3</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10724</v>
      </c>
      <c s="35" t="s">
        <v>52</v>
      </c>
      <c s="6" t="s">
        <v>10725</v>
      </c>
      <c s="36" t="s">
        <v>67</v>
      </c>
      <c s="37">
        <v>3</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10726</v>
      </c>
      <c s="35" t="s">
        <v>52</v>
      </c>
      <c s="6" t="s">
        <v>10727</v>
      </c>
      <c s="36" t="s">
        <v>67</v>
      </c>
      <c s="37">
        <v>1</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10728</v>
      </c>
      <c s="35" t="s">
        <v>52</v>
      </c>
      <c s="6" t="s">
        <v>10729</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10730</v>
      </c>
      <c s="35" t="s">
        <v>52</v>
      </c>
      <c s="6" t="s">
        <v>10731</v>
      </c>
      <c s="36" t="s">
        <v>67</v>
      </c>
      <c s="37">
        <v>3</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10732</v>
      </c>
      <c s="35" t="s">
        <v>52</v>
      </c>
      <c s="6" t="s">
        <v>10733</v>
      </c>
      <c s="36" t="s">
        <v>67</v>
      </c>
      <c s="37">
        <v>1</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10734</v>
      </c>
      <c s="35" t="s">
        <v>52</v>
      </c>
      <c s="6" t="s">
        <v>10735</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10736</v>
      </c>
      <c s="35" t="s">
        <v>52</v>
      </c>
      <c s="6" t="s">
        <v>10737</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10710</v>
      </c>
    </row>
    <row r="186" spans="1:5" ht="12.75">
      <c r="A186" t="s">
        <v>58</v>
      </c>
      <c r="E186" s="39" t="s">
        <v>52</v>
      </c>
    </row>
    <row r="187" spans="1:16" ht="12.75">
      <c r="A187" t="s">
        <v>49</v>
      </c>
      <c s="34" t="s">
        <v>188</v>
      </c>
      <c s="34" t="s">
        <v>10738</v>
      </c>
      <c s="35" t="s">
        <v>52</v>
      </c>
      <c s="6" t="s">
        <v>10739</v>
      </c>
      <c s="36" t="s">
        <v>67</v>
      </c>
      <c s="37">
        <v>3</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10740</v>
      </c>
      <c s="35" t="s">
        <v>52</v>
      </c>
      <c s="6" t="s">
        <v>10741</v>
      </c>
      <c s="36" t="s">
        <v>67</v>
      </c>
      <c s="37">
        <v>2</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10742</v>
      </c>
      <c s="35" t="s">
        <v>52</v>
      </c>
      <c s="6" t="s">
        <v>10743</v>
      </c>
      <c s="36" t="s">
        <v>67</v>
      </c>
      <c s="37">
        <v>4</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10744</v>
      </c>
      <c s="35" t="s">
        <v>52</v>
      </c>
      <c s="6" t="s">
        <v>10745</v>
      </c>
      <c s="36" t="s">
        <v>67</v>
      </c>
      <c s="37">
        <v>12</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10746</v>
      </c>
      <c s="35" t="s">
        <v>52</v>
      </c>
      <c s="6" t="s">
        <v>10747</v>
      </c>
      <c s="36" t="s">
        <v>67</v>
      </c>
      <c s="37">
        <v>2</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10748</v>
      </c>
      <c s="35" t="s">
        <v>52</v>
      </c>
      <c s="6" t="s">
        <v>10749</v>
      </c>
      <c s="36" t="s">
        <v>67</v>
      </c>
      <c s="37">
        <v>1</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10750</v>
      </c>
      <c s="35" t="s">
        <v>52</v>
      </c>
      <c s="6" t="s">
        <v>10751</v>
      </c>
      <c s="36" t="s">
        <v>67</v>
      </c>
      <c s="37">
        <v>1</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10752</v>
      </c>
      <c s="35" t="s">
        <v>52</v>
      </c>
      <c s="6" t="s">
        <v>10753</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10754</v>
      </c>
      <c s="35" t="s">
        <v>52</v>
      </c>
      <c s="6" t="s">
        <v>10755</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10756</v>
      </c>
      <c s="35" t="s">
        <v>52</v>
      </c>
      <c s="6" t="s">
        <v>10757</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10758</v>
      </c>
      <c s="35" t="s">
        <v>52</v>
      </c>
      <c s="6" t="s">
        <v>10759</v>
      </c>
      <c s="36" t="s">
        <v>67</v>
      </c>
      <c s="37">
        <v>3</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9603</v>
      </c>
      <c s="35" t="s">
        <v>52</v>
      </c>
      <c s="6" t="s">
        <v>9604</v>
      </c>
      <c s="36" t="s">
        <v>67</v>
      </c>
      <c s="37">
        <v>3</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10760</v>
      </c>
      <c s="35" t="s">
        <v>52</v>
      </c>
      <c s="6" t="s">
        <v>10761</v>
      </c>
      <c s="36" t="s">
        <v>67</v>
      </c>
      <c s="37">
        <v>2</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10762</v>
      </c>
      <c s="35" t="s">
        <v>52</v>
      </c>
      <c s="6" t="s">
        <v>10763</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10764</v>
      </c>
      <c s="35" t="s">
        <v>52</v>
      </c>
      <c s="6" t="s">
        <v>10765</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7400</v>
      </c>
      <c r="E247" s="33" t="s">
        <v>7401</v>
      </c>
      <c r="J247" s="32">
        <f>0</f>
      </c>
      <c s="32">
        <f>0</f>
      </c>
      <c s="32">
        <f>0+L248+L252+L256+L260+L264</f>
      </c>
      <c s="32">
        <f>0+M248+M252+M256+M260+M264</f>
      </c>
    </row>
    <row r="248" spans="1:16" ht="12.75">
      <c r="A248" t="s">
        <v>49</v>
      </c>
      <c s="34" t="s">
        <v>246</v>
      </c>
      <c s="34" t="s">
        <v>7476</v>
      </c>
      <c s="35" t="s">
        <v>52</v>
      </c>
      <c s="6" t="s">
        <v>7477</v>
      </c>
      <c s="36" t="s">
        <v>67</v>
      </c>
      <c s="37">
        <v>6</v>
      </c>
      <c s="36">
        <v>0.0024</v>
      </c>
      <c s="36">
        <f>ROUND(G248*H248,6)</f>
      </c>
      <c r="L248" s="38">
        <v>0</v>
      </c>
      <c s="32">
        <f>ROUND(ROUND(L248,2)*ROUND(G248,3),2)</f>
      </c>
      <c s="36" t="s">
        <v>5186</v>
      </c>
      <c>
        <f>(M248*21)/100</f>
      </c>
      <c t="s">
        <v>28</v>
      </c>
    </row>
    <row r="249" spans="1:5" ht="12.75">
      <c r="A249" s="35" t="s">
        <v>56</v>
      </c>
      <c r="E249" s="39" t="s">
        <v>52</v>
      </c>
    </row>
    <row r="250" spans="1:5" ht="76.5">
      <c r="A250" s="35" t="s">
        <v>57</v>
      </c>
      <c r="E250" s="40" t="s">
        <v>10766</v>
      </c>
    </row>
    <row r="251" spans="1:5" ht="12.75">
      <c r="A251" t="s">
        <v>58</v>
      </c>
      <c r="E251" s="39" t="s">
        <v>52</v>
      </c>
    </row>
    <row r="252" spans="1:16" ht="12.75">
      <c r="A252" t="s">
        <v>49</v>
      </c>
      <c s="34" t="s">
        <v>249</v>
      </c>
      <c s="34" t="s">
        <v>9729</v>
      </c>
      <c s="35" t="s">
        <v>52</v>
      </c>
      <c s="6" t="s">
        <v>10767</v>
      </c>
      <c s="36" t="s">
        <v>67</v>
      </c>
      <c s="37">
        <v>6</v>
      </c>
      <c s="36">
        <v>0</v>
      </c>
      <c s="36">
        <f>ROUND(G252*H252,6)</f>
      </c>
      <c r="L252" s="38">
        <v>0</v>
      </c>
      <c s="32">
        <f>ROUND(ROUND(L252,2)*ROUND(G252,3),2)</f>
      </c>
      <c s="36" t="s">
        <v>5186</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9752</v>
      </c>
      <c s="35" t="s">
        <v>52</v>
      </c>
      <c s="6" t="s">
        <v>9753</v>
      </c>
      <c s="36" t="s">
        <v>67</v>
      </c>
      <c s="37">
        <v>3</v>
      </c>
      <c s="36">
        <v>0.0022</v>
      </c>
      <c s="36">
        <f>ROUND(G256*H256,6)</f>
      </c>
      <c r="L256" s="38">
        <v>0</v>
      </c>
      <c s="32">
        <f>ROUND(ROUND(L256,2)*ROUND(G256,3),2)</f>
      </c>
      <c s="36" t="s">
        <v>1063</v>
      </c>
      <c>
        <f>(M256*21)/100</f>
      </c>
      <c t="s">
        <v>28</v>
      </c>
    </row>
    <row r="257" spans="1:5" ht="12.75">
      <c r="A257" s="35" t="s">
        <v>56</v>
      </c>
      <c r="E257" s="39" t="s">
        <v>52</v>
      </c>
    </row>
    <row r="258" spans="1:5" ht="51">
      <c r="A258" s="35" t="s">
        <v>57</v>
      </c>
      <c r="E258" s="40" t="s">
        <v>10768</v>
      </c>
    </row>
    <row r="259" spans="1:5" ht="12.75">
      <c r="A259" t="s">
        <v>58</v>
      </c>
      <c r="E259" s="39" t="s">
        <v>52</v>
      </c>
    </row>
    <row r="260" spans="1:16" ht="12.75">
      <c r="A260" t="s">
        <v>49</v>
      </c>
      <c s="34" t="s">
        <v>257</v>
      </c>
      <c s="34" t="s">
        <v>9755</v>
      </c>
      <c s="35" t="s">
        <v>52</v>
      </c>
      <c s="6" t="s">
        <v>9756</v>
      </c>
      <c s="36" t="s">
        <v>67</v>
      </c>
      <c s="37">
        <v>2</v>
      </c>
      <c s="36">
        <v>0.0022</v>
      </c>
      <c s="36">
        <f>ROUND(G260*H260,6)</f>
      </c>
      <c r="L260" s="38">
        <v>0</v>
      </c>
      <c s="32">
        <f>ROUND(ROUND(L260,2)*ROUND(G260,3),2)</f>
      </c>
      <c s="36" t="s">
        <v>1063</v>
      </c>
      <c>
        <f>(M260*21)/100</f>
      </c>
      <c t="s">
        <v>28</v>
      </c>
    </row>
    <row r="261" spans="1:5" ht="12.75">
      <c r="A261" s="35" t="s">
        <v>56</v>
      </c>
      <c r="E261" s="39" t="s">
        <v>52</v>
      </c>
    </row>
    <row r="262" spans="1:5" ht="38.25">
      <c r="A262" s="35" t="s">
        <v>57</v>
      </c>
      <c r="E262" s="40" t="s">
        <v>10769</v>
      </c>
    </row>
    <row r="263" spans="1:5" ht="12.75">
      <c r="A263" t="s">
        <v>58</v>
      </c>
      <c r="E263" s="39" t="s">
        <v>52</v>
      </c>
    </row>
    <row r="264" spans="1:16" ht="12.75">
      <c r="A264" t="s">
        <v>49</v>
      </c>
      <c s="34" t="s">
        <v>261</v>
      </c>
      <c s="34" t="s">
        <v>9768</v>
      </c>
      <c s="35" t="s">
        <v>52</v>
      </c>
      <c s="6" t="s">
        <v>9770</v>
      </c>
      <c s="36" t="s">
        <v>67</v>
      </c>
      <c s="37">
        <v>5</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6092</v>
      </c>
      <c r="E268" s="33" t="s">
        <v>6093</v>
      </c>
      <c r="J268" s="32">
        <f>0</f>
      </c>
      <c s="32">
        <f>0</f>
      </c>
      <c s="32">
        <f>0+L269+L273+L277+L281+L285</f>
      </c>
      <c s="32">
        <f>0+M269+M273+M277+M281+M285</f>
      </c>
    </row>
    <row r="269" spans="1:16" ht="12.75">
      <c r="A269" t="s">
        <v>49</v>
      </c>
      <c s="34" t="s">
        <v>265</v>
      </c>
      <c s="34" t="s">
        <v>7578</v>
      </c>
      <c s="35" t="s">
        <v>52</v>
      </c>
      <c s="6" t="s">
        <v>7579</v>
      </c>
      <c s="36" t="s">
        <v>67</v>
      </c>
      <c s="37">
        <v>1</v>
      </c>
      <c s="36">
        <v>0</v>
      </c>
      <c s="36">
        <f>ROUND(G269*H269,6)</f>
      </c>
      <c r="L269" s="38">
        <v>0</v>
      </c>
      <c s="32">
        <f>ROUND(ROUND(L269,2)*ROUND(G269,3),2)</f>
      </c>
      <c s="36" t="s">
        <v>5186</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10770</v>
      </c>
      <c s="35" t="s">
        <v>52</v>
      </c>
      <c s="6" t="s">
        <v>10771</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10772</v>
      </c>
      <c s="35" t="s">
        <v>52</v>
      </c>
      <c s="6" t="s">
        <v>10773</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10774</v>
      </c>
      <c s="35" t="s">
        <v>52</v>
      </c>
      <c s="6" t="s">
        <v>10775</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10776</v>
      </c>
      <c s="35" t="s">
        <v>52</v>
      </c>
      <c s="6" t="s">
        <v>10777</v>
      </c>
      <c s="36" t="s">
        <v>67</v>
      </c>
      <c s="37">
        <v>1</v>
      </c>
      <c s="36">
        <v>0.02423</v>
      </c>
      <c s="36">
        <f>ROUND(G285*H285,6)</f>
      </c>
      <c r="L285" s="38">
        <v>0</v>
      </c>
      <c s="32">
        <f>ROUND(ROUND(L285,2)*ROUND(G285,3),2)</f>
      </c>
      <c s="36" t="s">
        <v>1063</v>
      </c>
      <c>
        <f>(M285*21)/100</f>
      </c>
      <c t="s">
        <v>28</v>
      </c>
    </row>
    <row r="286" spans="1:5" ht="12.75">
      <c r="A286" s="35" t="s">
        <v>56</v>
      </c>
      <c r="E286" s="39" t="s">
        <v>52</v>
      </c>
    </row>
    <row r="287" spans="1:5" ht="12.75">
      <c r="A287" s="35" t="s">
        <v>57</v>
      </c>
      <c r="E287" s="40" t="s">
        <v>10778</v>
      </c>
    </row>
    <row r="288" spans="1:5" ht="12.75">
      <c r="A288" t="s">
        <v>58</v>
      </c>
      <c r="E288" s="39" t="s">
        <v>52</v>
      </c>
    </row>
    <row r="289" spans="1:13" ht="12.75">
      <c r="A289" t="s">
        <v>47</v>
      </c>
      <c r="C289" s="31" t="s">
        <v>10779</v>
      </c>
      <c r="E289" s="33" t="s">
        <v>10780</v>
      </c>
      <c r="J289" s="32">
        <f>0</f>
      </c>
      <c s="32">
        <f>0</f>
      </c>
      <c s="32">
        <f>0+L290+L294</f>
      </c>
      <c s="32">
        <f>0+M290+M294</f>
      </c>
    </row>
    <row r="290" spans="1:16" ht="12.75">
      <c r="A290" t="s">
        <v>49</v>
      </c>
      <c s="34" t="s">
        <v>285</v>
      </c>
      <c s="34" t="s">
        <v>10781</v>
      </c>
      <c s="35" t="s">
        <v>52</v>
      </c>
      <c s="6" t="s">
        <v>10782</v>
      </c>
      <c s="36" t="s">
        <v>54</v>
      </c>
      <c s="37">
        <v>89.61</v>
      </c>
      <c s="36">
        <v>0.0006</v>
      </c>
      <c s="36">
        <f>ROUND(G290*H290,6)</f>
      </c>
      <c r="L290" s="38">
        <v>0</v>
      </c>
      <c s="32">
        <f>ROUND(ROUND(L290,2)*ROUND(G290,3),2)</f>
      </c>
      <c s="36" t="s">
        <v>5186</v>
      </c>
      <c>
        <f>(M290*21)/100</f>
      </c>
      <c t="s">
        <v>28</v>
      </c>
    </row>
    <row r="291" spans="1:5" ht="12.75">
      <c r="A291" s="35" t="s">
        <v>56</v>
      </c>
      <c r="E291" s="39" t="s">
        <v>52</v>
      </c>
    </row>
    <row r="292" spans="1:5" ht="25.5">
      <c r="A292" s="35" t="s">
        <v>57</v>
      </c>
      <c r="E292" s="40" t="s">
        <v>10783</v>
      </c>
    </row>
    <row r="293" spans="1:5" ht="12.75">
      <c r="A293" t="s">
        <v>58</v>
      </c>
      <c r="E293" s="39" t="s">
        <v>52</v>
      </c>
    </row>
    <row r="294" spans="1:16" ht="12.75">
      <c r="A294" t="s">
        <v>49</v>
      </c>
      <c s="34" t="s">
        <v>290</v>
      </c>
      <c s="34" t="s">
        <v>10784</v>
      </c>
      <c s="35" t="s">
        <v>52</v>
      </c>
      <c s="6" t="s">
        <v>10785</v>
      </c>
      <c s="36" t="s">
        <v>54</v>
      </c>
      <c s="37">
        <v>87</v>
      </c>
      <c s="36">
        <v>0</v>
      </c>
      <c s="36">
        <f>ROUND(G294*H294,6)</f>
      </c>
      <c r="L294" s="38">
        <v>0</v>
      </c>
      <c s="32">
        <f>ROUND(ROUND(L294,2)*ROUND(G294,3),2)</f>
      </c>
      <c s="36" t="s">
        <v>5186</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10788</v>
      </c>
      <c r="E8" s="30" t="s">
        <v>10787</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3017</v>
      </c>
      <c r="E9" s="33" t="s">
        <v>1157</v>
      </c>
      <c r="J9" s="32">
        <f>0</f>
      </c>
      <c s="32">
        <f>0</f>
      </c>
      <c s="32">
        <f>0+L10+L14+L18+L22</f>
      </c>
      <c s="32">
        <f>0+M10+M14+M18+M22</f>
      </c>
    </row>
    <row r="10" spans="1:16" ht="25.5">
      <c r="A10" t="s">
        <v>49</v>
      </c>
      <c s="34" t="s">
        <v>644</v>
      </c>
      <c s="34" t="s">
        <v>4300</v>
      </c>
      <c s="35" t="s">
        <v>52</v>
      </c>
      <c s="6" t="s">
        <v>4301</v>
      </c>
      <c s="36" t="s">
        <v>75</v>
      </c>
      <c s="37">
        <v>3.596</v>
      </c>
      <c s="36">
        <v>0</v>
      </c>
      <c s="36">
        <f>ROUND(G10*H10,6)</f>
      </c>
      <c r="L10" s="38">
        <v>0</v>
      </c>
      <c s="32">
        <f>ROUND(ROUND(L10,2)*ROUND(G10,3),2)</f>
      </c>
      <c s="36" t="s">
        <v>3015</v>
      </c>
      <c>
        <f>(M10*21)/100</f>
      </c>
      <c t="s">
        <v>28</v>
      </c>
    </row>
    <row r="11" spans="1:5" ht="12.75">
      <c r="A11" s="35" t="s">
        <v>56</v>
      </c>
      <c r="E11" s="39" t="s">
        <v>52</v>
      </c>
    </row>
    <row r="12" spans="1:5" ht="89.25">
      <c r="A12" s="35" t="s">
        <v>57</v>
      </c>
      <c r="E12" s="40" t="s">
        <v>10789</v>
      </c>
    </row>
    <row r="13" spans="1:5" ht="63.75">
      <c r="A13" t="s">
        <v>58</v>
      </c>
      <c r="E13" s="39" t="s">
        <v>3963</v>
      </c>
    </row>
    <row r="14" spans="1:16" ht="12.75">
      <c r="A14" t="s">
        <v>49</v>
      </c>
      <c s="34" t="s">
        <v>28</v>
      </c>
      <c s="34" t="s">
        <v>10790</v>
      </c>
      <c s="35" t="s">
        <v>52</v>
      </c>
      <c s="6" t="s">
        <v>10791</v>
      </c>
      <c s="36" t="s">
        <v>75</v>
      </c>
      <c s="37">
        <v>0.236</v>
      </c>
      <c s="36">
        <v>0</v>
      </c>
      <c s="36">
        <f>ROUND(G14*H14,6)</f>
      </c>
      <c r="L14" s="38">
        <v>0</v>
      </c>
      <c s="32">
        <f>ROUND(ROUND(L14,2)*ROUND(G14,3),2)</f>
      </c>
      <c s="36" t="s">
        <v>3015</v>
      </c>
      <c>
        <f>(M14*21)/100</f>
      </c>
      <c t="s">
        <v>28</v>
      </c>
    </row>
    <row r="15" spans="1:5" ht="12.75">
      <c r="A15" s="35" t="s">
        <v>56</v>
      </c>
      <c r="E15" s="39" t="s">
        <v>52</v>
      </c>
    </row>
    <row r="16" spans="1:5" ht="51">
      <c r="A16" s="35" t="s">
        <v>57</v>
      </c>
      <c r="E16" s="40" t="s">
        <v>10792</v>
      </c>
    </row>
    <row r="17" spans="1:5" ht="63.75">
      <c r="A17" t="s">
        <v>58</v>
      </c>
      <c r="E17" s="39" t="s">
        <v>3963</v>
      </c>
    </row>
    <row r="18" spans="1:16" ht="12.75">
      <c r="A18" t="s">
        <v>49</v>
      </c>
      <c s="34" t="s">
        <v>26</v>
      </c>
      <c s="34" t="s">
        <v>3747</v>
      </c>
      <c s="35" t="s">
        <v>52</v>
      </c>
      <c s="6" t="s">
        <v>3748</v>
      </c>
      <c s="36" t="s">
        <v>75</v>
      </c>
      <c s="37">
        <v>33.751</v>
      </c>
      <c s="36">
        <v>0</v>
      </c>
      <c s="36">
        <f>ROUND(G18*H18,6)</f>
      </c>
      <c r="L18" s="38">
        <v>0</v>
      </c>
      <c s="32">
        <f>ROUND(ROUND(L18,2)*ROUND(G18,3),2)</f>
      </c>
      <c s="36" t="s">
        <v>3015</v>
      </c>
      <c>
        <f>(M18*21)/100</f>
      </c>
      <c t="s">
        <v>28</v>
      </c>
    </row>
    <row r="19" spans="1:5" ht="12.75">
      <c r="A19" s="35" t="s">
        <v>56</v>
      </c>
      <c r="E19" s="39" t="s">
        <v>52</v>
      </c>
    </row>
    <row r="20" spans="1:5" ht="178.5">
      <c r="A20" s="35" t="s">
        <v>57</v>
      </c>
      <c r="E20" s="40" t="s">
        <v>10793</v>
      </c>
    </row>
    <row r="21" spans="1:5" ht="318.75">
      <c r="A21" t="s">
        <v>58</v>
      </c>
      <c r="E21" s="39" t="s">
        <v>3529</v>
      </c>
    </row>
    <row r="22" spans="1:16" ht="12.75">
      <c r="A22" t="s">
        <v>49</v>
      </c>
      <c s="34" t="s">
        <v>94</v>
      </c>
      <c s="34" t="s">
        <v>3984</v>
      </c>
      <c s="35" t="s">
        <v>52</v>
      </c>
      <c s="6" t="s">
        <v>3985</v>
      </c>
      <c s="36" t="s">
        <v>75</v>
      </c>
      <c s="37">
        <v>11.985</v>
      </c>
      <c s="36">
        <v>0</v>
      </c>
      <c s="36">
        <f>ROUND(G22*H22,6)</f>
      </c>
      <c r="L22" s="38">
        <v>0</v>
      </c>
      <c s="32">
        <f>ROUND(ROUND(L22,2)*ROUND(G22,3),2)</f>
      </c>
      <c s="36" t="s">
        <v>3015</v>
      </c>
      <c>
        <f>(M22*21)/100</f>
      </c>
      <c t="s">
        <v>28</v>
      </c>
    </row>
    <row r="23" spans="1:5" ht="12.75">
      <c r="A23" s="35" t="s">
        <v>56</v>
      </c>
      <c r="E23" s="39" t="s">
        <v>52</v>
      </c>
    </row>
    <row r="24" spans="1:5" ht="38.25">
      <c r="A24" s="35" t="s">
        <v>57</v>
      </c>
      <c r="E24" s="40" t="s">
        <v>10794</v>
      </c>
    </row>
    <row r="25" spans="1:5" ht="229.5">
      <c r="A25" t="s">
        <v>58</v>
      </c>
      <c r="E25" s="39" t="s">
        <v>5018</v>
      </c>
    </row>
    <row r="26" spans="1:13" ht="12.75">
      <c r="A26" t="s">
        <v>47</v>
      </c>
      <c r="C26" s="31" t="s">
        <v>3388</v>
      </c>
      <c r="E26" s="33" t="s">
        <v>3389</v>
      </c>
      <c r="J26" s="32">
        <f>0</f>
      </c>
      <c s="32">
        <f>0</f>
      </c>
      <c s="32">
        <f>0+L27+L31+L35</f>
      </c>
      <c s="32">
        <f>0+M27+M31+M35</f>
      </c>
    </row>
    <row r="27" spans="1:16" ht="12.75">
      <c r="A27" t="s">
        <v>49</v>
      </c>
      <c s="34" t="s">
        <v>100</v>
      </c>
      <c s="34" t="s">
        <v>5286</v>
      </c>
      <c s="35" t="s">
        <v>52</v>
      </c>
      <c s="6" t="s">
        <v>5287</v>
      </c>
      <c s="36" t="s">
        <v>54</v>
      </c>
      <c s="37">
        <v>22.503</v>
      </c>
      <c s="36">
        <v>0</v>
      </c>
      <c s="36">
        <f>ROUND(G27*H27,6)</f>
      </c>
      <c r="L27" s="38">
        <v>0</v>
      </c>
      <c s="32">
        <f>ROUND(ROUND(L27,2)*ROUND(G27,3),2)</f>
      </c>
      <c s="36" t="s">
        <v>3015</v>
      </c>
      <c>
        <f>(M27*21)/100</f>
      </c>
      <c t="s">
        <v>28</v>
      </c>
    </row>
    <row r="28" spans="1:5" ht="12.75">
      <c r="A28" s="35" t="s">
        <v>56</v>
      </c>
      <c r="E28" s="39" t="s">
        <v>52</v>
      </c>
    </row>
    <row r="29" spans="1:5" ht="38.25">
      <c r="A29" s="35" t="s">
        <v>57</v>
      </c>
      <c r="E29" s="40" t="s">
        <v>10795</v>
      </c>
    </row>
    <row r="30" spans="1:5" ht="25.5">
      <c r="A30" t="s">
        <v>58</v>
      </c>
      <c r="E30" s="39" t="s">
        <v>5289</v>
      </c>
    </row>
    <row r="31" spans="1:16" ht="12.75">
      <c r="A31" t="s">
        <v>49</v>
      </c>
      <c s="34" t="s">
        <v>27</v>
      </c>
      <c s="34" t="s">
        <v>5030</v>
      </c>
      <c s="35" t="s">
        <v>52</v>
      </c>
      <c s="6" t="s">
        <v>5031</v>
      </c>
      <c s="36" t="s">
        <v>75</v>
      </c>
      <c s="37">
        <v>9.094</v>
      </c>
      <c s="36">
        <v>0</v>
      </c>
      <c s="36">
        <f>ROUND(G31*H31,6)</f>
      </c>
      <c r="L31" s="38">
        <v>0</v>
      </c>
      <c s="32">
        <f>ROUND(ROUND(L31,2)*ROUND(G31,3),2)</f>
      </c>
      <c s="36" t="s">
        <v>3015</v>
      </c>
      <c>
        <f>(M31*21)/100</f>
      </c>
      <c t="s">
        <v>28</v>
      </c>
    </row>
    <row r="32" spans="1:5" ht="12.75">
      <c r="A32" s="35" t="s">
        <v>56</v>
      </c>
      <c r="E32" s="39" t="s">
        <v>52</v>
      </c>
    </row>
    <row r="33" spans="1:5" ht="306">
      <c r="A33" s="35" t="s">
        <v>57</v>
      </c>
      <c r="E33" s="40" t="s">
        <v>10796</v>
      </c>
    </row>
    <row r="34" spans="1:5" ht="369.75">
      <c r="A34" t="s">
        <v>58</v>
      </c>
      <c r="E34" s="39" t="s">
        <v>5023</v>
      </c>
    </row>
    <row r="35" spans="1:16" ht="12.75">
      <c r="A35" t="s">
        <v>49</v>
      </c>
      <c s="34" t="s">
        <v>168</v>
      </c>
      <c s="34" t="s">
        <v>4641</v>
      </c>
      <c s="35" t="s">
        <v>52</v>
      </c>
      <c s="6" t="s">
        <v>4642</v>
      </c>
      <c s="36" t="s">
        <v>648</v>
      </c>
      <c s="37">
        <v>0.757</v>
      </c>
      <c s="36">
        <v>0</v>
      </c>
      <c s="36">
        <f>ROUND(G35*H35,6)</f>
      </c>
      <c r="L35" s="38">
        <v>0</v>
      </c>
      <c s="32">
        <f>ROUND(ROUND(L35,2)*ROUND(G35,3),2)</f>
      </c>
      <c s="36" t="s">
        <v>3015</v>
      </c>
      <c>
        <f>(M35*21)/100</f>
      </c>
      <c t="s">
        <v>28</v>
      </c>
    </row>
    <row r="36" spans="1:5" ht="12.75">
      <c r="A36" s="35" t="s">
        <v>56</v>
      </c>
      <c r="E36" s="39" t="s">
        <v>52</v>
      </c>
    </row>
    <row r="37" spans="1:5" ht="102">
      <c r="A37" s="35" t="s">
        <v>57</v>
      </c>
      <c r="E37" s="40" t="s">
        <v>10797</v>
      </c>
    </row>
    <row r="38" spans="1:5" ht="267.75">
      <c r="A38" t="s">
        <v>58</v>
      </c>
      <c r="E38" s="39" t="s">
        <v>3577</v>
      </c>
    </row>
    <row r="39" spans="1:13" ht="12.75">
      <c r="A39" t="s">
        <v>47</v>
      </c>
      <c r="C39" s="31" t="s">
        <v>3564</v>
      </c>
      <c r="E39" s="33" t="s">
        <v>3565</v>
      </c>
      <c r="J39" s="32">
        <f>0</f>
      </c>
      <c s="32">
        <f>0</f>
      </c>
      <c s="32">
        <f>0+L40+L44+L48+L52+L56+L60+L64</f>
      </c>
      <c s="32">
        <f>0+M40+M44+M48+M52+M56+M60+M64</f>
      </c>
    </row>
    <row r="40" spans="1:16" ht="12.75">
      <c r="A40" t="s">
        <v>49</v>
      </c>
      <c s="34" t="s">
        <v>534</v>
      </c>
      <c s="34" t="s">
        <v>10798</v>
      </c>
      <c s="35" t="s">
        <v>52</v>
      </c>
      <c s="6" t="s">
        <v>10799</v>
      </c>
      <c s="36" t="s">
        <v>75</v>
      </c>
      <c s="37">
        <v>2.954</v>
      </c>
      <c s="36">
        <v>0</v>
      </c>
      <c s="36">
        <f>ROUND(G40*H40,6)</f>
      </c>
      <c r="L40" s="38">
        <v>0</v>
      </c>
      <c s="32">
        <f>ROUND(ROUND(L40,2)*ROUND(G40,3),2)</f>
      </c>
      <c s="36" t="s">
        <v>3015</v>
      </c>
      <c>
        <f>(M40*21)/100</f>
      </c>
      <c t="s">
        <v>28</v>
      </c>
    </row>
    <row r="41" spans="1:5" ht="12.75">
      <c r="A41" s="35" t="s">
        <v>56</v>
      </c>
      <c r="E41" s="39" t="s">
        <v>52</v>
      </c>
    </row>
    <row r="42" spans="1:5" ht="38.25">
      <c r="A42" s="35" t="s">
        <v>57</v>
      </c>
      <c r="E42" s="40" t="s">
        <v>10800</v>
      </c>
    </row>
    <row r="43" spans="1:5" ht="38.25">
      <c r="A43" t="s">
        <v>58</v>
      </c>
      <c r="E43" s="39" t="s">
        <v>10801</v>
      </c>
    </row>
    <row r="44" spans="1:16" ht="12.75">
      <c r="A44" t="s">
        <v>49</v>
      </c>
      <c s="34" t="s">
        <v>673</v>
      </c>
      <c s="34" t="s">
        <v>10802</v>
      </c>
      <c s="35" t="s">
        <v>52</v>
      </c>
      <c s="6" t="s">
        <v>10803</v>
      </c>
      <c s="36" t="s">
        <v>75</v>
      </c>
      <c s="37">
        <v>29.02</v>
      </c>
      <c s="36">
        <v>0</v>
      </c>
      <c s="36">
        <f>ROUND(G44*H44,6)</f>
      </c>
      <c r="L44" s="38">
        <v>0</v>
      </c>
      <c s="32">
        <f>ROUND(ROUND(L44,2)*ROUND(G44,3),2)</f>
      </c>
      <c s="36" t="s">
        <v>3015</v>
      </c>
      <c>
        <f>(M44*21)/100</f>
      </c>
      <c t="s">
        <v>28</v>
      </c>
    </row>
    <row r="45" spans="1:5" ht="12.75">
      <c r="A45" s="35" t="s">
        <v>56</v>
      </c>
      <c r="E45" s="39" t="s">
        <v>52</v>
      </c>
    </row>
    <row r="46" spans="1:5" ht="409.5">
      <c r="A46" s="35" t="s">
        <v>57</v>
      </c>
      <c r="E46" s="40" t="s">
        <v>10804</v>
      </c>
    </row>
    <row r="47" spans="1:5" ht="229.5">
      <c r="A47" t="s">
        <v>58</v>
      </c>
      <c r="E47" s="39" t="s">
        <v>10805</v>
      </c>
    </row>
    <row r="48" spans="1:16" ht="12.75">
      <c r="A48" t="s">
        <v>49</v>
      </c>
      <c s="34" t="s">
        <v>677</v>
      </c>
      <c s="34" t="s">
        <v>5314</v>
      </c>
      <c s="35" t="s">
        <v>52</v>
      </c>
      <c s="6" t="s">
        <v>3798</v>
      </c>
      <c s="36" t="s">
        <v>2207</v>
      </c>
      <c s="37">
        <v>100</v>
      </c>
      <c s="36">
        <v>0</v>
      </c>
      <c s="36">
        <f>ROUND(G48*H48,6)</f>
      </c>
      <c r="L48" s="38">
        <v>0</v>
      </c>
      <c s="32">
        <f>ROUND(ROUND(L48,2)*ROUND(G48,3),2)</f>
      </c>
      <c s="36" t="s">
        <v>3015</v>
      </c>
      <c>
        <f>(M48*21)/100</f>
      </c>
      <c t="s">
        <v>28</v>
      </c>
    </row>
    <row r="49" spans="1:5" ht="12.75">
      <c r="A49" s="35" t="s">
        <v>56</v>
      </c>
      <c r="E49" s="39" t="s">
        <v>52</v>
      </c>
    </row>
    <row r="50" spans="1:5" ht="25.5">
      <c r="A50" s="35" t="s">
        <v>57</v>
      </c>
      <c r="E50" s="40" t="s">
        <v>10806</v>
      </c>
    </row>
    <row r="51" spans="1:5" ht="293.25">
      <c r="A51" t="s">
        <v>58</v>
      </c>
      <c r="E51" s="39" t="s">
        <v>4252</v>
      </c>
    </row>
    <row r="52" spans="1:16" ht="25.5">
      <c r="A52" t="s">
        <v>49</v>
      </c>
      <c s="34" t="s">
        <v>681</v>
      </c>
      <c s="34" t="s">
        <v>10807</v>
      </c>
      <c s="35" t="s">
        <v>52</v>
      </c>
      <c s="6" t="s">
        <v>10808</v>
      </c>
      <c s="36" t="s">
        <v>2207</v>
      </c>
      <c s="37">
        <v>529.2</v>
      </c>
      <c s="36">
        <v>0</v>
      </c>
      <c s="36">
        <f>ROUND(G52*H52,6)</f>
      </c>
      <c r="L52" s="38">
        <v>0</v>
      </c>
      <c s="32">
        <f>ROUND(ROUND(L52,2)*ROUND(G52,3),2)</f>
      </c>
      <c s="36" t="s">
        <v>1063</v>
      </c>
      <c>
        <f>(M52*21)/100</f>
      </c>
      <c t="s">
        <v>28</v>
      </c>
    </row>
    <row r="53" spans="1:5" ht="12.75">
      <c r="A53" s="35" t="s">
        <v>56</v>
      </c>
      <c r="E53" s="39" t="s">
        <v>52</v>
      </c>
    </row>
    <row r="54" spans="1:5" ht="38.25">
      <c r="A54" s="35" t="s">
        <v>57</v>
      </c>
      <c r="E54" s="40" t="s">
        <v>10809</v>
      </c>
    </row>
    <row r="55" spans="1:5" ht="293.25">
      <c r="A55" t="s">
        <v>58</v>
      </c>
      <c r="E55" s="39" t="s">
        <v>4252</v>
      </c>
    </row>
    <row r="56" spans="1:16" ht="12.75">
      <c r="A56" t="s">
        <v>49</v>
      </c>
      <c s="34" t="s">
        <v>685</v>
      </c>
      <c s="34" t="s">
        <v>10810</v>
      </c>
      <c s="35" t="s">
        <v>52</v>
      </c>
      <c s="6" t="s">
        <v>10811</v>
      </c>
      <c s="36" t="s">
        <v>2207</v>
      </c>
      <c s="37">
        <v>650</v>
      </c>
      <c s="36">
        <v>0</v>
      </c>
      <c s="36">
        <f>ROUND(G56*H56,6)</f>
      </c>
      <c r="L56" s="38">
        <v>0</v>
      </c>
      <c s="32">
        <f>ROUND(ROUND(L56,2)*ROUND(G56,3),2)</f>
      </c>
      <c s="36" t="s">
        <v>1063</v>
      </c>
      <c>
        <f>(M56*21)/100</f>
      </c>
      <c t="s">
        <v>28</v>
      </c>
    </row>
    <row r="57" spans="1:5" ht="12.75">
      <c r="A57" s="35" t="s">
        <v>56</v>
      </c>
      <c r="E57" s="39" t="s">
        <v>52</v>
      </c>
    </row>
    <row r="58" spans="1:5" ht="51">
      <c r="A58" s="35" t="s">
        <v>57</v>
      </c>
      <c r="E58" s="40" t="s">
        <v>10812</v>
      </c>
    </row>
    <row r="59" spans="1:5" ht="293.25">
      <c r="A59" t="s">
        <v>58</v>
      </c>
      <c r="E59" s="39" t="s">
        <v>4252</v>
      </c>
    </row>
    <row r="60" spans="1:16" ht="25.5">
      <c r="A60" t="s">
        <v>49</v>
      </c>
      <c s="34" t="s">
        <v>50</v>
      </c>
      <c s="34" t="s">
        <v>10813</v>
      </c>
      <c s="35" t="s">
        <v>52</v>
      </c>
      <c s="6" t="s">
        <v>10814</v>
      </c>
      <c s="36" t="s">
        <v>2207</v>
      </c>
      <c s="37">
        <v>2539</v>
      </c>
      <c s="36">
        <v>0</v>
      </c>
      <c s="36">
        <f>ROUND(G60*H60,6)</f>
      </c>
      <c r="L60" s="38">
        <v>0</v>
      </c>
      <c s="32">
        <f>ROUND(ROUND(L60,2)*ROUND(G60,3),2)</f>
      </c>
      <c s="36" t="s">
        <v>1063</v>
      </c>
      <c>
        <f>(M60*21)/100</f>
      </c>
      <c t="s">
        <v>28</v>
      </c>
    </row>
    <row r="61" spans="1:5" ht="12.75">
      <c r="A61" s="35" t="s">
        <v>56</v>
      </c>
      <c r="E61" s="39" t="s">
        <v>52</v>
      </c>
    </row>
    <row r="62" spans="1:5" ht="280.5">
      <c r="A62" s="35" t="s">
        <v>57</v>
      </c>
      <c r="E62" s="40" t="s">
        <v>10815</v>
      </c>
    </row>
    <row r="63" spans="1:5" ht="293.25">
      <c r="A63" t="s">
        <v>58</v>
      </c>
      <c r="E63" s="39" t="s">
        <v>4252</v>
      </c>
    </row>
    <row r="64" spans="1:16" ht="12.75">
      <c r="A64" t="s">
        <v>49</v>
      </c>
      <c s="34" t="s">
        <v>60</v>
      </c>
      <c s="34" t="s">
        <v>10816</v>
      </c>
      <c s="35" t="s">
        <v>52</v>
      </c>
      <c s="6" t="s">
        <v>10817</v>
      </c>
      <c s="36" t="s">
        <v>2207</v>
      </c>
      <c s="37">
        <v>150.08</v>
      </c>
      <c s="36">
        <v>0</v>
      </c>
      <c s="36">
        <f>ROUND(G64*H64,6)</f>
      </c>
      <c r="L64" s="38">
        <v>0</v>
      </c>
      <c s="32">
        <f>ROUND(ROUND(L64,2)*ROUND(G64,3),2)</f>
      </c>
      <c s="36" t="s">
        <v>1063</v>
      </c>
      <c>
        <f>(M64*21)/100</f>
      </c>
      <c t="s">
        <v>28</v>
      </c>
    </row>
    <row r="65" spans="1:5" ht="12.75">
      <c r="A65" s="35" t="s">
        <v>56</v>
      </c>
      <c r="E65" s="39" t="s">
        <v>52</v>
      </c>
    </row>
    <row r="66" spans="1:5" ht="204">
      <c r="A66" s="35" t="s">
        <v>57</v>
      </c>
      <c r="E66" s="40" t="s">
        <v>10818</v>
      </c>
    </row>
    <row r="67" spans="1:5" ht="293.25">
      <c r="A67" t="s">
        <v>58</v>
      </c>
      <c r="E67" s="39" t="s">
        <v>4252</v>
      </c>
    </row>
    <row r="68" spans="1:13" ht="12.75">
      <c r="A68" t="s">
        <v>47</v>
      </c>
      <c r="C68" s="31" t="s">
        <v>3584</v>
      </c>
      <c r="E68" s="33" t="s">
        <v>3585</v>
      </c>
      <c r="J68" s="32">
        <f>0</f>
      </c>
      <c s="32">
        <f>0</f>
      </c>
      <c s="32">
        <f>0+L69+L73+L77+L81+L85</f>
      </c>
      <c s="32">
        <f>0+M69+M73+M77+M81+M85</f>
      </c>
    </row>
    <row r="69" spans="1:16" ht="12.75">
      <c r="A69" t="s">
        <v>49</v>
      </c>
      <c s="34" t="s">
        <v>64</v>
      </c>
      <c s="34" t="s">
        <v>10819</v>
      </c>
      <c s="35" t="s">
        <v>52</v>
      </c>
      <c s="6" t="s">
        <v>10820</v>
      </c>
      <c s="36" t="s">
        <v>75</v>
      </c>
      <c s="37">
        <v>1.26</v>
      </c>
      <c s="36">
        <v>0</v>
      </c>
      <c s="36">
        <f>ROUND(G69*H69,6)</f>
      </c>
      <c r="L69" s="38">
        <v>0</v>
      </c>
      <c s="32">
        <f>ROUND(ROUND(L69,2)*ROUND(G69,3),2)</f>
      </c>
      <c s="36" t="s">
        <v>3015</v>
      </c>
      <c>
        <f>(M69*21)/100</f>
      </c>
      <c t="s">
        <v>28</v>
      </c>
    </row>
    <row r="70" spans="1:5" ht="12.75">
      <c r="A70" s="35" t="s">
        <v>56</v>
      </c>
      <c r="E70" s="39" t="s">
        <v>52</v>
      </c>
    </row>
    <row r="71" spans="1:5" ht="89.25">
      <c r="A71" s="35" t="s">
        <v>57</v>
      </c>
      <c r="E71" s="40" t="s">
        <v>10821</v>
      </c>
    </row>
    <row r="72" spans="1:5" ht="369.75">
      <c r="A72" t="s">
        <v>58</v>
      </c>
      <c r="E72" s="39" t="s">
        <v>3573</v>
      </c>
    </row>
    <row r="73" spans="1:16" ht="12.75">
      <c r="A73" t="s">
        <v>49</v>
      </c>
      <c s="34" t="s">
        <v>69</v>
      </c>
      <c s="34" t="s">
        <v>10822</v>
      </c>
      <c s="35" t="s">
        <v>52</v>
      </c>
      <c s="6" t="s">
        <v>10823</v>
      </c>
      <c s="36" t="s">
        <v>648</v>
      </c>
      <c s="37">
        <v>0.141</v>
      </c>
      <c s="36">
        <v>0</v>
      </c>
      <c s="36">
        <f>ROUND(G73*H73,6)</f>
      </c>
      <c r="L73" s="38">
        <v>0</v>
      </c>
      <c s="32">
        <f>ROUND(ROUND(L73,2)*ROUND(G73,3),2)</f>
      </c>
      <c s="36" t="s">
        <v>3015</v>
      </c>
      <c>
        <f>(M73*21)/100</f>
      </c>
      <c t="s">
        <v>28</v>
      </c>
    </row>
    <row r="74" spans="1:5" ht="12.75">
      <c r="A74" s="35" t="s">
        <v>56</v>
      </c>
      <c r="E74" s="39" t="s">
        <v>52</v>
      </c>
    </row>
    <row r="75" spans="1:5" ht="25.5">
      <c r="A75" s="35" t="s">
        <v>57</v>
      </c>
      <c r="E75" s="40" t="s">
        <v>10824</v>
      </c>
    </row>
    <row r="76" spans="1:5" ht="267.75">
      <c r="A76" t="s">
        <v>58</v>
      </c>
      <c r="E76" s="39" t="s">
        <v>3577</v>
      </c>
    </row>
    <row r="77" spans="1:16" ht="12.75">
      <c r="A77" t="s">
        <v>49</v>
      </c>
      <c s="34" t="s">
        <v>72</v>
      </c>
      <c s="34" t="s">
        <v>3802</v>
      </c>
      <c s="35" t="s">
        <v>52</v>
      </c>
      <c s="6" t="s">
        <v>3803</v>
      </c>
      <c s="36" t="s">
        <v>75</v>
      </c>
      <c s="37">
        <v>0.702</v>
      </c>
      <c s="36">
        <v>0</v>
      </c>
      <c s="36">
        <f>ROUND(G77*H77,6)</f>
      </c>
      <c r="L77" s="38">
        <v>0</v>
      </c>
      <c s="32">
        <f>ROUND(ROUND(L77,2)*ROUND(G77,3),2)</f>
      </c>
      <c s="36" t="s">
        <v>3015</v>
      </c>
      <c>
        <f>(M77*21)/100</f>
      </c>
      <c t="s">
        <v>28</v>
      </c>
    </row>
    <row r="78" spans="1:5" ht="12.75">
      <c r="A78" s="35" t="s">
        <v>56</v>
      </c>
      <c r="E78" s="39" t="s">
        <v>52</v>
      </c>
    </row>
    <row r="79" spans="1:5" ht="25.5">
      <c r="A79" s="35" t="s">
        <v>57</v>
      </c>
      <c r="E79" s="40" t="s">
        <v>10825</v>
      </c>
    </row>
    <row r="80" spans="1:5" ht="369.75">
      <c r="A80" t="s">
        <v>58</v>
      </c>
      <c r="E80" s="39" t="s">
        <v>3573</v>
      </c>
    </row>
    <row r="81" spans="1:16" ht="12.75">
      <c r="A81" t="s">
        <v>49</v>
      </c>
      <c s="34" t="s">
        <v>78</v>
      </c>
      <c s="34" t="s">
        <v>10826</v>
      </c>
      <c s="35" t="s">
        <v>52</v>
      </c>
      <c s="6" t="s">
        <v>10827</v>
      </c>
      <c s="36" t="s">
        <v>75</v>
      </c>
      <c s="37">
        <v>0.236</v>
      </c>
      <c s="36">
        <v>0</v>
      </c>
      <c s="36">
        <f>ROUND(G81*H81,6)</f>
      </c>
      <c r="L81" s="38">
        <v>0</v>
      </c>
      <c s="32">
        <f>ROUND(ROUND(L81,2)*ROUND(G81,3),2)</f>
      </c>
      <c s="36" t="s">
        <v>3015</v>
      </c>
      <c>
        <f>(M81*21)/100</f>
      </c>
      <c t="s">
        <v>28</v>
      </c>
    </row>
    <row r="82" spans="1:5" ht="12.75">
      <c r="A82" s="35" t="s">
        <v>56</v>
      </c>
      <c r="E82" s="39" t="s">
        <v>52</v>
      </c>
    </row>
    <row r="83" spans="1:5" ht="63.75">
      <c r="A83" s="35" t="s">
        <v>57</v>
      </c>
      <c r="E83" s="40" t="s">
        <v>10828</v>
      </c>
    </row>
    <row r="84" spans="1:5" ht="242.25">
      <c r="A84" t="s">
        <v>58</v>
      </c>
      <c r="E84" s="39" t="s">
        <v>10829</v>
      </c>
    </row>
    <row r="85" spans="1:16" ht="12.75">
      <c r="A85" t="s">
        <v>49</v>
      </c>
      <c s="34" t="s">
        <v>83</v>
      </c>
      <c s="34" t="s">
        <v>10830</v>
      </c>
      <c s="35" t="s">
        <v>52</v>
      </c>
      <c s="6" t="s">
        <v>10831</v>
      </c>
      <c s="36" t="s">
        <v>54</v>
      </c>
      <c s="37">
        <v>17.582</v>
      </c>
      <c s="36">
        <v>0</v>
      </c>
      <c s="36">
        <f>ROUND(G85*H85,6)</f>
      </c>
      <c r="L85" s="38">
        <v>0</v>
      </c>
      <c s="32">
        <f>ROUND(ROUND(L85,2)*ROUND(G85,3),2)</f>
      </c>
      <c s="36" t="s">
        <v>3015</v>
      </c>
      <c>
        <f>(M85*21)/100</f>
      </c>
      <c t="s">
        <v>28</v>
      </c>
    </row>
    <row r="86" spans="1:5" ht="12.75">
      <c r="A86" s="35" t="s">
        <v>56</v>
      </c>
      <c r="E86" s="39" t="s">
        <v>52</v>
      </c>
    </row>
    <row r="87" spans="1:5" ht="89.25">
      <c r="A87" s="35" t="s">
        <v>57</v>
      </c>
      <c r="E87" s="40" t="s">
        <v>10832</v>
      </c>
    </row>
    <row r="88" spans="1:5" ht="127.5">
      <c r="A88" t="s">
        <v>58</v>
      </c>
      <c r="E88" s="39" t="s">
        <v>10833</v>
      </c>
    </row>
    <row r="89" spans="1:13" ht="12.75">
      <c r="A89" t="s">
        <v>47</v>
      </c>
      <c r="C89" s="31" t="s">
        <v>5057</v>
      </c>
      <c r="E89" s="33" t="s">
        <v>5058</v>
      </c>
      <c r="J89" s="32">
        <f>0</f>
      </c>
      <c s="32">
        <f>0</f>
      </c>
      <c s="32">
        <f>0+L90+L94+L98+L102+L106+L110+L114+L118+L122+L126</f>
      </c>
      <c s="32">
        <f>0+M90+M94+M98+M102+M106+M110+M114+M118+M122+M126</f>
      </c>
    </row>
    <row r="90" spans="1:16" ht="12.75">
      <c r="A90" t="s">
        <v>49</v>
      </c>
      <c s="34" t="s">
        <v>87</v>
      </c>
      <c s="34" t="s">
        <v>10834</v>
      </c>
      <c s="35" t="s">
        <v>52</v>
      </c>
      <c s="6" t="s">
        <v>10835</v>
      </c>
      <c s="36" t="s">
        <v>54</v>
      </c>
      <c s="37">
        <v>1350.893</v>
      </c>
      <c s="36">
        <v>0</v>
      </c>
      <c s="36">
        <f>ROUND(G90*H90,6)</f>
      </c>
      <c r="L90" s="38">
        <v>0</v>
      </c>
      <c s="32">
        <f>ROUND(ROUND(L90,2)*ROUND(G90,3),2)</f>
      </c>
      <c s="36" t="s">
        <v>3015</v>
      </c>
      <c>
        <f>(M90*21)/100</f>
      </c>
      <c t="s">
        <v>28</v>
      </c>
    </row>
    <row r="91" spans="1:5" ht="12.75">
      <c r="A91" s="35" t="s">
        <v>56</v>
      </c>
      <c r="E91" s="39" t="s">
        <v>52</v>
      </c>
    </row>
    <row r="92" spans="1:5" ht="409.5">
      <c r="A92" s="35" t="s">
        <v>57</v>
      </c>
      <c r="E92" s="40" t="s">
        <v>10836</v>
      </c>
    </row>
    <row r="93" spans="1:5" ht="76.5">
      <c r="A93" t="s">
        <v>58</v>
      </c>
      <c r="E93" s="39" t="s">
        <v>5061</v>
      </c>
    </row>
    <row r="94" spans="1:16" ht="12.75">
      <c r="A94" t="s">
        <v>49</v>
      </c>
      <c s="34" t="s">
        <v>91</v>
      </c>
      <c s="34" t="s">
        <v>10837</v>
      </c>
      <c s="35" t="s">
        <v>52</v>
      </c>
      <c s="6" t="s">
        <v>10838</v>
      </c>
      <c s="36" t="s">
        <v>54</v>
      </c>
      <c s="37">
        <v>1350.893</v>
      </c>
      <c s="36">
        <v>0</v>
      </c>
      <c s="36">
        <f>ROUND(G94*H94,6)</f>
      </c>
      <c r="L94" s="38">
        <v>0</v>
      </c>
      <c s="32">
        <f>ROUND(ROUND(L94,2)*ROUND(G94,3),2)</f>
      </c>
      <c s="36" t="s">
        <v>3015</v>
      </c>
      <c>
        <f>(M94*21)/100</f>
      </c>
      <c t="s">
        <v>28</v>
      </c>
    </row>
    <row r="95" spans="1:5" ht="12.75">
      <c r="A95" s="35" t="s">
        <v>56</v>
      </c>
      <c r="E95" s="39" t="s">
        <v>52</v>
      </c>
    </row>
    <row r="96" spans="1:5" ht="409.5">
      <c r="A96" s="35" t="s">
        <v>57</v>
      </c>
      <c r="E96" s="40" t="s">
        <v>10839</v>
      </c>
    </row>
    <row r="97" spans="1:5" ht="76.5">
      <c r="A97" t="s">
        <v>58</v>
      </c>
      <c r="E97" s="39" t="s">
        <v>5061</v>
      </c>
    </row>
    <row r="98" spans="1:16" ht="12.75">
      <c r="A98" t="s">
        <v>49</v>
      </c>
      <c s="34" t="s">
        <v>96</v>
      </c>
      <c s="34" t="s">
        <v>10840</v>
      </c>
      <c s="35" t="s">
        <v>52</v>
      </c>
      <c s="6" t="s">
        <v>10841</v>
      </c>
      <c s="36" t="s">
        <v>54</v>
      </c>
      <c s="37">
        <v>121.025</v>
      </c>
      <c s="36">
        <v>0</v>
      </c>
      <c s="36">
        <f>ROUND(G98*H98,6)</f>
      </c>
      <c r="L98" s="38">
        <v>0</v>
      </c>
      <c s="32">
        <f>ROUND(ROUND(L98,2)*ROUND(G98,3),2)</f>
      </c>
      <c s="36" t="s">
        <v>3015</v>
      </c>
      <c>
        <f>(M98*21)/100</f>
      </c>
      <c t="s">
        <v>28</v>
      </c>
    </row>
    <row r="99" spans="1:5" ht="12.75">
      <c r="A99" s="35" t="s">
        <v>56</v>
      </c>
      <c r="E99" s="39" t="s">
        <v>52</v>
      </c>
    </row>
    <row r="100" spans="1:5" ht="140.25">
      <c r="A100" s="35" t="s">
        <v>57</v>
      </c>
      <c r="E100" s="40" t="s">
        <v>10842</v>
      </c>
    </row>
    <row r="101" spans="1:5" ht="76.5">
      <c r="A101" t="s">
        <v>58</v>
      </c>
      <c r="E101" s="39" t="s">
        <v>5061</v>
      </c>
    </row>
    <row r="102" spans="1:16" ht="12.75">
      <c r="A102" t="s">
        <v>49</v>
      </c>
      <c s="34" t="s">
        <v>1000</v>
      </c>
      <c s="34" t="s">
        <v>10843</v>
      </c>
      <c s="35" t="s">
        <v>52</v>
      </c>
      <c s="6" t="s">
        <v>10844</v>
      </c>
      <c s="36" t="s">
        <v>54</v>
      </c>
      <c s="37">
        <v>121.025</v>
      </c>
      <c s="36">
        <v>0</v>
      </c>
      <c s="36">
        <f>ROUND(G102*H102,6)</f>
      </c>
      <c r="L102" s="38">
        <v>0</v>
      </c>
      <c s="32">
        <f>ROUND(ROUND(L102,2)*ROUND(G102,3),2)</f>
      </c>
      <c s="36" t="s">
        <v>3015</v>
      </c>
      <c>
        <f>(M102*21)/100</f>
      </c>
      <c t="s">
        <v>28</v>
      </c>
    </row>
    <row r="103" spans="1:5" ht="12.75">
      <c r="A103" s="35" t="s">
        <v>56</v>
      </c>
      <c r="E103" s="39" t="s">
        <v>52</v>
      </c>
    </row>
    <row r="104" spans="1:5" ht="140.25">
      <c r="A104" s="35" t="s">
        <v>57</v>
      </c>
      <c r="E104" s="40" t="s">
        <v>10842</v>
      </c>
    </row>
    <row r="105" spans="1:5" ht="76.5">
      <c r="A105" t="s">
        <v>58</v>
      </c>
      <c r="E105" s="39" t="s">
        <v>5061</v>
      </c>
    </row>
    <row r="106" spans="1:16" ht="25.5">
      <c r="A106" t="s">
        <v>49</v>
      </c>
      <c s="34" t="s">
        <v>102</v>
      </c>
      <c s="34" t="s">
        <v>4816</v>
      </c>
      <c s="35" t="s">
        <v>52</v>
      </c>
      <c s="6" t="s">
        <v>10845</v>
      </c>
      <c s="36" t="s">
        <v>54</v>
      </c>
      <c s="37">
        <v>190.5</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10846</v>
      </c>
    </row>
    <row r="109" spans="1:5" ht="76.5">
      <c r="A109" t="s">
        <v>58</v>
      </c>
      <c r="E109" s="39" t="s">
        <v>5061</v>
      </c>
    </row>
    <row r="110" spans="1:16" ht="12.75">
      <c r="A110" t="s">
        <v>49</v>
      </c>
      <c s="34" t="s">
        <v>924</v>
      </c>
      <c s="34" t="s">
        <v>4820</v>
      </c>
      <c s="35" t="s">
        <v>52</v>
      </c>
      <c s="6" t="s">
        <v>5059</v>
      </c>
      <c s="36" t="s">
        <v>54</v>
      </c>
      <c s="37">
        <v>190.5</v>
      </c>
      <c s="36">
        <v>0</v>
      </c>
      <c s="36">
        <f>ROUND(G110*H110,6)</f>
      </c>
      <c r="L110" s="38">
        <v>0</v>
      </c>
      <c s="32">
        <f>ROUND(ROUND(L110,2)*ROUND(G110,3),2)</f>
      </c>
      <c s="36" t="s">
        <v>3015</v>
      </c>
      <c>
        <f>(M110*21)/100</f>
      </c>
      <c t="s">
        <v>28</v>
      </c>
    </row>
    <row r="111" spans="1:5" ht="12.75">
      <c r="A111" s="35" t="s">
        <v>56</v>
      </c>
      <c r="E111" s="39" t="s">
        <v>52</v>
      </c>
    </row>
    <row r="112" spans="1:5" ht="127.5">
      <c r="A112" s="35" t="s">
        <v>57</v>
      </c>
      <c r="E112" s="40" t="s">
        <v>10846</v>
      </c>
    </row>
    <row r="113" spans="1:5" ht="76.5">
      <c r="A113" t="s">
        <v>58</v>
      </c>
      <c r="E113" s="39" t="s">
        <v>5061</v>
      </c>
    </row>
    <row r="114" spans="1:16" ht="12.75">
      <c r="A114" t="s">
        <v>49</v>
      </c>
      <c s="34" t="s">
        <v>108</v>
      </c>
      <c s="34" t="s">
        <v>6174</v>
      </c>
      <c s="35" t="s">
        <v>52</v>
      </c>
      <c s="6" t="s">
        <v>6175</v>
      </c>
      <c s="36" t="s">
        <v>54</v>
      </c>
      <c s="37">
        <v>190.5</v>
      </c>
      <c s="36">
        <v>0</v>
      </c>
      <c s="36">
        <f>ROUND(G114*H114,6)</f>
      </c>
      <c r="L114" s="38">
        <v>0</v>
      </c>
      <c s="32">
        <f>ROUND(ROUND(L114,2)*ROUND(G114,3),2)</f>
      </c>
      <c s="36" t="s">
        <v>3015</v>
      </c>
      <c>
        <f>(M114*21)/100</f>
      </c>
      <c t="s">
        <v>28</v>
      </c>
    </row>
    <row r="115" spans="1:5" ht="12.75">
      <c r="A115" s="35" t="s">
        <v>56</v>
      </c>
      <c r="E115" s="39" t="s">
        <v>52</v>
      </c>
    </row>
    <row r="116" spans="1:5" ht="127.5">
      <c r="A116" s="35" t="s">
        <v>57</v>
      </c>
      <c r="E116" s="40" t="s">
        <v>10846</v>
      </c>
    </row>
    <row r="117" spans="1:5" ht="63.75">
      <c r="A117" t="s">
        <v>58</v>
      </c>
      <c r="E117" s="39" t="s">
        <v>5199</v>
      </c>
    </row>
    <row r="118" spans="1:16" ht="12.75">
      <c r="A118" t="s">
        <v>49</v>
      </c>
      <c s="34" t="s">
        <v>112</v>
      </c>
      <c s="34" t="s">
        <v>10847</v>
      </c>
      <c s="35" t="s">
        <v>52</v>
      </c>
      <c s="6" t="s">
        <v>10848</v>
      </c>
      <c s="36" t="s">
        <v>75</v>
      </c>
      <c s="37">
        <v>26.16</v>
      </c>
      <c s="36">
        <v>0</v>
      </c>
      <c s="36">
        <f>ROUND(G118*H118,6)</f>
      </c>
      <c r="L118" s="38">
        <v>0</v>
      </c>
      <c s="32">
        <f>ROUND(ROUND(L118,2)*ROUND(G118,3),2)</f>
      </c>
      <c s="36" t="s">
        <v>3015</v>
      </c>
      <c>
        <f>(M118*21)/100</f>
      </c>
      <c t="s">
        <v>28</v>
      </c>
    </row>
    <row r="119" spans="1:5" ht="12.75">
      <c r="A119" s="35" t="s">
        <v>56</v>
      </c>
      <c r="E119" s="39" t="s">
        <v>52</v>
      </c>
    </row>
    <row r="120" spans="1:5" ht="357">
      <c r="A120" s="35" t="s">
        <v>57</v>
      </c>
      <c r="E120" s="40" t="s">
        <v>10849</v>
      </c>
    </row>
    <row r="121" spans="1:5" ht="331.5">
      <c r="A121" t="s">
        <v>58</v>
      </c>
      <c r="E121" s="39" t="s">
        <v>10850</v>
      </c>
    </row>
    <row r="122" spans="1:16" ht="12.75">
      <c r="A122" t="s">
        <v>49</v>
      </c>
      <c s="34" t="s">
        <v>116</v>
      </c>
      <c s="34" t="s">
        <v>10851</v>
      </c>
      <c s="35" t="s">
        <v>52</v>
      </c>
      <c s="6" t="s">
        <v>10852</v>
      </c>
      <c s="36" t="s">
        <v>54</v>
      </c>
      <c s="37">
        <v>4.86</v>
      </c>
      <c s="36">
        <v>0</v>
      </c>
      <c s="36">
        <f>ROUND(G122*H122,6)</f>
      </c>
      <c r="L122" s="38">
        <v>0</v>
      </c>
      <c s="32">
        <f>ROUND(ROUND(L122,2)*ROUND(G122,3),2)</f>
      </c>
      <c s="36" t="s">
        <v>3015</v>
      </c>
      <c>
        <f>(M122*21)/100</f>
      </c>
      <c t="s">
        <v>28</v>
      </c>
    </row>
    <row r="123" spans="1:5" ht="12.75">
      <c r="A123" s="35" t="s">
        <v>56</v>
      </c>
      <c r="E123" s="39" t="s">
        <v>52</v>
      </c>
    </row>
    <row r="124" spans="1:5" ht="102">
      <c r="A124" s="35" t="s">
        <v>57</v>
      </c>
      <c r="E124" s="40" t="s">
        <v>10853</v>
      </c>
    </row>
    <row r="125" spans="1:5" ht="140.25">
      <c r="A125" t="s">
        <v>58</v>
      </c>
      <c r="E125" s="39" t="s">
        <v>10854</v>
      </c>
    </row>
    <row r="126" spans="1:16" ht="12.75">
      <c r="A126" t="s">
        <v>49</v>
      </c>
      <c s="34" t="s">
        <v>120</v>
      </c>
      <c s="34" t="s">
        <v>4824</v>
      </c>
      <c s="35" t="s">
        <v>52</v>
      </c>
      <c s="6" t="s">
        <v>10855</v>
      </c>
      <c s="36" t="s">
        <v>54</v>
      </c>
      <c s="37">
        <v>6.6</v>
      </c>
      <c s="36">
        <v>0</v>
      </c>
      <c s="36">
        <f>ROUND(G126*H126,6)</f>
      </c>
      <c r="L126" s="38">
        <v>0</v>
      </c>
      <c s="32">
        <f>ROUND(ROUND(L126,2)*ROUND(G126,3),2)</f>
      </c>
      <c s="36" t="s">
        <v>3015</v>
      </c>
      <c>
        <f>(M126*21)/100</f>
      </c>
      <c t="s">
        <v>28</v>
      </c>
    </row>
    <row r="127" spans="1:5" ht="12.75">
      <c r="A127" s="35" t="s">
        <v>56</v>
      </c>
      <c r="E127" s="39" t="s">
        <v>52</v>
      </c>
    </row>
    <row r="128" spans="1:5" ht="127.5">
      <c r="A128" s="35" t="s">
        <v>57</v>
      </c>
      <c r="E128" s="40" t="s">
        <v>10856</v>
      </c>
    </row>
    <row r="129" spans="1:5" ht="140.25">
      <c r="A129" t="s">
        <v>58</v>
      </c>
      <c r="E129" s="39" t="s">
        <v>10854</v>
      </c>
    </row>
    <row r="130" spans="1:13" ht="12.75">
      <c r="A130" t="s">
        <v>47</v>
      </c>
      <c r="C130" s="31" t="s">
        <v>3185</v>
      </c>
      <c r="E130" s="33" t="s">
        <v>1744</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3015</v>
      </c>
      <c>
        <f>(M131*21)/100</f>
      </c>
      <c t="s">
        <v>28</v>
      </c>
    </row>
    <row r="132" spans="1:5" ht="12.75">
      <c r="A132" s="35" t="s">
        <v>56</v>
      </c>
      <c r="E132" s="39" t="s">
        <v>52</v>
      </c>
    </row>
    <row r="133" spans="1:5" ht="165.75">
      <c r="A133" s="35" t="s">
        <v>57</v>
      </c>
      <c r="E133" s="40" t="s">
        <v>10857</v>
      </c>
    </row>
    <row r="134" spans="1:5" ht="38.25">
      <c r="A134" t="s">
        <v>58</v>
      </c>
      <c r="E134" s="39" t="s">
        <v>146</v>
      </c>
    </row>
    <row r="135" spans="1:16" ht="12.75">
      <c r="A135" t="s">
        <v>49</v>
      </c>
      <c s="34" t="s">
        <v>128</v>
      </c>
      <c s="34" t="s">
        <v>10858</v>
      </c>
      <c s="35" t="s">
        <v>52</v>
      </c>
      <c s="6" t="s">
        <v>10859</v>
      </c>
      <c s="36" t="s">
        <v>105</v>
      </c>
      <c s="37">
        <v>0.32</v>
      </c>
      <c s="36">
        <v>0</v>
      </c>
      <c s="36">
        <f>ROUND(G135*H135,6)</f>
      </c>
      <c r="L135" s="38">
        <v>0</v>
      </c>
      <c s="32">
        <f>ROUND(ROUND(L135,2)*ROUND(G135,3),2)</f>
      </c>
      <c s="36" t="s">
        <v>3015</v>
      </c>
      <c>
        <f>(M135*21)/100</f>
      </c>
      <c t="s">
        <v>28</v>
      </c>
    </row>
    <row r="136" spans="1:5" ht="12.75">
      <c r="A136" s="35" t="s">
        <v>56</v>
      </c>
      <c r="E136" s="39" t="s">
        <v>52</v>
      </c>
    </row>
    <row r="137" spans="1:5" ht="153">
      <c r="A137" s="35" t="s">
        <v>57</v>
      </c>
      <c r="E137" s="40" t="s">
        <v>10860</v>
      </c>
    </row>
    <row r="138" spans="1:5" ht="25.5">
      <c r="A138" t="s">
        <v>58</v>
      </c>
      <c r="E138" s="39" t="s">
        <v>5381</v>
      </c>
    </row>
    <row r="139" spans="1:16" ht="12.75">
      <c r="A139" t="s">
        <v>49</v>
      </c>
      <c s="34" t="s">
        <v>132</v>
      </c>
      <c s="34" t="s">
        <v>4941</v>
      </c>
      <c s="35" t="s">
        <v>52</v>
      </c>
      <c s="6" t="s">
        <v>5069</v>
      </c>
      <c s="36" t="s">
        <v>54</v>
      </c>
      <c s="37">
        <v>190.5</v>
      </c>
      <c s="36">
        <v>0</v>
      </c>
      <c s="36">
        <f>ROUND(G139*H139,6)</f>
      </c>
      <c r="L139" s="38">
        <v>0</v>
      </c>
      <c s="32">
        <f>ROUND(ROUND(L139,2)*ROUND(G139,3),2)</f>
      </c>
      <c s="36" t="s">
        <v>3015</v>
      </c>
      <c>
        <f>(M139*21)/100</f>
      </c>
      <c t="s">
        <v>28</v>
      </c>
    </row>
    <row r="140" spans="1:5" ht="12.75">
      <c r="A140" s="35" t="s">
        <v>56</v>
      </c>
      <c r="E140" s="39" t="s">
        <v>52</v>
      </c>
    </row>
    <row r="141" spans="1:5" ht="127.5">
      <c r="A141" s="35" t="s">
        <v>57</v>
      </c>
      <c r="E141" s="40" t="s">
        <v>10846</v>
      </c>
    </row>
    <row r="142" spans="1:5" ht="25.5">
      <c r="A142" t="s">
        <v>58</v>
      </c>
      <c r="E142" s="39" t="s">
        <v>5071</v>
      </c>
    </row>
    <row r="143" spans="1:16" ht="12.75">
      <c r="A143" t="s">
        <v>49</v>
      </c>
      <c s="34" t="s">
        <v>136</v>
      </c>
      <c s="34" t="s">
        <v>6185</v>
      </c>
      <c s="35" t="s">
        <v>52</v>
      </c>
      <c s="6" t="s">
        <v>6186</v>
      </c>
      <c s="36" t="s">
        <v>54</v>
      </c>
      <c s="37">
        <v>190.5</v>
      </c>
      <c s="36">
        <v>0</v>
      </c>
      <c s="36">
        <f>ROUND(G143*H143,6)</f>
      </c>
      <c r="L143" s="38">
        <v>0</v>
      </c>
      <c s="32">
        <f>ROUND(ROUND(L143,2)*ROUND(G143,3),2)</f>
      </c>
      <c s="36" t="s">
        <v>3015</v>
      </c>
      <c>
        <f>(M143*21)/100</f>
      </c>
      <c t="s">
        <v>28</v>
      </c>
    </row>
    <row r="144" spans="1:5" ht="12.75">
      <c r="A144" s="35" t="s">
        <v>56</v>
      </c>
      <c r="E144" s="39" t="s">
        <v>52</v>
      </c>
    </row>
    <row r="145" spans="1:5" ht="127.5">
      <c r="A145" s="35" t="s">
        <v>57</v>
      </c>
      <c r="E145" s="40" t="s">
        <v>10846</v>
      </c>
    </row>
    <row r="146" spans="1:5" ht="25.5">
      <c r="A146" t="s">
        <v>58</v>
      </c>
      <c r="E146" s="39" t="s">
        <v>5071</v>
      </c>
    </row>
    <row r="147" spans="1:16" ht="12.75">
      <c r="A147" t="s">
        <v>49</v>
      </c>
      <c s="34" t="s">
        <v>140</v>
      </c>
      <c s="34" t="s">
        <v>10861</v>
      </c>
      <c s="35" t="s">
        <v>52</v>
      </c>
      <c s="6" t="s">
        <v>10862</v>
      </c>
      <c s="36" t="s">
        <v>75</v>
      </c>
      <c s="37">
        <v>7.744</v>
      </c>
      <c s="36">
        <v>0</v>
      </c>
      <c s="36">
        <f>ROUND(G147*H147,6)</f>
      </c>
      <c r="L147" s="38">
        <v>0</v>
      </c>
      <c s="32">
        <f>ROUND(ROUND(L147,2)*ROUND(G147,3),2)</f>
      </c>
      <c s="36" t="s">
        <v>3015</v>
      </c>
      <c>
        <f>(M147*21)/100</f>
      </c>
      <c t="s">
        <v>28</v>
      </c>
    </row>
    <row r="148" spans="1:5" ht="12.75">
      <c r="A148" s="35" t="s">
        <v>56</v>
      </c>
      <c r="E148" s="39" t="s">
        <v>52</v>
      </c>
    </row>
    <row r="149" spans="1:5" ht="409.5">
      <c r="A149" s="35" t="s">
        <v>57</v>
      </c>
      <c r="E149" s="40" t="s">
        <v>10863</v>
      </c>
    </row>
    <row r="150" spans="1:5" ht="114.75">
      <c r="A150" t="s">
        <v>58</v>
      </c>
      <c r="E150" s="39" t="s">
        <v>3899</v>
      </c>
    </row>
    <row r="151" spans="1:16" ht="12.75">
      <c r="A151" t="s">
        <v>49</v>
      </c>
      <c s="34" t="s">
        <v>143</v>
      </c>
      <c s="34" t="s">
        <v>3896</v>
      </c>
      <c s="35" t="s">
        <v>52</v>
      </c>
      <c s="6" t="s">
        <v>3897</v>
      </c>
      <c s="36" t="s">
        <v>75</v>
      </c>
      <c s="37">
        <v>27.872</v>
      </c>
      <c s="36">
        <v>0</v>
      </c>
      <c s="36">
        <f>ROUND(G151*H151,6)</f>
      </c>
      <c r="L151" s="38">
        <v>0</v>
      </c>
      <c s="32">
        <f>ROUND(ROUND(L151,2)*ROUND(G151,3),2)</f>
      </c>
      <c s="36" t="s">
        <v>3015</v>
      </c>
      <c>
        <f>(M151*21)/100</f>
      </c>
      <c t="s">
        <v>28</v>
      </c>
    </row>
    <row r="152" spans="1:5" ht="12.75">
      <c r="A152" s="35" t="s">
        <v>56</v>
      </c>
      <c r="E152" s="39" t="s">
        <v>52</v>
      </c>
    </row>
    <row r="153" spans="1:5" ht="395.25">
      <c r="A153" s="35" t="s">
        <v>57</v>
      </c>
      <c r="E153" s="40" t="s">
        <v>10864</v>
      </c>
    </row>
    <row r="154" spans="1:5" ht="114.75">
      <c r="A154" t="s">
        <v>58</v>
      </c>
      <c r="E154" s="39" t="s">
        <v>3899</v>
      </c>
    </row>
    <row r="155" spans="1:16" ht="12.75">
      <c r="A155" t="s">
        <v>49</v>
      </c>
      <c s="34" t="s">
        <v>147</v>
      </c>
      <c s="34" t="s">
        <v>4160</v>
      </c>
      <c s="35" t="s">
        <v>52</v>
      </c>
      <c s="6" t="s">
        <v>4161</v>
      </c>
      <c s="36" t="s">
        <v>75</v>
      </c>
      <c s="37">
        <v>10.968</v>
      </c>
      <c s="36">
        <v>0</v>
      </c>
      <c s="36">
        <f>ROUND(G155*H155,6)</f>
      </c>
      <c r="L155" s="38">
        <v>0</v>
      </c>
      <c s="32">
        <f>ROUND(ROUND(L155,2)*ROUND(G155,3),2)</f>
      </c>
      <c s="36" t="s">
        <v>3015</v>
      </c>
      <c>
        <f>(M155*21)/100</f>
      </c>
      <c t="s">
        <v>28</v>
      </c>
    </row>
    <row r="156" spans="1:5" ht="12.75">
      <c r="A156" s="35" t="s">
        <v>56</v>
      </c>
      <c r="E156" s="39" t="s">
        <v>52</v>
      </c>
    </row>
    <row r="157" spans="1:5" ht="242.25">
      <c r="A157" s="35" t="s">
        <v>57</v>
      </c>
      <c r="E157" s="40" t="s">
        <v>10865</v>
      </c>
    </row>
    <row r="158" spans="1:5" ht="114.75">
      <c r="A158" t="s">
        <v>58</v>
      </c>
      <c r="E158" s="39" t="s">
        <v>3899</v>
      </c>
    </row>
    <row r="159" spans="1:16" ht="12.75">
      <c r="A159" t="s">
        <v>49</v>
      </c>
      <c s="34" t="s">
        <v>170</v>
      </c>
      <c s="34" t="s">
        <v>4308</v>
      </c>
      <c s="35" t="s">
        <v>52</v>
      </c>
      <c s="6" t="s">
        <v>4309</v>
      </c>
      <c s="36" t="s">
        <v>648</v>
      </c>
      <c s="37">
        <v>1.12</v>
      </c>
      <c s="36">
        <v>0</v>
      </c>
      <c s="36">
        <f>ROUND(G159*H159,6)</f>
      </c>
      <c r="L159" s="38">
        <v>0</v>
      </c>
      <c s="32">
        <f>ROUND(ROUND(L159,2)*ROUND(G159,3),2)</f>
      </c>
      <c s="36" t="s">
        <v>3015</v>
      </c>
      <c>
        <f>(M159*21)/100</f>
      </c>
      <c t="s">
        <v>28</v>
      </c>
    </row>
    <row r="160" spans="1:5" ht="12.75">
      <c r="A160" s="35" t="s">
        <v>56</v>
      </c>
      <c r="E160" s="39" t="s">
        <v>52</v>
      </c>
    </row>
    <row r="161" spans="1:5" ht="76.5">
      <c r="A161" s="35" t="s">
        <v>57</v>
      </c>
      <c r="E161" s="40" t="s">
        <v>10866</v>
      </c>
    </row>
    <row r="162" spans="1:5" ht="114.75">
      <c r="A162" t="s">
        <v>58</v>
      </c>
      <c r="E162" s="39" t="s">
        <v>4311</v>
      </c>
    </row>
    <row r="163" spans="1:16" ht="12.75">
      <c r="A163" t="s">
        <v>49</v>
      </c>
      <c s="34" t="s">
        <v>175</v>
      </c>
      <c s="34" t="s">
        <v>10867</v>
      </c>
      <c s="35" t="s">
        <v>52</v>
      </c>
      <c s="6" t="s">
        <v>10868</v>
      </c>
      <c s="36" t="s">
        <v>67</v>
      </c>
      <c s="37">
        <v>2</v>
      </c>
      <c s="36">
        <v>0</v>
      </c>
      <c s="36">
        <f>ROUND(G163*H163,6)</f>
      </c>
      <c r="L163" s="38">
        <v>0</v>
      </c>
      <c s="32">
        <f>ROUND(ROUND(L163,2)*ROUND(G163,3),2)</f>
      </c>
      <c s="36" t="s">
        <v>3015</v>
      </c>
      <c>
        <f>(M163*21)/100</f>
      </c>
      <c t="s">
        <v>28</v>
      </c>
    </row>
    <row r="164" spans="1:5" ht="12.75">
      <c r="A164" s="35" t="s">
        <v>56</v>
      </c>
      <c r="E164" s="39" t="s">
        <v>52</v>
      </c>
    </row>
    <row r="165" spans="1:5" ht="25.5">
      <c r="A165" s="35" t="s">
        <v>57</v>
      </c>
      <c r="E165" s="40" t="s">
        <v>10869</v>
      </c>
    </row>
    <row r="166" spans="1:5" ht="89.25">
      <c r="A166" t="s">
        <v>58</v>
      </c>
      <c r="E166" s="39" t="s">
        <v>3684</v>
      </c>
    </row>
    <row r="167" spans="1:16" ht="12.75">
      <c r="A167" t="s">
        <v>49</v>
      </c>
      <c s="34" t="s">
        <v>178</v>
      </c>
      <c s="34" t="s">
        <v>10870</v>
      </c>
      <c s="35" t="s">
        <v>52</v>
      </c>
      <c s="6" t="s">
        <v>10871</v>
      </c>
      <c s="36" t="s">
        <v>54</v>
      </c>
      <c s="37">
        <v>1192.232</v>
      </c>
      <c s="36">
        <v>0</v>
      </c>
      <c s="36">
        <f>ROUND(G167*H167,6)</f>
      </c>
      <c r="L167" s="38">
        <v>0</v>
      </c>
      <c s="32">
        <f>ROUND(ROUND(L167,2)*ROUND(G167,3),2)</f>
      </c>
      <c s="36" t="s">
        <v>3015</v>
      </c>
      <c>
        <f>(M167*21)/100</f>
      </c>
      <c t="s">
        <v>28</v>
      </c>
    </row>
    <row r="168" spans="1:5" ht="12.75">
      <c r="A168" s="35" t="s">
        <v>56</v>
      </c>
      <c r="E168" s="39" t="s">
        <v>52</v>
      </c>
    </row>
    <row r="169" spans="1:5" ht="409.5">
      <c r="A169" s="35" t="s">
        <v>57</v>
      </c>
      <c r="E169" s="40" t="s">
        <v>10872</v>
      </c>
    </row>
    <row r="170" spans="1:5" ht="89.25">
      <c r="A170" t="s">
        <v>58</v>
      </c>
      <c r="E170" s="39" t="s">
        <v>3684</v>
      </c>
    </row>
    <row r="171" spans="1:16" ht="12.75">
      <c r="A171" t="s">
        <v>49</v>
      </c>
      <c s="34" t="s">
        <v>181</v>
      </c>
      <c s="34" t="s">
        <v>10873</v>
      </c>
      <c s="35" t="s">
        <v>52</v>
      </c>
      <c s="6" t="s">
        <v>10874</v>
      </c>
      <c s="36" t="s">
        <v>67</v>
      </c>
      <c s="37">
        <v>10</v>
      </c>
      <c s="36">
        <v>0</v>
      </c>
      <c s="36">
        <f>ROUND(G171*H171,6)</f>
      </c>
      <c r="L171" s="38">
        <v>0</v>
      </c>
      <c s="32">
        <f>ROUND(ROUND(L171,2)*ROUND(G171,3),2)</f>
      </c>
      <c s="36" t="s">
        <v>1063</v>
      </c>
      <c>
        <f>(M171*21)/100</f>
      </c>
      <c t="s">
        <v>28</v>
      </c>
    </row>
    <row r="172" spans="1:5" ht="12.75">
      <c r="A172" s="35" t="s">
        <v>56</v>
      </c>
      <c r="E172" s="39" t="s">
        <v>52</v>
      </c>
    </row>
    <row r="173" spans="1:5" ht="76.5">
      <c r="A173" s="35" t="s">
        <v>57</v>
      </c>
      <c r="E173" s="40" t="s">
        <v>10875</v>
      </c>
    </row>
    <row r="174" spans="1:5" ht="12.75">
      <c r="A174" t="s">
        <v>58</v>
      </c>
      <c r="E174" s="39" t="s">
        <v>5761</v>
      </c>
    </row>
    <row r="175" spans="1:16" ht="12.75">
      <c r="A175" t="s">
        <v>49</v>
      </c>
      <c s="34" t="s">
        <v>185</v>
      </c>
      <c s="34" t="s">
        <v>10876</v>
      </c>
      <c s="35" t="s">
        <v>52</v>
      </c>
      <c s="6" t="s">
        <v>10877</v>
      </c>
      <c s="36" t="s">
        <v>67</v>
      </c>
      <c s="37">
        <v>10</v>
      </c>
      <c s="36">
        <v>0</v>
      </c>
      <c s="36">
        <f>ROUND(G175*H175,6)</f>
      </c>
      <c r="L175" s="38">
        <v>0</v>
      </c>
      <c s="32">
        <f>ROUND(ROUND(L175,2)*ROUND(G175,3),2)</f>
      </c>
      <c s="36" t="s">
        <v>1063</v>
      </c>
      <c>
        <f>(M175*21)/100</f>
      </c>
      <c t="s">
        <v>28</v>
      </c>
    </row>
    <row r="176" spans="1:5" ht="12.75">
      <c r="A176" s="35" t="s">
        <v>56</v>
      </c>
      <c r="E176" s="39" t="s">
        <v>52</v>
      </c>
    </row>
    <row r="177" spans="1:5" ht="76.5">
      <c r="A177" s="35" t="s">
        <v>57</v>
      </c>
      <c r="E177" s="40" t="s">
        <v>10875</v>
      </c>
    </row>
    <row r="178" spans="1:5" ht="38.25">
      <c r="A178" t="s">
        <v>58</v>
      </c>
      <c r="E178" s="39" t="s">
        <v>10878</v>
      </c>
    </row>
    <row r="179" spans="1:16" ht="12.75">
      <c r="A179" t="s">
        <v>49</v>
      </c>
      <c s="34" t="s">
        <v>925</v>
      </c>
      <c s="34" t="s">
        <v>6191</v>
      </c>
      <c s="35" t="s">
        <v>52</v>
      </c>
      <c s="6" t="s">
        <v>6192</v>
      </c>
      <c s="36" t="s">
        <v>54</v>
      </c>
      <c s="37">
        <v>190.5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10846</v>
      </c>
    </row>
    <row r="182" spans="1:5" ht="25.5">
      <c r="A182" t="s">
        <v>58</v>
      </c>
      <c r="E182" s="39" t="s">
        <v>5071</v>
      </c>
    </row>
    <row r="183" spans="1:13" ht="12.75">
      <c r="A183" t="s">
        <v>47</v>
      </c>
      <c r="C183" s="31" t="s">
        <v>5079</v>
      </c>
      <c r="E183" s="33" t="s">
        <v>5080</v>
      </c>
      <c r="J183" s="32">
        <f>0</f>
      </c>
      <c s="32">
        <f>0</f>
      </c>
      <c s="32">
        <f>0+L184+L188</f>
      </c>
      <c s="32">
        <f>0+M184+M188</f>
      </c>
    </row>
    <row r="184" spans="1:16" ht="12.75">
      <c r="A184" t="s">
        <v>49</v>
      </c>
      <c s="34" t="s">
        <v>926</v>
      </c>
      <c s="34" t="s">
        <v>10879</v>
      </c>
      <c s="35" t="s">
        <v>52</v>
      </c>
      <c s="6" t="s">
        <v>10880</v>
      </c>
      <c s="36" t="s">
        <v>54</v>
      </c>
      <c s="37">
        <v>29.051</v>
      </c>
      <c s="36">
        <v>0</v>
      </c>
      <c s="36">
        <f>ROUND(G184*H184,6)</f>
      </c>
      <c r="L184" s="38">
        <v>0</v>
      </c>
      <c s="32">
        <f>ROUND(ROUND(L184,2)*ROUND(G184,3),2)</f>
      </c>
      <c s="36" t="s">
        <v>3015</v>
      </c>
      <c>
        <f>(M184*21)/100</f>
      </c>
      <c t="s">
        <v>28</v>
      </c>
    </row>
    <row r="185" spans="1:5" ht="12.75">
      <c r="A185" s="35" t="s">
        <v>56</v>
      </c>
      <c r="E185" s="39" t="s">
        <v>52</v>
      </c>
    </row>
    <row r="186" spans="1:5" ht="165.75">
      <c r="A186" s="35" t="s">
        <v>57</v>
      </c>
      <c r="E186" s="40" t="s">
        <v>10881</v>
      </c>
    </row>
    <row r="187" spans="1:5" ht="191.25">
      <c r="A187" t="s">
        <v>58</v>
      </c>
      <c r="E187" s="39" t="s">
        <v>5720</v>
      </c>
    </row>
    <row r="188" spans="1:16" ht="12.75">
      <c r="A188" t="s">
        <v>49</v>
      </c>
      <c s="34" t="s">
        <v>831</v>
      </c>
      <c s="34" t="s">
        <v>10882</v>
      </c>
      <c s="35" t="s">
        <v>52</v>
      </c>
      <c s="6" t="s">
        <v>10883</v>
      </c>
      <c s="36" t="s">
        <v>54</v>
      </c>
      <c s="37">
        <v>74.58</v>
      </c>
      <c s="36">
        <v>0</v>
      </c>
      <c s="36">
        <f>ROUND(G188*H188,6)</f>
      </c>
      <c r="L188" s="38">
        <v>0</v>
      </c>
      <c s="32">
        <f>ROUND(ROUND(L188,2)*ROUND(G188,3),2)</f>
      </c>
      <c s="36" t="s">
        <v>3015</v>
      </c>
      <c>
        <f>(M188*21)/100</f>
      </c>
      <c t="s">
        <v>28</v>
      </c>
    </row>
    <row r="189" spans="1:5" ht="12.75">
      <c r="A189" s="35" t="s">
        <v>56</v>
      </c>
      <c r="E189" s="39" t="s">
        <v>52</v>
      </c>
    </row>
    <row r="190" spans="1:5" ht="63.75">
      <c r="A190" s="35" t="s">
        <v>57</v>
      </c>
      <c r="E190" s="40" t="s">
        <v>10884</v>
      </c>
    </row>
    <row r="191" spans="1:5" ht="191.25">
      <c r="A191" t="s">
        <v>58</v>
      </c>
      <c r="E191" s="39" t="s">
        <v>5720</v>
      </c>
    </row>
    <row r="192" spans="1:13" ht="12.75">
      <c r="A192" t="s">
        <v>47</v>
      </c>
      <c r="C192" s="31" t="s">
        <v>8228</v>
      </c>
      <c r="E192" s="33" t="s">
        <v>10885</v>
      </c>
      <c r="J192" s="32">
        <f>0</f>
      </c>
      <c s="32">
        <f>0</f>
      </c>
      <c s="32">
        <f>0+L193+L197</f>
      </c>
      <c s="32">
        <f>0+M193+M197</f>
      </c>
    </row>
    <row r="193" spans="1:16" ht="12.75">
      <c r="A193" t="s">
        <v>49</v>
      </c>
      <c s="34" t="s">
        <v>188</v>
      </c>
      <c s="34" t="s">
        <v>10886</v>
      </c>
      <c s="35" t="s">
        <v>52</v>
      </c>
      <c s="6" t="s">
        <v>10887</v>
      </c>
      <c s="36" t="s">
        <v>105</v>
      </c>
      <c s="37">
        <v>1</v>
      </c>
      <c s="36">
        <v>0</v>
      </c>
      <c s="36">
        <f>ROUND(G193*H193,6)</f>
      </c>
      <c r="L193" s="38">
        <v>0</v>
      </c>
      <c s="32">
        <f>ROUND(ROUND(L193,2)*ROUND(G193,3),2)</f>
      </c>
      <c s="36" t="s">
        <v>3015</v>
      </c>
      <c>
        <f>(M193*21)/100</f>
      </c>
      <c t="s">
        <v>28</v>
      </c>
    </row>
    <row r="194" spans="1:5" ht="12.75">
      <c r="A194" s="35" t="s">
        <v>56</v>
      </c>
      <c r="E194" s="39" t="s">
        <v>52</v>
      </c>
    </row>
    <row r="195" spans="1:5" ht="51">
      <c r="A195" s="35" t="s">
        <v>57</v>
      </c>
      <c r="E195" s="40" t="s">
        <v>10888</v>
      </c>
    </row>
    <row r="196" spans="1:5" ht="191.25">
      <c r="A196" t="s">
        <v>58</v>
      </c>
      <c r="E196" s="39" t="s">
        <v>10889</v>
      </c>
    </row>
    <row r="197" spans="1:16" ht="12.75">
      <c r="A197" t="s">
        <v>49</v>
      </c>
      <c s="34" t="s">
        <v>192</v>
      </c>
      <c s="34" t="s">
        <v>10890</v>
      </c>
      <c s="35" t="s">
        <v>52</v>
      </c>
      <c s="6" t="s">
        <v>10891</v>
      </c>
      <c s="36" t="s">
        <v>67</v>
      </c>
      <c s="37">
        <v>1</v>
      </c>
      <c s="36">
        <v>0</v>
      </c>
      <c s="36">
        <f>ROUND(G197*H197,6)</f>
      </c>
      <c r="L197" s="38">
        <v>0</v>
      </c>
      <c s="32">
        <f>ROUND(ROUND(L197,2)*ROUND(G197,3),2)</f>
      </c>
      <c s="36" t="s">
        <v>1063</v>
      </c>
      <c>
        <f>(M197*21)/100</f>
      </c>
      <c t="s">
        <v>28</v>
      </c>
    </row>
    <row r="198" spans="1:5" ht="12.75">
      <c r="A198" s="35" t="s">
        <v>56</v>
      </c>
      <c r="E198" s="39" t="s">
        <v>52</v>
      </c>
    </row>
    <row r="199" spans="1:5" ht="25.5">
      <c r="A199" s="35" t="s">
        <v>57</v>
      </c>
      <c r="E199" s="40" t="s">
        <v>10892</v>
      </c>
    </row>
    <row r="200" spans="1:5" ht="191.25">
      <c r="A200" t="s">
        <v>58</v>
      </c>
      <c r="E200" s="39" t="s">
        <v>10889</v>
      </c>
    </row>
    <row r="201" spans="1:13" ht="12.75">
      <c r="A201" t="s">
        <v>47</v>
      </c>
      <c r="C201" s="31" t="s">
        <v>8268</v>
      </c>
      <c r="E201" s="33" t="s">
        <v>10893</v>
      </c>
      <c r="J201" s="32">
        <f>0</f>
      </c>
      <c s="32">
        <f>0</f>
      </c>
      <c s="32">
        <f>0+L202+L206+L210+L214+L218+L222+L226</f>
      </c>
      <c s="32">
        <f>0+M202+M206+M210+M214+M218+M222+M226</f>
      </c>
    </row>
    <row r="202" spans="1:16" ht="12.75">
      <c r="A202" t="s">
        <v>49</v>
      </c>
      <c s="34" t="s">
        <v>196</v>
      </c>
      <c s="34" t="s">
        <v>10894</v>
      </c>
      <c s="35" t="s">
        <v>52</v>
      </c>
      <c s="6" t="s">
        <v>10895</v>
      </c>
      <c s="36" t="s">
        <v>105</v>
      </c>
      <c s="37">
        <v>4</v>
      </c>
      <c s="36">
        <v>0</v>
      </c>
      <c s="36">
        <f>ROUND(G202*H202,6)</f>
      </c>
      <c r="L202" s="38">
        <v>0</v>
      </c>
      <c s="32">
        <f>ROUND(ROUND(L202,2)*ROUND(G202,3),2)</f>
      </c>
      <c s="36" t="s">
        <v>3015</v>
      </c>
      <c>
        <f>(M202*21)/100</f>
      </c>
      <c t="s">
        <v>28</v>
      </c>
    </row>
    <row r="203" spans="1:5" ht="12.75">
      <c r="A203" s="35" t="s">
        <v>56</v>
      </c>
      <c r="E203" s="39" t="s">
        <v>52</v>
      </c>
    </row>
    <row r="204" spans="1:5" ht="25.5">
      <c r="A204" s="35" t="s">
        <v>57</v>
      </c>
      <c r="E204" s="40" t="s">
        <v>10896</v>
      </c>
    </row>
    <row r="205" spans="1:5" ht="204">
      <c r="A205" t="s">
        <v>58</v>
      </c>
      <c r="E205" s="39" t="s">
        <v>10897</v>
      </c>
    </row>
    <row r="206" spans="1:16" ht="12.75">
      <c r="A206" t="s">
        <v>49</v>
      </c>
      <c s="34" t="s">
        <v>200</v>
      </c>
      <c s="34" t="s">
        <v>10898</v>
      </c>
      <c s="35" t="s">
        <v>52</v>
      </c>
      <c s="6" t="s">
        <v>10899</v>
      </c>
      <c s="36" t="s">
        <v>67</v>
      </c>
      <c s="37">
        <v>2</v>
      </c>
      <c s="36">
        <v>0</v>
      </c>
      <c s="36">
        <f>ROUND(G206*H206,6)</f>
      </c>
      <c r="L206" s="38">
        <v>0</v>
      </c>
      <c s="32">
        <f>ROUND(ROUND(L206,2)*ROUND(G206,3),2)</f>
      </c>
      <c s="36" t="s">
        <v>3015</v>
      </c>
      <c>
        <f>(M206*21)/100</f>
      </c>
      <c t="s">
        <v>28</v>
      </c>
    </row>
    <row r="207" spans="1:5" ht="12.75">
      <c r="A207" s="35" t="s">
        <v>56</v>
      </c>
      <c r="E207" s="39" t="s">
        <v>52</v>
      </c>
    </row>
    <row r="208" spans="1:5" ht="76.5">
      <c r="A208" s="35" t="s">
        <v>57</v>
      </c>
      <c r="E208" s="40" t="s">
        <v>10900</v>
      </c>
    </row>
    <row r="209" spans="1:5" ht="204">
      <c r="A209" t="s">
        <v>58</v>
      </c>
      <c r="E209" s="39" t="s">
        <v>10897</v>
      </c>
    </row>
    <row r="210" spans="1:16" ht="12.75">
      <c r="A210" t="s">
        <v>49</v>
      </c>
      <c s="34" t="s">
        <v>204</v>
      </c>
      <c s="34" t="s">
        <v>10901</v>
      </c>
      <c s="35" t="s">
        <v>52</v>
      </c>
      <c s="6" t="s">
        <v>10902</v>
      </c>
      <c s="36" t="s">
        <v>67</v>
      </c>
      <c s="37">
        <v>1</v>
      </c>
      <c s="36">
        <v>0</v>
      </c>
      <c s="36">
        <f>ROUND(G210*H210,6)</f>
      </c>
      <c r="L210" s="38">
        <v>0</v>
      </c>
      <c s="32">
        <f>ROUND(ROUND(L210,2)*ROUND(G210,3),2)</f>
      </c>
      <c s="36" t="s">
        <v>3015</v>
      </c>
      <c>
        <f>(M210*21)/100</f>
      </c>
      <c t="s">
        <v>28</v>
      </c>
    </row>
    <row r="211" spans="1:5" ht="12.75">
      <c r="A211" s="35" t="s">
        <v>56</v>
      </c>
      <c r="E211" s="39" t="s">
        <v>52</v>
      </c>
    </row>
    <row r="212" spans="1:5" ht="25.5">
      <c r="A212" s="35" t="s">
        <v>57</v>
      </c>
      <c r="E212" s="40" t="s">
        <v>10903</v>
      </c>
    </row>
    <row r="213" spans="1:5" ht="204">
      <c r="A213" t="s">
        <v>58</v>
      </c>
      <c r="E213" s="39" t="s">
        <v>10897</v>
      </c>
    </row>
    <row r="214" spans="1:16" ht="12.75">
      <c r="A214" t="s">
        <v>49</v>
      </c>
      <c s="34" t="s">
        <v>207</v>
      </c>
      <c s="34" t="s">
        <v>10904</v>
      </c>
      <c s="35" t="s">
        <v>52</v>
      </c>
      <c s="6" t="s">
        <v>10905</v>
      </c>
      <c s="36" t="s">
        <v>105</v>
      </c>
      <c s="37">
        <v>4.5</v>
      </c>
      <c s="36">
        <v>0</v>
      </c>
      <c s="36">
        <f>ROUND(G214*H214,6)</f>
      </c>
      <c r="L214" s="38">
        <v>0</v>
      </c>
      <c s="32">
        <f>ROUND(ROUND(L214,2)*ROUND(G214,3),2)</f>
      </c>
      <c s="36" t="s">
        <v>1063</v>
      </c>
      <c>
        <f>(M214*21)/100</f>
      </c>
      <c t="s">
        <v>28</v>
      </c>
    </row>
    <row r="215" spans="1:5" ht="12.75">
      <c r="A215" s="35" t="s">
        <v>56</v>
      </c>
      <c r="E215" s="39" t="s">
        <v>52</v>
      </c>
    </row>
    <row r="216" spans="1:5" ht="76.5">
      <c r="A216" s="35" t="s">
        <v>57</v>
      </c>
      <c r="E216" s="40" t="s">
        <v>10906</v>
      </c>
    </row>
    <row r="217" spans="1:5" ht="204">
      <c r="A217" t="s">
        <v>58</v>
      </c>
      <c r="E217" s="39" t="s">
        <v>10897</v>
      </c>
    </row>
    <row r="218" spans="1:16" ht="12.75">
      <c r="A218" t="s">
        <v>49</v>
      </c>
      <c s="34" t="s">
        <v>210</v>
      </c>
      <c s="34" t="s">
        <v>10907</v>
      </c>
      <c s="35" t="s">
        <v>52</v>
      </c>
      <c s="6" t="s">
        <v>10908</v>
      </c>
      <c s="36" t="s">
        <v>105</v>
      </c>
      <c s="37">
        <v>4.8</v>
      </c>
      <c s="36">
        <v>0</v>
      </c>
      <c s="36">
        <f>ROUND(G218*H218,6)</f>
      </c>
      <c r="L218" s="38">
        <v>0</v>
      </c>
      <c s="32">
        <f>ROUND(ROUND(L218,2)*ROUND(G218,3),2)</f>
      </c>
      <c s="36" t="s">
        <v>1063</v>
      </c>
      <c>
        <f>(M218*21)/100</f>
      </c>
      <c t="s">
        <v>28</v>
      </c>
    </row>
    <row r="219" spans="1:5" ht="12.75">
      <c r="A219" s="35" t="s">
        <v>56</v>
      </c>
      <c r="E219" s="39" t="s">
        <v>52</v>
      </c>
    </row>
    <row r="220" spans="1:5" ht="25.5">
      <c r="A220" s="35" t="s">
        <v>57</v>
      </c>
      <c r="E220" s="40" t="s">
        <v>10909</v>
      </c>
    </row>
    <row r="221" spans="1:5" ht="63.75">
      <c r="A221" t="s">
        <v>58</v>
      </c>
      <c r="E221" s="39" t="s">
        <v>5217</v>
      </c>
    </row>
    <row r="222" spans="1:16" ht="12.75">
      <c r="A222" t="s">
        <v>49</v>
      </c>
      <c s="34" t="s">
        <v>214</v>
      </c>
      <c s="34" t="s">
        <v>10910</v>
      </c>
      <c s="35" t="s">
        <v>52</v>
      </c>
      <c s="6" t="s">
        <v>10911</v>
      </c>
      <c s="36" t="s">
        <v>67</v>
      </c>
      <c s="37">
        <v>1</v>
      </c>
      <c s="36">
        <v>0</v>
      </c>
      <c s="36">
        <f>ROUND(G222*H222,6)</f>
      </c>
      <c r="L222" s="38">
        <v>0</v>
      </c>
      <c s="32">
        <f>ROUND(ROUND(L222,2)*ROUND(G222,3),2)</f>
      </c>
      <c s="36" t="s">
        <v>1063</v>
      </c>
      <c>
        <f>(M222*21)/100</f>
      </c>
      <c t="s">
        <v>28</v>
      </c>
    </row>
    <row r="223" spans="1:5" ht="12.75">
      <c r="A223" s="35" t="s">
        <v>56</v>
      </c>
      <c r="E223" s="39" t="s">
        <v>52</v>
      </c>
    </row>
    <row r="224" spans="1:5" ht="25.5">
      <c r="A224" s="35" t="s">
        <v>57</v>
      </c>
      <c r="E224" s="40" t="s">
        <v>10903</v>
      </c>
    </row>
    <row r="225" spans="1:5" ht="204">
      <c r="A225" t="s">
        <v>58</v>
      </c>
      <c r="E225" s="39" t="s">
        <v>10897</v>
      </c>
    </row>
    <row r="226" spans="1:16" ht="12.75">
      <c r="A226" t="s">
        <v>49</v>
      </c>
      <c s="34" t="s">
        <v>218</v>
      </c>
      <c s="34" t="s">
        <v>10912</v>
      </c>
      <c s="35" t="s">
        <v>52</v>
      </c>
      <c s="6" t="s">
        <v>10913</v>
      </c>
      <c s="36" t="s">
        <v>67</v>
      </c>
      <c s="37">
        <v>1</v>
      </c>
      <c s="36">
        <v>0</v>
      </c>
      <c s="36">
        <f>ROUND(G226*H226,6)</f>
      </c>
      <c r="L226" s="38">
        <v>0</v>
      </c>
      <c s="32">
        <f>ROUND(ROUND(L226,2)*ROUND(G226,3),2)</f>
      </c>
      <c s="36" t="s">
        <v>1063</v>
      </c>
      <c>
        <f>(M226*21)/100</f>
      </c>
      <c t="s">
        <v>28</v>
      </c>
    </row>
    <row r="227" spans="1:5" ht="12.75">
      <c r="A227" s="35" t="s">
        <v>56</v>
      </c>
      <c r="E227" s="39" t="s">
        <v>52</v>
      </c>
    </row>
    <row r="228" spans="1:5" ht="25.5">
      <c r="A228" s="35" t="s">
        <v>57</v>
      </c>
      <c r="E228" s="40" t="s">
        <v>10914</v>
      </c>
    </row>
    <row r="229" spans="1:5" ht="204">
      <c r="A229" t="s">
        <v>58</v>
      </c>
      <c r="E229" s="39" t="s">
        <v>10897</v>
      </c>
    </row>
    <row r="230" spans="1:13" ht="12.75">
      <c r="A230" t="s">
        <v>47</v>
      </c>
      <c r="C230" s="31" t="s">
        <v>8329</v>
      </c>
      <c r="E230" s="33" t="s">
        <v>10915</v>
      </c>
      <c r="J230" s="32">
        <f>0</f>
      </c>
      <c s="32">
        <f>0</f>
      </c>
      <c s="32">
        <f>0+L231</f>
      </c>
      <c s="32">
        <f>0+M231</f>
      </c>
    </row>
    <row r="231" spans="1:16" ht="12.75">
      <c r="A231" t="s">
        <v>49</v>
      </c>
      <c s="34" t="s">
        <v>222</v>
      </c>
      <c s="34" t="s">
        <v>10916</v>
      </c>
      <c s="35" t="s">
        <v>52</v>
      </c>
      <c s="6" t="s">
        <v>10917</v>
      </c>
      <c s="36" t="s">
        <v>67</v>
      </c>
      <c s="37">
        <v>4</v>
      </c>
      <c s="36">
        <v>0</v>
      </c>
      <c s="36">
        <f>ROUND(G231*H231,6)</f>
      </c>
      <c r="L231" s="38">
        <v>0</v>
      </c>
      <c s="32">
        <f>ROUND(ROUND(L231,2)*ROUND(G231,3),2)</f>
      </c>
      <c s="36" t="s">
        <v>3015</v>
      </c>
      <c>
        <f>(M231*21)/100</f>
      </c>
      <c t="s">
        <v>28</v>
      </c>
    </row>
    <row r="232" spans="1:5" ht="12.75">
      <c r="A232" s="35" t="s">
        <v>56</v>
      </c>
      <c r="E232" s="39" t="s">
        <v>52</v>
      </c>
    </row>
    <row r="233" spans="1:5" ht="127.5">
      <c r="A233" s="35" t="s">
        <v>57</v>
      </c>
      <c r="E233" s="40" t="s">
        <v>10918</v>
      </c>
    </row>
    <row r="234" spans="1:5" ht="165.75">
      <c r="A234" t="s">
        <v>58</v>
      </c>
      <c r="E234" s="39" t="s">
        <v>10919</v>
      </c>
    </row>
    <row r="235" spans="1:13" ht="12.75">
      <c r="A235" t="s">
        <v>47</v>
      </c>
      <c r="C235" s="31" t="s">
        <v>10920</v>
      </c>
      <c r="E235" s="33" t="s">
        <v>10921</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3015</v>
      </c>
      <c>
        <f>(M236*21)/100</f>
      </c>
      <c t="s">
        <v>28</v>
      </c>
    </row>
    <row r="237" spans="1:5" ht="12.75">
      <c r="A237" s="35" t="s">
        <v>56</v>
      </c>
      <c r="E237" s="39" t="s">
        <v>52</v>
      </c>
    </row>
    <row r="238" spans="1:5" ht="114.75">
      <c r="A238" s="35" t="s">
        <v>57</v>
      </c>
      <c r="E238" s="40" t="s">
        <v>10922</v>
      </c>
    </row>
    <row r="239" spans="1:5" ht="38.25">
      <c r="A239" t="s">
        <v>58</v>
      </c>
      <c r="E239" s="39" t="s">
        <v>146</v>
      </c>
    </row>
    <row r="240" spans="1:16" ht="12.75">
      <c r="A240" t="s">
        <v>49</v>
      </c>
      <c s="34" t="s">
        <v>230</v>
      </c>
      <c s="34" t="s">
        <v>10923</v>
      </c>
      <c s="35" t="s">
        <v>52</v>
      </c>
      <c s="6" t="s">
        <v>10924</v>
      </c>
      <c s="36" t="s">
        <v>1044</v>
      </c>
      <c s="37">
        <v>1</v>
      </c>
      <c s="36">
        <v>0</v>
      </c>
      <c s="36">
        <f>ROUND(G240*H240,6)</f>
      </c>
      <c r="L240" s="38">
        <v>0</v>
      </c>
      <c s="32">
        <f>ROUND(ROUND(L240,2)*ROUND(G240,3),2)</f>
      </c>
      <c s="36" t="s">
        <v>1063</v>
      </c>
      <c>
        <f>(M240*21)/100</f>
      </c>
      <c t="s">
        <v>28</v>
      </c>
    </row>
    <row r="241" spans="1:5" ht="12.75">
      <c r="A241" s="35" t="s">
        <v>56</v>
      </c>
      <c r="E241" s="39" t="s">
        <v>52</v>
      </c>
    </row>
    <row r="242" spans="1:5" ht="12.75">
      <c r="A242" s="35" t="s">
        <v>57</v>
      </c>
      <c r="E242" s="40" t="s">
        <v>10925</v>
      </c>
    </row>
    <row r="243" spans="1:5" ht="12.75">
      <c r="A243" t="s">
        <v>58</v>
      </c>
      <c r="E243" s="39" t="s">
        <v>10926</v>
      </c>
    </row>
    <row r="244" spans="1:16" ht="12.75">
      <c r="A244" t="s">
        <v>49</v>
      </c>
      <c s="34" t="s">
        <v>234</v>
      </c>
      <c s="34" t="s">
        <v>10927</v>
      </c>
      <c s="35" t="s">
        <v>52</v>
      </c>
      <c s="6" t="s">
        <v>10928</v>
      </c>
      <c s="36" t="s">
        <v>67</v>
      </c>
      <c s="37">
        <v>1</v>
      </c>
      <c s="36">
        <v>0</v>
      </c>
      <c s="36">
        <f>ROUND(G244*H244,6)</f>
      </c>
      <c r="L244" s="38">
        <v>0</v>
      </c>
      <c s="32">
        <f>ROUND(ROUND(L244,2)*ROUND(G244,3),2)</f>
      </c>
      <c s="36" t="s">
        <v>1063</v>
      </c>
      <c>
        <f>(M244*21)/100</f>
      </c>
      <c t="s">
        <v>28</v>
      </c>
    </row>
    <row r="245" spans="1:5" ht="12.75">
      <c r="A245" s="35" t="s">
        <v>56</v>
      </c>
      <c r="E245" s="39" t="s">
        <v>52</v>
      </c>
    </row>
    <row r="246" spans="1:5" ht="51">
      <c r="A246" s="35" t="s">
        <v>57</v>
      </c>
      <c r="E246" s="40" t="s">
        <v>10929</v>
      </c>
    </row>
    <row r="247" spans="1:5" ht="12.75">
      <c r="A247" t="s">
        <v>58</v>
      </c>
      <c r="E247" s="39" t="s">
        <v>5761</v>
      </c>
    </row>
    <row r="248" spans="1:16" ht="12.75">
      <c r="A248" t="s">
        <v>49</v>
      </c>
      <c s="34" t="s">
        <v>238</v>
      </c>
      <c s="34" t="s">
        <v>10930</v>
      </c>
      <c s="35" t="s">
        <v>52</v>
      </c>
      <c s="6" t="s">
        <v>10931</v>
      </c>
      <c s="36" t="s">
        <v>67</v>
      </c>
      <c s="37">
        <v>1</v>
      </c>
      <c s="36">
        <v>0</v>
      </c>
      <c s="36">
        <f>ROUND(G248*H248,6)</f>
      </c>
      <c r="L248" s="38">
        <v>0</v>
      </c>
      <c s="32">
        <f>ROUND(ROUND(L248,2)*ROUND(G248,3),2)</f>
      </c>
      <c s="36" t="s">
        <v>1063</v>
      </c>
      <c>
        <f>(M248*21)/100</f>
      </c>
      <c t="s">
        <v>28</v>
      </c>
    </row>
    <row r="249" spans="1:5" ht="12.75">
      <c r="A249" s="35" t="s">
        <v>56</v>
      </c>
      <c r="E249" s="39" t="s">
        <v>52</v>
      </c>
    </row>
    <row r="250" spans="1:5" ht="102">
      <c r="A250" s="35" t="s">
        <v>57</v>
      </c>
      <c r="E250" s="40" t="s">
        <v>10932</v>
      </c>
    </row>
    <row r="251" spans="1:5" ht="12.75">
      <c r="A251" t="s">
        <v>58</v>
      </c>
      <c r="E251" s="39" t="s">
        <v>5761</v>
      </c>
    </row>
    <row r="252" spans="1:16" ht="12.75">
      <c r="A252" t="s">
        <v>49</v>
      </c>
      <c s="34" t="s">
        <v>242</v>
      </c>
      <c s="34" t="s">
        <v>10933</v>
      </c>
      <c s="35" t="s">
        <v>52</v>
      </c>
      <c s="6" t="s">
        <v>10934</v>
      </c>
      <c s="36" t="s">
        <v>67</v>
      </c>
      <c s="37">
        <v>1</v>
      </c>
      <c s="36">
        <v>0</v>
      </c>
      <c s="36">
        <f>ROUND(G252*H252,6)</f>
      </c>
      <c r="L252" s="38">
        <v>0</v>
      </c>
      <c s="32">
        <f>ROUND(ROUND(L252,2)*ROUND(G252,3),2)</f>
      </c>
      <c s="36" t="s">
        <v>1063</v>
      </c>
      <c>
        <f>(M252*21)/100</f>
      </c>
      <c t="s">
        <v>28</v>
      </c>
    </row>
    <row r="253" spans="1:5" ht="12.75">
      <c r="A253" s="35" t="s">
        <v>56</v>
      </c>
      <c r="E253" s="39" t="s">
        <v>52</v>
      </c>
    </row>
    <row r="254" spans="1:5" ht="102">
      <c r="A254" s="35" t="s">
        <v>57</v>
      </c>
      <c r="E254" s="40" t="s">
        <v>10935</v>
      </c>
    </row>
    <row r="255" spans="1:5" ht="12.75">
      <c r="A255" t="s">
        <v>58</v>
      </c>
      <c r="E255" s="39" t="s">
        <v>5761</v>
      </c>
    </row>
    <row r="256" spans="1:16" ht="12.75">
      <c r="A256" t="s">
        <v>49</v>
      </c>
      <c s="34" t="s">
        <v>246</v>
      </c>
      <c s="34" t="s">
        <v>10936</v>
      </c>
      <c s="35" t="s">
        <v>52</v>
      </c>
      <c s="6" t="s">
        <v>10937</v>
      </c>
      <c s="36" t="s">
        <v>67</v>
      </c>
      <c s="37">
        <v>1</v>
      </c>
      <c s="36">
        <v>0</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10938</v>
      </c>
    </row>
    <row r="260" spans="1:13" ht="12.75">
      <c r="A260" t="s">
        <v>47</v>
      </c>
      <c r="C260" s="31" t="s">
        <v>7207</v>
      </c>
      <c r="E260" s="33" t="s">
        <v>7208</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10939</v>
      </c>
      <c s="35" t="s">
        <v>52</v>
      </c>
      <c s="6" t="s">
        <v>10940</v>
      </c>
      <c s="36" t="s">
        <v>1044</v>
      </c>
      <c s="37">
        <v>1</v>
      </c>
      <c s="36">
        <v>0</v>
      </c>
      <c s="36">
        <f>ROUND(G261*H261,6)</f>
      </c>
      <c r="L261" s="38">
        <v>0</v>
      </c>
      <c s="32">
        <f>ROUND(ROUND(L261,2)*ROUND(G261,3),2)</f>
      </c>
      <c s="36" t="s">
        <v>1063</v>
      </c>
      <c>
        <f>(M261*21)/100</f>
      </c>
      <c t="s">
        <v>28</v>
      </c>
    </row>
    <row r="262" spans="1:5" ht="12.75">
      <c r="A262" s="35" t="s">
        <v>56</v>
      </c>
      <c r="E262" s="39" t="s">
        <v>52</v>
      </c>
    </row>
    <row r="263" spans="1:5" ht="140.25">
      <c r="A263" s="35" t="s">
        <v>57</v>
      </c>
      <c r="E263" s="40" t="s">
        <v>10941</v>
      </c>
    </row>
    <row r="264" spans="1:5" ht="12.75">
      <c r="A264" t="s">
        <v>58</v>
      </c>
      <c r="E264" s="39" t="s">
        <v>5761</v>
      </c>
    </row>
    <row r="265" spans="1:16" ht="25.5">
      <c r="A265" t="s">
        <v>49</v>
      </c>
      <c s="34" t="s">
        <v>253</v>
      </c>
      <c s="34" t="s">
        <v>10942</v>
      </c>
      <c s="35" t="s">
        <v>52</v>
      </c>
      <c s="6" t="s">
        <v>10943</v>
      </c>
      <c s="36" t="s">
        <v>67</v>
      </c>
      <c s="37">
        <v>4</v>
      </c>
      <c s="36">
        <v>0</v>
      </c>
      <c s="36">
        <f>ROUND(G265*H265,6)</f>
      </c>
      <c r="L265" s="38">
        <v>0</v>
      </c>
      <c s="32">
        <f>ROUND(ROUND(L265,2)*ROUND(G265,3),2)</f>
      </c>
      <c s="36" t="s">
        <v>1063</v>
      </c>
      <c>
        <f>(M265*21)/100</f>
      </c>
      <c t="s">
        <v>28</v>
      </c>
    </row>
    <row r="266" spans="1:5" ht="12.75">
      <c r="A266" s="35" t="s">
        <v>56</v>
      </c>
      <c r="E266" s="39" t="s">
        <v>52</v>
      </c>
    </row>
    <row r="267" spans="1:5" ht="51">
      <c r="A267" s="35" t="s">
        <v>57</v>
      </c>
      <c r="E267" s="40" t="s">
        <v>10944</v>
      </c>
    </row>
    <row r="268" spans="1:5" ht="12.75">
      <c r="A268" t="s">
        <v>58</v>
      </c>
      <c r="E268" s="39" t="s">
        <v>5761</v>
      </c>
    </row>
    <row r="269" spans="1:16" ht="25.5">
      <c r="A269" t="s">
        <v>49</v>
      </c>
      <c s="34" t="s">
        <v>257</v>
      </c>
      <c s="34" t="s">
        <v>10945</v>
      </c>
      <c s="35" t="s">
        <v>52</v>
      </c>
      <c s="6" t="s">
        <v>10946</v>
      </c>
      <c s="36" t="s">
        <v>67</v>
      </c>
      <c s="37">
        <v>2</v>
      </c>
      <c s="36">
        <v>0</v>
      </c>
      <c s="36">
        <f>ROUND(G269*H269,6)</f>
      </c>
      <c r="L269" s="38">
        <v>0</v>
      </c>
      <c s="32">
        <f>ROUND(ROUND(L269,2)*ROUND(G269,3),2)</f>
      </c>
      <c s="36" t="s">
        <v>1063</v>
      </c>
      <c>
        <f>(M269*21)/100</f>
      </c>
      <c t="s">
        <v>28</v>
      </c>
    </row>
    <row r="270" spans="1:5" ht="12.75">
      <c r="A270" s="35" t="s">
        <v>56</v>
      </c>
      <c r="E270" s="39" t="s">
        <v>52</v>
      </c>
    </row>
    <row r="271" spans="1:5" ht="51">
      <c r="A271" s="35" t="s">
        <v>57</v>
      </c>
      <c r="E271" s="40" t="s">
        <v>10947</v>
      </c>
    </row>
    <row r="272" spans="1:5" ht="12.75">
      <c r="A272" t="s">
        <v>58</v>
      </c>
      <c r="E272" s="39" t="s">
        <v>5761</v>
      </c>
    </row>
    <row r="273" spans="1:16" ht="25.5">
      <c r="A273" t="s">
        <v>49</v>
      </c>
      <c s="34" t="s">
        <v>261</v>
      </c>
      <c s="34" t="s">
        <v>10948</v>
      </c>
      <c s="35" t="s">
        <v>52</v>
      </c>
      <c s="6" t="s">
        <v>10949</v>
      </c>
      <c s="36" t="s">
        <v>67</v>
      </c>
      <c s="37">
        <v>4</v>
      </c>
      <c s="36">
        <v>0</v>
      </c>
      <c s="36">
        <f>ROUND(G273*H273,6)</f>
      </c>
      <c r="L273" s="38">
        <v>0</v>
      </c>
      <c s="32">
        <f>ROUND(ROUND(L273,2)*ROUND(G273,3),2)</f>
      </c>
      <c s="36" t="s">
        <v>1063</v>
      </c>
      <c>
        <f>(M273*21)/100</f>
      </c>
      <c t="s">
        <v>28</v>
      </c>
    </row>
    <row r="274" spans="1:5" ht="12.75">
      <c r="A274" s="35" t="s">
        <v>56</v>
      </c>
      <c r="E274" s="39" t="s">
        <v>52</v>
      </c>
    </row>
    <row r="275" spans="1:5" ht="51">
      <c r="A275" s="35" t="s">
        <v>57</v>
      </c>
      <c r="E275" s="40" t="s">
        <v>10950</v>
      </c>
    </row>
    <row r="276" spans="1:5" ht="12.75">
      <c r="A276" t="s">
        <v>58</v>
      </c>
      <c r="E276" s="39" t="s">
        <v>5761</v>
      </c>
    </row>
    <row r="277" spans="1:16" ht="25.5">
      <c r="A277" t="s">
        <v>49</v>
      </c>
      <c s="34" t="s">
        <v>265</v>
      </c>
      <c s="34" t="s">
        <v>10951</v>
      </c>
      <c s="35" t="s">
        <v>52</v>
      </c>
      <c s="6" t="s">
        <v>10952</v>
      </c>
      <c s="36" t="s">
        <v>67</v>
      </c>
      <c s="37">
        <v>2</v>
      </c>
      <c s="36">
        <v>0</v>
      </c>
      <c s="36">
        <f>ROUND(G277*H277,6)</f>
      </c>
      <c r="L277" s="38">
        <v>0</v>
      </c>
      <c s="32">
        <f>ROUND(ROUND(L277,2)*ROUND(G277,3),2)</f>
      </c>
      <c s="36" t="s">
        <v>1063</v>
      </c>
      <c>
        <f>(M277*21)/100</f>
      </c>
      <c t="s">
        <v>28</v>
      </c>
    </row>
    <row r="278" spans="1:5" ht="12.75">
      <c r="A278" s="35" t="s">
        <v>56</v>
      </c>
      <c r="E278" s="39" t="s">
        <v>52</v>
      </c>
    </row>
    <row r="279" spans="1:5" ht="51">
      <c r="A279" s="35" t="s">
        <v>57</v>
      </c>
      <c r="E279" s="40" t="s">
        <v>10953</v>
      </c>
    </row>
    <row r="280" spans="1:5" ht="12.75">
      <c r="A280" t="s">
        <v>58</v>
      </c>
      <c r="E280" s="39" t="s">
        <v>5761</v>
      </c>
    </row>
    <row r="281" spans="1:16" ht="12.75">
      <c r="A281" t="s">
        <v>49</v>
      </c>
      <c s="34" t="s">
        <v>269</v>
      </c>
      <c s="34" t="s">
        <v>10954</v>
      </c>
      <c s="35" t="s">
        <v>52</v>
      </c>
      <c s="6" t="s">
        <v>10955</v>
      </c>
      <c s="36" t="s">
        <v>105</v>
      </c>
      <c s="37">
        <v>2</v>
      </c>
      <c s="36">
        <v>0</v>
      </c>
      <c s="36">
        <f>ROUND(G281*H281,6)</f>
      </c>
      <c r="L281" s="38">
        <v>0</v>
      </c>
      <c s="32">
        <f>ROUND(ROUND(L281,2)*ROUND(G281,3),2)</f>
      </c>
      <c s="36" t="s">
        <v>1063</v>
      </c>
      <c>
        <f>(M281*21)/100</f>
      </c>
      <c t="s">
        <v>28</v>
      </c>
    </row>
    <row r="282" spans="1:5" ht="12.75">
      <c r="A282" s="35" t="s">
        <v>56</v>
      </c>
      <c r="E282" s="39" t="s">
        <v>52</v>
      </c>
    </row>
    <row r="283" spans="1:5" ht="51">
      <c r="A283" s="35" t="s">
        <v>57</v>
      </c>
      <c r="E283" s="40" t="s">
        <v>10956</v>
      </c>
    </row>
    <row r="284" spans="1:5" ht="12.75">
      <c r="A284" t="s">
        <v>58</v>
      </c>
      <c r="E284" s="39" t="s">
        <v>5761</v>
      </c>
    </row>
    <row r="285" spans="1:16" ht="12.75">
      <c r="A285" t="s">
        <v>49</v>
      </c>
      <c s="34" t="s">
        <v>273</v>
      </c>
      <c s="34" t="s">
        <v>10957</v>
      </c>
      <c s="35" t="s">
        <v>52</v>
      </c>
      <c s="6" t="s">
        <v>10958</v>
      </c>
      <c s="36" t="s">
        <v>105</v>
      </c>
      <c s="37">
        <v>1</v>
      </c>
      <c s="36">
        <v>0</v>
      </c>
      <c s="36">
        <f>ROUND(G285*H285,6)</f>
      </c>
      <c r="L285" s="38">
        <v>0</v>
      </c>
      <c s="32">
        <f>ROUND(ROUND(L285,2)*ROUND(G285,3),2)</f>
      </c>
      <c s="36" t="s">
        <v>1063</v>
      </c>
      <c>
        <f>(M285*21)/100</f>
      </c>
      <c t="s">
        <v>28</v>
      </c>
    </row>
    <row r="286" spans="1:5" ht="12.75">
      <c r="A286" s="35" t="s">
        <v>56</v>
      </c>
      <c r="E286" s="39" t="s">
        <v>52</v>
      </c>
    </row>
    <row r="287" spans="1:5" ht="51">
      <c r="A287" s="35" t="s">
        <v>57</v>
      </c>
      <c r="E287" s="40" t="s">
        <v>10959</v>
      </c>
    </row>
    <row r="288" spans="1:5" ht="12.75">
      <c r="A288" t="s">
        <v>58</v>
      </c>
      <c r="E288" s="39" t="s">
        <v>5761</v>
      </c>
    </row>
    <row r="289" spans="1:16" ht="12.75">
      <c r="A289" t="s">
        <v>49</v>
      </c>
      <c s="34" t="s">
        <v>277</v>
      </c>
      <c s="34" t="s">
        <v>10960</v>
      </c>
      <c s="35" t="s">
        <v>52</v>
      </c>
      <c s="6" t="s">
        <v>10961</v>
      </c>
      <c s="36" t="s">
        <v>105</v>
      </c>
      <c s="37">
        <v>9</v>
      </c>
      <c s="36">
        <v>0</v>
      </c>
      <c s="36">
        <f>ROUND(G289*H289,6)</f>
      </c>
      <c r="L289" s="38">
        <v>0</v>
      </c>
      <c s="32">
        <f>ROUND(ROUND(L289,2)*ROUND(G289,3),2)</f>
      </c>
      <c s="36" t="s">
        <v>1063</v>
      </c>
      <c>
        <f>(M289*21)/100</f>
      </c>
      <c t="s">
        <v>28</v>
      </c>
    </row>
    <row r="290" spans="1:5" ht="12.75">
      <c r="A290" s="35" t="s">
        <v>56</v>
      </c>
      <c r="E290" s="39" t="s">
        <v>52</v>
      </c>
    </row>
    <row r="291" spans="1:5" ht="63.75">
      <c r="A291" s="35" t="s">
        <v>57</v>
      </c>
      <c r="E291" s="40" t="s">
        <v>10962</v>
      </c>
    </row>
    <row r="292" spans="1:5" ht="12.75">
      <c r="A292" t="s">
        <v>58</v>
      </c>
      <c r="E292" s="39" t="s">
        <v>5761</v>
      </c>
    </row>
    <row r="293" spans="1:16" ht="12.75">
      <c r="A293" t="s">
        <v>49</v>
      </c>
      <c s="34" t="s">
        <v>281</v>
      </c>
      <c s="34" t="s">
        <v>10963</v>
      </c>
      <c s="35" t="s">
        <v>52</v>
      </c>
      <c s="6" t="s">
        <v>10964</v>
      </c>
      <c s="36" t="s">
        <v>105</v>
      </c>
      <c s="37">
        <v>18</v>
      </c>
      <c s="36">
        <v>0</v>
      </c>
      <c s="36">
        <f>ROUND(G293*H293,6)</f>
      </c>
      <c r="L293" s="38">
        <v>0</v>
      </c>
      <c s="32">
        <f>ROUND(ROUND(L293,2)*ROUND(G293,3),2)</f>
      </c>
      <c s="36" t="s">
        <v>1063</v>
      </c>
      <c>
        <f>(M293*21)/100</f>
      </c>
      <c t="s">
        <v>28</v>
      </c>
    </row>
    <row r="294" spans="1:5" ht="12.75">
      <c r="A294" s="35" t="s">
        <v>56</v>
      </c>
      <c r="E294" s="39" t="s">
        <v>52</v>
      </c>
    </row>
    <row r="295" spans="1:5" ht="63.75">
      <c r="A295" s="35" t="s">
        <v>57</v>
      </c>
      <c r="E295" s="40" t="s">
        <v>10965</v>
      </c>
    </row>
    <row r="296" spans="1:5" ht="12.75">
      <c r="A296" t="s">
        <v>58</v>
      </c>
      <c r="E296" s="39" t="s">
        <v>5761</v>
      </c>
    </row>
    <row r="297" spans="1:16" ht="12.75">
      <c r="A297" t="s">
        <v>49</v>
      </c>
      <c s="34" t="s">
        <v>285</v>
      </c>
      <c s="34" t="s">
        <v>10966</v>
      </c>
      <c s="35" t="s">
        <v>52</v>
      </c>
      <c s="6" t="s">
        <v>10967</v>
      </c>
      <c s="36" t="s">
        <v>105</v>
      </c>
      <c s="37">
        <v>30</v>
      </c>
      <c s="36">
        <v>0</v>
      </c>
      <c s="36">
        <f>ROUND(G297*H297,6)</f>
      </c>
      <c r="L297" s="38">
        <v>0</v>
      </c>
      <c s="32">
        <f>ROUND(ROUND(L297,2)*ROUND(G297,3),2)</f>
      </c>
      <c s="36" t="s">
        <v>1063</v>
      </c>
      <c>
        <f>(M297*21)/100</f>
      </c>
      <c t="s">
        <v>28</v>
      </c>
    </row>
    <row r="298" spans="1:5" ht="12.75">
      <c r="A298" s="35" t="s">
        <v>56</v>
      </c>
      <c r="E298" s="39" t="s">
        <v>52</v>
      </c>
    </row>
    <row r="299" spans="1:5" ht="63.75">
      <c r="A299" s="35" t="s">
        <v>57</v>
      </c>
      <c r="E299" s="40" t="s">
        <v>10968</v>
      </c>
    </row>
    <row r="300" spans="1:5" ht="12.75">
      <c r="A300" t="s">
        <v>58</v>
      </c>
      <c r="E300" s="39" t="s">
        <v>5761</v>
      </c>
    </row>
    <row r="301" spans="1:16" ht="12.75">
      <c r="A301" t="s">
        <v>49</v>
      </c>
      <c s="34" t="s">
        <v>290</v>
      </c>
      <c s="34" t="s">
        <v>10969</v>
      </c>
      <c s="35" t="s">
        <v>52</v>
      </c>
      <c s="6" t="s">
        <v>10970</v>
      </c>
      <c s="36" t="s">
        <v>105</v>
      </c>
      <c s="37">
        <v>20</v>
      </c>
      <c s="36">
        <v>0</v>
      </c>
      <c s="36">
        <f>ROUND(G301*H301,6)</f>
      </c>
      <c r="L301" s="38">
        <v>0</v>
      </c>
      <c s="32">
        <f>ROUND(ROUND(L301,2)*ROUND(G301,3),2)</f>
      </c>
      <c s="36" t="s">
        <v>1063</v>
      </c>
      <c>
        <f>(M301*21)/100</f>
      </c>
      <c t="s">
        <v>28</v>
      </c>
    </row>
    <row r="302" spans="1:5" ht="12.75">
      <c r="A302" s="35" t="s">
        <v>56</v>
      </c>
      <c r="E302" s="39" t="s">
        <v>52</v>
      </c>
    </row>
    <row r="303" spans="1:5" ht="63.75">
      <c r="A303" s="35" t="s">
        <v>57</v>
      </c>
      <c r="E303" s="40" t="s">
        <v>10971</v>
      </c>
    </row>
    <row r="304" spans="1:5" ht="12.75">
      <c r="A304" t="s">
        <v>58</v>
      </c>
      <c r="E304" s="39" t="s">
        <v>5761</v>
      </c>
    </row>
    <row r="305" spans="1:16" ht="25.5">
      <c r="A305" t="s">
        <v>49</v>
      </c>
      <c s="34" t="s">
        <v>294</v>
      </c>
      <c s="34" t="s">
        <v>10972</v>
      </c>
      <c s="35" t="s">
        <v>52</v>
      </c>
      <c s="6" t="s">
        <v>10973</v>
      </c>
      <c s="36" t="s">
        <v>54</v>
      </c>
      <c s="37">
        <v>2</v>
      </c>
      <c s="36">
        <v>0</v>
      </c>
      <c s="36">
        <f>ROUND(G305*H305,6)</f>
      </c>
      <c r="L305" s="38">
        <v>0</v>
      </c>
      <c s="32">
        <f>ROUND(ROUND(L305,2)*ROUND(G305,3),2)</f>
      </c>
      <c s="36" t="s">
        <v>1063</v>
      </c>
      <c>
        <f>(M305*21)/100</f>
      </c>
      <c t="s">
        <v>28</v>
      </c>
    </row>
    <row r="306" spans="1:5" ht="12.75">
      <c r="A306" s="35" t="s">
        <v>56</v>
      </c>
      <c r="E306" s="39" t="s">
        <v>52</v>
      </c>
    </row>
    <row r="307" spans="1:5" ht="51">
      <c r="A307" s="35" t="s">
        <v>57</v>
      </c>
      <c r="E307" s="40" t="s">
        <v>10974</v>
      </c>
    </row>
    <row r="308" spans="1:5" ht="12.75">
      <c r="A308" t="s">
        <v>58</v>
      </c>
      <c r="E308" s="39" t="s">
        <v>5761</v>
      </c>
    </row>
    <row r="309" spans="1:16" ht="25.5">
      <c r="A309" t="s">
        <v>49</v>
      </c>
      <c s="34" t="s">
        <v>298</v>
      </c>
      <c s="34" t="s">
        <v>10975</v>
      </c>
      <c s="35" t="s">
        <v>52</v>
      </c>
      <c s="6" t="s">
        <v>10976</v>
      </c>
      <c s="36" t="s">
        <v>54</v>
      </c>
      <c s="37">
        <v>30</v>
      </c>
      <c s="36">
        <v>0</v>
      </c>
      <c s="36">
        <f>ROUND(G309*H309,6)</f>
      </c>
      <c r="L309" s="38">
        <v>0</v>
      </c>
      <c s="32">
        <f>ROUND(ROUND(L309,2)*ROUND(G309,3),2)</f>
      </c>
      <c s="36" t="s">
        <v>1063</v>
      </c>
      <c>
        <f>(M309*21)/100</f>
      </c>
      <c t="s">
        <v>28</v>
      </c>
    </row>
    <row r="310" spans="1:5" ht="12.75">
      <c r="A310" s="35" t="s">
        <v>56</v>
      </c>
      <c r="E310" s="39" t="s">
        <v>52</v>
      </c>
    </row>
    <row r="311" spans="1:5" ht="51">
      <c r="A311" s="35" t="s">
        <v>57</v>
      </c>
      <c r="E311" s="40" t="s">
        <v>10977</v>
      </c>
    </row>
    <row r="312" spans="1:5" ht="12.75">
      <c r="A312" t="s">
        <v>58</v>
      </c>
      <c r="E312" s="39" t="s">
        <v>5761</v>
      </c>
    </row>
    <row r="313" spans="1:16" ht="12.75">
      <c r="A313" t="s">
        <v>49</v>
      </c>
      <c s="34" t="s">
        <v>302</v>
      </c>
      <c s="34" t="s">
        <v>10978</v>
      </c>
      <c s="35" t="s">
        <v>52</v>
      </c>
      <c s="6" t="s">
        <v>10979</v>
      </c>
      <c s="36" t="s">
        <v>54</v>
      </c>
      <c s="37">
        <v>15</v>
      </c>
      <c s="36">
        <v>0</v>
      </c>
      <c s="36">
        <f>ROUND(G313*H313,6)</f>
      </c>
      <c r="L313" s="38">
        <v>0</v>
      </c>
      <c s="32">
        <f>ROUND(ROUND(L313,2)*ROUND(G313,3),2)</f>
      </c>
      <c s="36" t="s">
        <v>1063</v>
      </c>
      <c>
        <f>(M313*21)/100</f>
      </c>
      <c t="s">
        <v>28</v>
      </c>
    </row>
    <row r="314" spans="1:5" ht="12.75">
      <c r="A314" s="35" t="s">
        <v>56</v>
      </c>
      <c r="E314" s="39" t="s">
        <v>52</v>
      </c>
    </row>
    <row r="315" spans="1:5" ht="51">
      <c r="A315" s="35" t="s">
        <v>57</v>
      </c>
      <c r="E315" s="40" t="s">
        <v>10980</v>
      </c>
    </row>
    <row r="316" spans="1:5" ht="12.75">
      <c r="A316" t="s">
        <v>58</v>
      </c>
      <c r="E316" s="39" t="s">
        <v>5761</v>
      </c>
    </row>
    <row r="317" spans="1:16" ht="25.5">
      <c r="A317" t="s">
        <v>49</v>
      </c>
      <c s="34" t="s">
        <v>306</v>
      </c>
      <c s="34" t="s">
        <v>10981</v>
      </c>
      <c s="35" t="s">
        <v>52</v>
      </c>
      <c s="6" t="s">
        <v>10982</v>
      </c>
      <c s="36" t="s">
        <v>54</v>
      </c>
      <c s="37">
        <v>5</v>
      </c>
      <c s="36">
        <v>0</v>
      </c>
      <c s="36">
        <f>ROUND(G317*H317,6)</f>
      </c>
      <c r="L317" s="38">
        <v>0</v>
      </c>
      <c s="32">
        <f>ROUND(ROUND(L317,2)*ROUND(G317,3),2)</f>
      </c>
      <c s="36" t="s">
        <v>1063</v>
      </c>
      <c>
        <f>(M317*21)/100</f>
      </c>
      <c t="s">
        <v>28</v>
      </c>
    </row>
    <row r="318" spans="1:5" ht="12.75">
      <c r="A318" s="35" t="s">
        <v>56</v>
      </c>
      <c r="E318" s="39" t="s">
        <v>52</v>
      </c>
    </row>
    <row r="319" spans="1:5" ht="89.25">
      <c r="A319" s="35" t="s">
        <v>57</v>
      </c>
      <c r="E319" s="40" t="s">
        <v>10983</v>
      </c>
    </row>
    <row r="320" spans="1:5" ht="12.75">
      <c r="A320" t="s">
        <v>58</v>
      </c>
      <c r="E320" s="39" t="s">
        <v>5761</v>
      </c>
    </row>
    <row r="321" spans="1:16" ht="25.5">
      <c r="A321" t="s">
        <v>49</v>
      </c>
      <c s="34" t="s">
        <v>310</v>
      </c>
      <c s="34" t="s">
        <v>10984</v>
      </c>
      <c s="35" t="s">
        <v>52</v>
      </c>
      <c s="6" t="s">
        <v>10985</v>
      </c>
      <c s="36" t="s">
        <v>67</v>
      </c>
      <c s="37">
        <v>1</v>
      </c>
      <c s="36">
        <v>0</v>
      </c>
      <c s="36">
        <f>ROUND(G321*H321,6)</f>
      </c>
      <c r="L321" s="38">
        <v>0</v>
      </c>
      <c s="32">
        <f>ROUND(ROUND(L321,2)*ROUND(G321,3),2)</f>
      </c>
      <c s="36" t="s">
        <v>1063</v>
      </c>
      <c>
        <f>(M321*21)/100</f>
      </c>
      <c t="s">
        <v>28</v>
      </c>
    </row>
    <row r="322" spans="1:5" ht="12.75">
      <c r="A322" s="35" t="s">
        <v>56</v>
      </c>
      <c r="E322" s="39" t="s">
        <v>52</v>
      </c>
    </row>
    <row r="323" spans="1:5" ht="63.75">
      <c r="A323" s="35" t="s">
        <v>57</v>
      </c>
      <c r="E323" s="40" t="s">
        <v>10986</v>
      </c>
    </row>
    <row r="324" spans="1:5" ht="12.75">
      <c r="A324" t="s">
        <v>58</v>
      </c>
      <c r="E324" s="39" t="s">
        <v>5761</v>
      </c>
    </row>
    <row r="325" spans="1:16" ht="25.5">
      <c r="A325" t="s">
        <v>49</v>
      </c>
      <c s="34" t="s">
        <v>314</v>
      </c>
      <c s="34" t="s">
        <v>10987</v>
      </c>
      <c s="35" t="s">
        <v>52</v>
      </c>
      <c s="6" t="s">
        <v>10988</v>
      </c>
      <c s="36" t="s">
        <v>67</v>
      </c>
      <c s="37">
        <v>2</v>
      </c>
      <c s="36">
        <v>0</v>
      </c>
      <c s="36">
        <f>ROUND(G325*H325,6)</f>
      </c>
      <c r="L325" s="38">
        <v>0</v>
      </c>
      <c s="32">
        <f>ROUND(ROUND(L325,2)*ROUND(G325,3),2)</f>
      </c>
      <c s="36" t="s">
        <v>1063</v>
      </c>
      <c>
        <f>(M325*21)/100</f>
      </c>
      <c t="s">
        <v>28</v>
      </c>
    </row>
    <row r="326" spans="1:5" ht="12.75">
      <c r="A326" s="35" t="s">
        <v>56</v>
      </c>
      <c r="E326" s="39" t="s">
        <v>52</v>
      </c>
    </row>
    <row r="327" spans="1:5" ht="51">
      <c r="A327" s="35" t="s">
        <v>57</v>
      </c>
      <c r="E327" s="40" t="s">
        <v>10989</v>
      </c>
    </row>
    <row r="328" spans="1:5" ht="12.75">
      <c r="A328" t="s">
        <v>58</v>
      </c>
      <c r="E328" s="39" t="s">
        <v>5761</v>
      </c>
    </row>
    <row r="329" spans="1:16" ht="25.5">
      <c r="A329" t="s">
        <v>49</v>
      </c>
      <c s="34" t="s">
        <v>318</v>
      </c>
      <c s="34" t="s">
        <v>10990</v>
      </c>
      <c s="35" t="s">
        <v>52</v>
      </c>
      <c s="6" t="s">
        <v>10991</v>
      </c>
      <c s="36" t="s">
        <v>67</v>
      </c>
      <c s="37">
        <v>1</v>
      </c>
      <c s="36">
        <v>0</v>
      </c>
      <c s="36">
        <f>ROUND(G329*H329,6)</f>
      </c>
      <c r="L329" s="38">
        <v>0</v>
      </c>
      <c s="32">
        <f>ROUND(ROUND(L329,2)*ROUND(G329,3),2)</f>
      </c>
      <c s="36" t="s">
        <v>1063</v>
      </c>
      <c>
        <f>(M329*21)/100</f>
      </c>
      <c t="s">
        <v>28</v>
      </c>
    </row>
    <row r="330" spans="1:5" ht="12.75">
      <c r="A330" s="35" t="s">
        <v>56</v>
      </c>
      <c r="E330" s="39" t="s">
        <v>52</v>
      </c>
    </row>
    <row r="331" spans="1:5" ht="51">
      <c r="A331" s="35" t="s">
        <v>57</v>
      </c>
      <c r="E331" s="40" t="s">
        <v>10992</v>
      </c>
    </row>
    <row r="332" spans="1:5" ht="12.75">
      <c r="A332" t="s">
        <v>58</v>
      </c>
      <c r="E332" s="39" t="s">
        <v>5761</v>
      </c>
    </row>
    <row r="333" spans="1:16" ht="25.5">
      <c r="A333" t="s">
        <v>49</v>
      </c>
      <c s="34" t="s">
        <v>322</v>
      </c>
      <c s="34" t="s">
        <v>10993</v>
      </c>
      <c s="35" t="s">
        <v>52</v>
      </c>
      <c s="6" t="s">
        <v>10994</v>
      </c>
      <c s="36" t="s">
        <v>67</v>
      </c>
      <c s="37">
        <v>1</v>
      </c>
      <c s="36">
        <v>0</v>
      </c>
      <c s="36">
        <f>ROUND(G333*H333,6)</f>
      </c>
      <c r="L333" s="38">
        <v>0</v>
      </c>
      <c s="32">
        <f>ROUND(ROUND(L333,2)*ROUND(G333,3),2)</f>
      </c>
      <c s="36" t="s">
        <v>1063</v>
      </c>
      <c>
        <f>(M333*21)/100</f>
      </c>
      <c t="s">
        <v>28</v>
      </c>
    </row>
    <row r="334" spans="1:5" ht="12.75">
      <c r="A334" s="35" t="s">
        <v>56</v>
      </c>
      <c r="E334" s="39" t="s">
        <v>52</v>
      </c>
    </row>
    <row r="335" spans="1:5" ht="51">
      <c r="A335" s="35" t="s">
        <v>57</v>
      </c>
      <c r="E335" s="40" t="s">
        <v>10995</v>
      </c>
    </row>
    <row r="336" spans="1:5" ht="12.75">
      <c r="A336" t="s">
        <v>58</v>
      </c>
      <c r="E336" s="39" t="s">
        <v>5761</v>
      </c>
    </row>
    <row r="337" spans="1:16" ht="25.5">
      <c r="A337" t="s">
        <v>49</v>
      </c>
      <c s="34" t="s">
        <v>327</v>
      </c>
      <c s="34" t="s">
        <v>10996</v>
      </c>
      <c s="35" t="s">
        <v>52</v>
      </c>
      <c s="6" t="s">
        <v>10997</v>
      </c>
      <c s="36" t="s">
        <v>67</v>
      </c>
      <c s="37">
        <v>2</v>
      </c>
      <c s="36">
        <v>0</v>
      </c>
      <c s="36">
        <f>ROUND(G337*H337,6)</f>
      </c>
      <c r="L337" s="38">
        <v>0</v>
      </c>
      <c s="32">
        <f>ROUND(ROUND(L337,2)*ROUND(G337,3),2)</f>
      </c>
      <c s="36" t="s">
        <v>1063</v>
      </c>
      <c>
        <f>(M337*21)/100</f>
      </c>
      <c t="s">
        <v>28</v>
      </c>
    </row>
    <row r="338" spans="1:5" ht="12.75">
      <c r="A338" s="35" t="s">
        <v>56</v>
      </c>
      <c r="E338" s="39" t="s">
        <v>52</v>
      </c>
    </row>
    <row r="339" spans="1:5" ht="51">
      <c r="A339" s="35" t="s">
        <v>57</v>
      </c>
      <c r="E339" s="40" t="s">
        <v>10998</v>
      </c>
    </row>
    <row r="340" spans="1:5" ht="12.75">
      <c r="A340" t="s">
        <v>58</v>
      </c>
      <c r="E340" s="39" t="s">
        <v>5761</v>
      </c>
    </row>
    <row r="341" spans="1:16" ht="12.75">
      <c r="A341" t="s">
        <v>49</v>
      </c>
      <c s="34" t="s">
        <v>331</v>
      </c>
      <c s="34" t="s">
        <v>10999</v>
      </c>
      <c s="35" t="s">
        <v>52</v>
      </c>
      <c s="6" t="s">
        <v>11000</v>
      </c>
      <c s="36" t="s">
        <v>105</v>
      </c>
      <c s="37">
        <v>5</v>
      </c>
      <c s="36">
        <v>0</v>
      </c>
      <c s="36">
        <f>ROUND(G341*H341,6)</f>
      </c>
      <c r="L341" s="38">
        <v>0</v>
      </c>
      <c s="32">
        <f>ROUND(ROUND(L341,2)*ROUND(G341,3),2)</f>
      </c>
      <c s="36" t="s">
        <v>1063</v>
      </c>
      <c>
        <f>(M341*21)/100</f>
      </c>
      <c t="s">
        <v>28</v>
      </c>
    </row>
    <row r="342" spans="1:5" ht="12.75">
      <c r="A342" s="35" t="s">
        <v>56</v>
      </c>
      <c r="E342" s="39" t="s">
        <v>52</v>
      </c>
    </row>
    <row r="343" spans="1:5" ht="63.75">
      <c r="A343" s="35" t="s">
        <v>57</v>
      </c>
      <c r="E343" s="40" t="s">
        <v>11001</v>
      </c>
    </row>
    <row r="344" spans="1:5" ht="12.75">
      <c r="A344" t="s">
        <v>58</v>
      </c>
      <c r="E344" s="39" t="s">
        <v>5761</v>
      </c>
    </row>
    <row r="345" spans="1:16" ht="25.5">
      <c r="A345" t="s">
        <v>49</v>
      </c>
      <c s="34" t="s">
        <v>335</v>
      </c>
      <c s="34" t="s">
        <v>11002</v>
      </c>
      <c s="35" t="s">
        <v>52</v>
      </c>
      <c s="6" t="s">
        <v>10973</v>
      </c>
      <c s="36" t="s">
        <v>54</v>
      </c>
      <c s="37">
        <v>5</v>
      </c>
      <c s="36">
        <v>0</v>
      </c>
      <c s="36">
        <f>ROUND(G345*H345,6)</f>
      </c>
      <c r="L345" s="38">
        <v>0</v>
      </c>
      <c s="32">
        <f>ROUND(ROUND(L345,2)*ROUND(G345,3),2)</f>
      </c>
      <c s="36" t="s">
        <v>1063</v>
      </c>
      <c>
        <f>(M345*21)/100</f>
      </c>
      <c t="s">
        <v>28</v>
      </c>
    </row>
    <row r="346" spans="1:5" ht="12.75">
      <c r="A346" s="35" t="s">
        <v>56</v>
      </c>
      <c r="E346" s="39" t="s">
        <v>52</v>
      </c>
    </row>
    <row r="347" spans="1:5" ht="51">
      <c r="A347" s="35" t="s">
        <v>57</v>
      </c>
      <c r="E347" s="40" t="s">
        <v>11003</v>
      </c>
    </row>
    <row r="348" spans="1:5" ht="12.75">
      <c r="A348" t="s">
        <v>58</v>
      </c>
      <c r="E348" s="39" t="s">
        <v>5761</v>
      </c>
    </row>
    <row r="349" spans="1:16" ht="25.5">
      <c r="A349" t="s">
        <v>49</v>
      </c>
      <c s="34" t="s">
        <v>339</v>
      </c>
      <c s="34" t="s">
        <v>11004</v>
      </c>
      <c s="35" t="s">
        <v>52</v>
      </c>
      <c s="6" t="s">
        <v>10976</v>
      </c>
      <c s="36" t="s">
        <v>54</v>
      </c>
      <c s="37">
        <v>2</v>
      </c>
      <c s="36">
        <v>0</v>
      </c>
      <c s="36">
        <f>ROUND(G349*H349,6)</f>
      </c>
      <c r="L349" s="38">
        <v>0</v>
      </c>
      <c s="32">
        <f>ROUND(ROUND(L349,2)*ROUND(G349,3),2)</f>
      </c>
      <c s="36" t="s">
        <v>1063</v>
      </c>
      <c>
        <f>(M349*21)/100</f>
      </c>
      <c t="s">
        <v>28</v>
      </c>
    </row>
    <row r="350" spans="1:5" ht="12.75">
      <c r="A350" s="35" t="s">
        <v>56</v>
      </c>
      <c r="E350" s="39" t="s">
        <v>52</v>
      </c>
    </row>
    <row r="351" spans="1:5" ht="51">
      <c r="A351" s="35" t="s">
        <v>57</v>
      </c>
      <c r="E351" s="40" t="s">
        <v>11005</v>
      </c>
    </row>
    <row r="352" spans="1:5" ht="12.75">
      <c r="A352" t="s">
        <v>58</v>
      </c>
      <c r="E352" s="39" t="s">
        <v>5761</v>
      </c>
    </row>
    <row r="353" spans="1:16" ht="12.75">
      <c r="A353" t="s">
        <v>49</v>
      </c>
      <c s="34" t="s">
        <v>343</v>
      </c>
      <c s="34" t="s">
        <v>11006</v>
      </c>
      <c s="35" t="s">
        <v>52</v>
      </c>
      <c s="6" t="s">
        <v>10979</v>
      </c>
      <c s="36" t="s">
        <v>54</v>
      </c>
      <c s="37">
        <v>4</v>
      </c>
      <c s="36">
        <v>0</v>
      </c>
      <c s="36">
        <f>ROUND(G353*H353,6)</f>
      </c>
      <c r="L353" s="38">
        <v>0</v>
      </c>
      <c s="32">
        <f>ROUND(ROUND(L353,2)*ROUND(G353,3),2)</f>
      </c>
      <c s="36" t="s">
        <v>1063</v>
      </c>
      <c>
        <f>(M353*21)/100</f>
      </c>
      <c t="s">
        <v>28</v>
      </c>
    </row>
    <row r="354" spans="1:5" ht="12.75">
      <c r="A354" s="35" t="s">
        <v>56</v>
      </c>
      <c r="E354" s="39" t="s">
        <v>52</v>
      </c>
    </row>
    <row r="355" spans="1:5" ht="51">
      <c r="A355" s="35" t="s">
        <v>57</v>
      </c>
      <c r="E355" s="40" t="s">
        <v>11007</v>
      </c>
    </row>
    <row r="356" spans="1:5" ht="12.75">
      <c r="A356" t="s">
        <v>58</v>
      </c>
      <c r="E356" s="39" t="s">
        <v>5761</v>
      </c>
    </row>
    <row r="357" spans="1:16" ht="25.5">
      <c r="A357" t="s">
        <v>49</v>
      </c>
      <c s="34" t="s">
        <v>347</v>
      </c>
      <c s="34" t="s">
        <v>11008</v>
      </c>
      <c s="35" t="s">
        <v>52</v>
      </c>
      <c s="6" t="s">
        <v>11009</v>
      </c>
      <c s="36" t="s">
        <v>67</v>
      </c>
      <c s="37">
        <v>1</v>
      </c>
      <c s="36">
        <v>0</v>
      </c>
      <c s="36">
        <f>ROUND(G357*H357,6)</f>
      </c>
      <c r="L357" s="38">
        <v>0</v>
      </c>
      <c s="32">
        <f>ROUND(ROUND(L357,2)*ROUND(G357,3),2)</f>
      </c>
      <c s="36" t="s">
        <v>1063</v>
      </c>
      <c>
        <f>(M357*21)/100</f>
      </c>
      <c t="s">
        <v>28</v>
      </c>
    </row>
    <row r="358" spans="1:5" ht="12.75">
      <c r="A358" s="35" t="s">
        <v>56</v>
      </c>
      <c r="E358" s="39" t="s">
        <v>52</v>
      </c>
    </row>
    <row r="359" spans="1:5" ht="63.75">
      <c r="A359" s="35" t="s">
        <v>57</v>
      </c>
      <c r="E359" s="40" t="s">
        <v>11010</v>
      </c>
    </row>
    <row r="360" spans="1:5" ht="12.75">
      <c r="A360" t="s">
        <v>58</v>
      </c>
      <c r="E360" s="39" t="s">
        <v>5761</v>
      </c>
    </row>
    <row r="361" spans="1:16" ht="25.5">
      <c r="A361" t="s">
        <v>49</v>
      </c>
      <c s="34" t="s">
        <v>351</v>
      </c>
      <c s="34" t="s">
        <v>11011</v>
      </c>
      <c s="35" t="s">
        <v>52</v>
      </c>
      <c s="6" t="s">
        <v>11012</v>
      </c>
      <c s="36" t="s">
        <v>67</v>
      </c>
      <c s="37">
        <v>1</v>
      </c>
      <c s="36">
        <v>0</v>
      </c>
      <c s="36">
        <f>ROUND(G361*H361,6)</f>
      </c>
      <c r="L361" s="38">
        <v>0</v>
      </c>
      <c s="32">
        <f>ROUND(ROUND(L361,2)*ROUND(G361,3),2)</f>
      </c>
      <c s="36" t="s">
        <v>1063</v>
      </c>
      <c>
        <f>(M361*21)/100</f>
      </c>
      <c t="s">
        <v>28</v>
      </c>
    </row>
    <row r="362" spans="1:5" ht="12.75">
      <c r="A362" s="35" t="s">
        <v>56</v>
      </c>
      <c r="E362" s="39" t="s">
        <v>52</v>
      </c>
    </row>
    <row r="363" spans="1:5" ht="63.75">
      <c r="A363" s="35" t="s">
        <v>57</v>
      </c>
      <c r="E363" s="40" t="s">
        <v>11013</v>
      </c>
    </row>
    <row r="364" spans="1:5" ht="12.75">
      <c r="A364" t="s">
        <v>58</v>
      </c>
      <c r="E364" s="39" t="s">
        <v>5761</v>
      </c>
    </row>
    <row r="365" spans="1:16" ht="25.5">
      <c r="A365" t="s">
        <v>49</v>
      </c>
      <c s="34" t="s">
        <v>355</v>
      </c>
      <c s="34" t="s">
        <v>11014</v>
      </c>
      <c s="35" t="s">
        <v>52</v>
      </c>
      <c s="6" t="s">
        <v>11015</v>
      </c>
      <c s="36" t="s">
        <v>67</v>
      </c>
      <c s="37">
        <v>2</v>
      </c>
      <c s="36">
        <v>0</v>
      </c>
      <c s="36">
        <f>ROUND(G365*H365,6)</f>
      </c>
      <c r="L365" s="38">
        <v>0</v>
      </c>
      <c s="32">
        <f>ROUND(ROUND(L365,2)*ROUND(G365,3),2)</f>
      </c>
      <c s="36" t="s">
        <v>1063</v>
      </c>
      <c>
        <f>(M365*21)/100</f>
      </c>
      <c t="s">
        <v>28</v>
      </c>
    </row>
    <row r="366" spans="1:5" ht="12.75">
      <c r="A366" s="35" t="s">
        <v>56</v>
      </c>
      <c r="E366" s="39" t="s">
        <v>52</v>
      </c>
    </row>
    <row r="367" spans="1:5" ht="51">
      <c r="A367" s="35" t="s">
        <v>57</v>
      </c>
      <c r="E367" s="40" t="s">
        <v>11016</v>
      </c>
    </row>
    <row r="368" spans="1:5" ht="12.75">
      <c r="A368" t="s">
        <v>58</v>
      </c>
      <c r="E368" s="39" t="s">
        <v>5761</v>
      </c>
    </row>
    <row r="369" spans="1:16" ht="25.5">
      <c r="A369" t="s">
        <v>49</v>
      </c>
      <c s="34" t="s">
        <v>359</v>
      </c>
      <c s="34" t="s">
        <v>11017</v>
      </c>
      <c s="35" t="s">
        <v>52</v>
      </c>
      <c s="6" t="s">
        <v>11018</v>
      </c>
      <c s="36" t="s">
        <v>67</v>
      </c>
      <c s="37">
        <v>2</v>
      </c>
      <c s="36">
        <v>0</v>
      </c>
      <c s="36">
        <f>ROUND(G369*H369,6)</f>
      </c>
      <c r="L369" s="38">
        <v>0</v>
      </c>
      <c s="32">
        <f>ROUND(ROUND(L369,2)*ROUND(G369,3),2)</f>
      </c>
      <c s="36" t="s">
        <v>1063</v>
      </c>
      <c>
        <f>(M369*21)/100</f>
      </c>
      <c t="s">
        <v>28</v>
      </c>
    </row>
    <row r="370" spans="1:5" ht="12.75">
      <c r="A370" s="35" t="s">
        <v>56</v>
      </c>
      <c r="E370" s="39" t="s">
        <v>52</v>
      </c>
    </row>
    <row r="371" spans="1:5" ht="51">
      <c r="A371" s="35" t="s">
        <v>57</v>
      </c>
      <c r="E371" s="40" t="s">
        <v>11019</v>
      </c>
    </row>
    <row r="372" spans="1:5" ht="12.75">
      <c r="A372" t="s">
        <v>58</v>
      </c>
      <c r="E372" s="39" t="s">
        <v>5761</v>
      </c>
    </row>
    <row r="373" spans="1:16" ht="25.5">
      <c r="A373" t="s">
        <v>49</v>
      </c>
      <c s="34" t="s">
        <v>363</v>
      </c>
      <c s="34" t="s">
        <v>11020</v>
      </c>
      <c s="35" t="s">
        <v>52</v>
      </c>
      <c s="6" t="s">
        <v>11021</v>
      </c>
      <c s="36" t="s">
        <v>67</v>
      </c>
      <c s="37">
        <v>6</v>
      </c>
      <c s="36">
        <v>0</v>
      </c>
      <c s="36">
        <f>ROUND(G373*H373,6)</f>
      </c>
      <c r="L373" s="38">
        <v>0</v>
      </c>
      <c s="32">
        <f>ROUND(ROUND(L373,2)*ROUND(G373,3),2)</f>
      </c>
      <c s="36" t="s">
        <v>1063</v>
      </c>
      <c>
        <f>(M373*21)/100</f>
      </c>
      <c t="s">
        <v>28</v>
      </c>
    </row>
    <row r="374" spans="1:5" ht="12.75">
      <c r="A374" s="35" t="s">
        <v>56</v>
      </c>
      <c r="E374" s="39" t="s">
        <v>52</v>
      </c>
    </row>
    <row r="375" spans="1:5" ht="51">
      <c r="A375" s="35" t="s">
        <v>57</v>
      </c>
      <c r="E375" s="40" t="s">
        <v>11022</v>
      </c>
    </row>
    <row r="376" spans="1:5" ht="12.75">
      <c r="A376" t="s">
        <v>58</v>
      </c>
      <c r="E376" s="39" t="s">
        <v>5761</v>
      </c>
    </row>
    <row r="377" spans="1:16" ht="25.5">
      <c r="A377" t="s">
        <v>49</v>
      </c>
      <c s="34" t="s">
        <v>367</v>
      </c>
      <c s="34" t="s">
        <v>11023</v>
      </c>
      <c s="35" t="s">
        <v>52</v>
      </c>
      <c s="6" t="s">
        <v>11024</v>
      </c>
      <c s="36" t="s">
        <v>67</v>
      </c>
      <c s="37">
        <v>2</v>
      </c>
      <c s="36">
        <v>0</v>
      </c>
      <c s="36">
        <f>ROUND(G377*H377,6)</f>
      </c>
      <c r="L377" s="38">
        <v>0</v>
      </c>
      <c s="32">
        <f>ROUND(ROUND(L377,2)*ROUND(G377,3),2)</f>
      </c>
      <c s="36" t="s">
        <v>1063</v>
      </c>
      <c>
        <f>(M377*21)/100</f>
      </c>
      <c t="s">
        <v>28</v>
      </c>
    </row>
    <row r="378" spans="1:5" ht="12.75">
      <c r="A378" s="35" t="s">
        <v>56</v>
      </c>
      <c r="E378" s="39" t="s">
        <v>52</v>
      </c>
    </row>
    <row r="379" spans="1:5" ht="51">
      <c r="A379" s="35" t="s">
        <v>57</v>
      </c>
      <c r="E379" s="40" t="s">
        <v>11025</v>
      </c>
    </row>
    <row r="380" spans="1:5" ht="12.75">
      <c r="A380" t="s">
        <v>58</v>
      </c>
      <c r="E380" s="39" t="s">
        <v>5761</v>
      </c>
    </row>
    <row r="381" spans="1:16" ht="25.5">
      <c r="A381" t="s">
        <v>49</v>
      </c>
      <c s="34" t="s">
        <v>371</v>
      </c>
      <c s="34" t="s">
        <v>11026</v>
      </c>
      <c s="35" t="s">
        <v>52</v>
      </c>
      <c s="6" t="s">
        <v>11027</v>
      </c>
      <c s="36" t="s">
        <v>67</v>
      </c>
      <c s="37">
        <v>2</v>
      </c>
      <c s="36">
        <v>0</v>
      </c>
      <c s="36">
        <f>ROUND(G381*H381,6)</f>
      </c>
      <c r="L381" s="38">
        <v>0</v>
      </c>
      <c s="32">
        <f>ROUND(ROUND(L381,2)*ROUND(G381,3),2)</f>
      </c>
      <c s="36" t="s">
        <v>1063</v>
      </c>
      <c>
        <f>(M381*21)/100</f>
      </c>
      <c t="s">
        <v>28</v>
      </c>
    </row>
    <row r="382" spans="1:5" ht="12.75">
      <c r="A382" s="35" t="s">
        <v>56</v>
      </c>
      <c r="E382" s="39" t="s">
        <v>52</v>
      </c>
    </row>
    <row r="383" spans="1:5" ht="51">
      <c r="A383" s="35" t="s">
        <v>57</v>
      </c>
      <c r="E383" s="40" t="s">
        <v>11028</v>
      </c>
    </row>
    <row r="384" spans="1:5" ht="12.75">
      <c r="A384" t="s">
        <v>58</v>
      </c>
      <c r="E384" s="39" t="s">
        <v>5761</v>
      </c>
    </row>
    <row r="385" spans="1:16" ht="25.5">
      <c r="A385" t="s">
        <v>49</v>
      </c>
      <c s="34" t="s">
        <v>375</v>
      </c>
      <c s="34" t="s">
        <v>11029</v>
      </c>
      <c s="35" t="s">
        <v>52</v>
      </c>
      <c s="6" t="s">
        <v>10973</v>
      </c>
      <c s="36" t="s">
        <v>54</v>
      </c>
      <c s="37">
        <v>20</v>
      </c>
      <c s="36">
        <v>0</v>
      </c>
      <c s="36">
        <f>ROUND(G385*H385,6)</f>
      </c>
      <c r="L385" s="38">
        <v>0</v>
      </c>
      <c s="32">
        <f>ROUND(ROUND(L385,2)*ROUND(G385,3),2)</f>
      </c>
      <c s="36" t="s">
        <v>1063</v>
      </c>
      <c>
        <f>(M385*21)/100</f>
      </c>
      <c t="s">
        <v>28</v>
      </c>
    </row>
    <row r="386" spans="1:5" ht="12.75">
      <c r="A386" s="35" t="s">
        <v>56</v>
      </c>
      <c r="E386" s="39" t="s">
        <v>52</v>
      </c>
    </row>
    <row r="387" spans="1:5" ht="51">
      <c r="A387" s="35" t="s">
        <v>57</v>
      </c>
      <c r="E387" s="40" t="s">
        <v>11030</v>
      </c>
    </row>
    <row r="388" spans="1:5" ht="12.75">
      <c r="A388" t="s">
        <v>58</v>
      </c>
      <c r="E388" s="39" t="s">
        <v>5761</v>
      </c>
    </row>
    <row r="389" spans="1:16" ht="25.5">
      <c r="A389" t="s">
        <v>49</v>
      </c>
      <c s="34" t="s">
        <v>379</v>
      </c>
      <c s="34" t="s">
        <v>11031</v>
      </c>
      <c s="35" t="s">
        <v>52</v>
      </c>
      <c s="6" t="s">
        <v>10976</v>
      </c>
      <c s="36" t="s">
        <v>54</v>
      </c>
      <c s="37">
        <v>6</v>
      </c>
      <c s="36">
        <v>0</v>
      </c>
      <c s="36">
        <f>ROUND(G389*H389,6)</f>
      </c>
      <c r="L389" s="38">
        <v>0</v>
      </c>
      <c s="32">
        <f>ROUND(ROUND(L389,2)*ROUND(G389,3),2)</f>
      </c>
      <c s="36" t="s">
        <v>1063</v>
      </c>
      <c>
        <f>(M389*21)/100</f>
      </c>
      <c t="s">
        <v>28</v>
      </c>
    </row>
    <row r="390" spans="1:5" ht="12.75">
      <c r="A390" s="35" t="s">
        <v>56</v>
      </c>
      <c r="E390" s="39" t="s">
        <v>52</v>
      </c>
    </row>
    <row r="391" spans="1:5" ht="51">
      <c r="A391" s="35" t="s">
        <v>57</v>
      </c>
      <c r="E391" s="40" t="s">
        <v>11032</v>
      </c>
    </row>
    <row r="392" spans="1:5" ht="12.75">
      <c r="A392" t="s">
        <v>58</v>
      </c>
      <c r="E392" s="39" t="s">
        <v>5761</v>
      </c>
    </row>
    <row r="393" spans="1:16" ht="25.5">
      <c r="A393" t="s">
        <v>49</v>
      </c>
      <c s="34" t="s">
        <v>383</v>
      </c>
      <c s="34" t="s">
        <v>11033</v>
      </c>
      <c s="35" t="s">
        <v>52</v>
      </c>
      <c s="6" t="s">
        <v>11034</v>
      </c>
      <c s="36" t="s">
        <v>67</v>
      </c>
      <c s="37">
        <v>1</v>
      </c>
      <c s="36">
        <v>0</v>
      </c>
      <c s="36">
        <f>ROUND(G393*H393,6)</f>
      </c>
      <c r="L393" s="38">
        <v>0</v>
      </c>
      <c s="32">
        <f>ROUND(ROUND(L393,2)*ROUND(G393,3),2)</f>
      </c>
      <c s="36" t="s">
        <v>1063</v>
      </c>
      <c>
        <f>(M393*21)/100</f>
      </c>
      <c t="s">
        <v>28</v>
      </c>
    </row>
    <row r="394" spans="1:5" ht="12.75">
      <c r="A394" s="35" t="s">
        <v>56</v>
      </c>
      <c r="E394" s="39" t="s">
        <v>52</v>
      </c>
    </row>
    <row r="395" spans="1:5" ht="63.75">
      <c r="A395" s="35" t="s">
        <v>57</v>
      </c>
      <c r="E395" s="40" t="s">
        <v>11035</v>
      </c>
    </row>
    <row r="396" spans="1:5" ht="12.75">
      <c r="A396" t="s">
        <v>58</v>
      </c>
      <c r="E396" s="39" t="s">
        <v>5761</v>
      </c>
    </row>
    <row r="397" spans="1:16" ht="25.5">
      <c r="A397" t="s">
        <v>49</v>
      </c>
      <c s="34" t="s">
        <v>387</v>
      </c>
      <c s="34" t="s">
        <v>11036</v>
      </c>
      <c s="35" t="s">
        <v>52</v>
      </c>
      <c s="6" t="s">
        <v>11037</v>
      </c>
      <c s="36" t="s">
        <v>67</v>
      </c>
      <c s="37">
        <v>2</v>
      </c>
      <c s="36">
        <v>0</v>
      </c>
      <c s="36">
        <f>ROUND(G397*H397,6)</f>
      </c>
      <c r="L397" s="38">
        <v>0</v>
      </c>
      <c s="32">
        <f>ROUND(ROUND(L397,2)*ROUND(G397,3),2)</f>
      </c>
      <c s="36" t="s">
        <v>1063</v>
      </c>
      <c>
        <f>(M397*21)/100</f>
      </c>
      <c t="s">
        <v>28</v>
      </c>
    </row>
    <row r="398" spans="1:5" ht="12.75">
      <c r="A398" s="35" t="s">
        <v>56</v>
      </c>
      <c r="E398" s="39" t="s">
        <v>52</v>
      </c>
    </row>
    <row r="399" spans="1:5" ht="51">
      <c r="A399" s="35" t="s">
        <v>57</v>
      </c>
      <c r="E399" s="40" t="s">
        <v>11038</v>
      </c>
    </row>
    <row r="400" spans="1:5" ht="12.75">
      <c r="A400" t="s">
        <v>58</v>
      </c>
      <c r="E400" s="39" t="s">
        <v>5761</v>
      </c>
    </row>
    <row r="401" spans="1:16" ht="25.5">
      <c r="A401" t="s">
        <v>49</v>
      </c>
      <c s="34" t="s">
        <v>391</v>
      </c>
      <c s="34" t="s">
        <v>11039</v>
      </c>
      <c s="35" t="s">
        <v>52</v>
      </c>
      <c s="6" t="s">
        <v>10991</v>
      </c>
      <c s="36" t="s">
        <v>67</v>
      </c>
      <c s="37">
        <v>1</v>
      </c>
      <c s="36">
        <v>0</v>
      </c>
      <c s="36">
        <f>ROUND(G401*H401,6)</f>
      </c>
      <c r="L401" s="38">
        <v>0</v>
      </c>
      <c s="32">
        <f>ROUND(ROUND(L401,2)*ROUND(G401,3),2)</f>
      </c>
      <c s="36" t="s">
        <v>1063</v>
      </c>
      <c>
        <f>(M401*21)/100</f>
      </c>
      <c t="s">
        <v>28</v>
      </c>
    </row>
    <row r="402" spans="1:5" ht="12.75">
      <c r="A402" s="35" t="s">
        <v>56</v>
      </c>
      <c r="E402" s="39" t="s">
        <v>52</v>
      </c>
    </row>
    <row r="403" spans="1:5" ht="51">
      <c r="A403" s="35" t="s">
        <v>57</v>
      </c>
      <c r="E403" s="40" t="s">
        <v>11040</v>
      </c>
    </row>
    <row r="404" spans="1:5" ht="12.75">
      <c r="A404" t="s">
        <v>58</v>
      </c>
      <c r="E404" s="39" t="s">
        <v>5761</v>
      </c>
    </row>
    <row r="405" spans="1:16" ht="25.5">
      <c r="A405" t="s">
        <v>49</v>
      </c>
      <c s="34" t="s">
        <v>395</v>
      </c>
      <c s="34" t="s">
        <v>11041</v>
      </c>
      <c s="35" t="s">
        <v>52</v>
      </c>
      <c s="6" t="s">
        <v>11042</v>
      </c>
      <c s="36" t="s">
        <v>67</v>
      </c>
      <c s="37">
        <v>2</v>
      </c>
      <c s="36">
        <v>0</v>
      </c>
      <c s="36">
        <f>ROUND(G405*H405,6)</f>
      </c>
      <c r="L405" s="38">
        <v>0</v>
      </c>
      <c s="32">
        <f>ROUND(ROUND(L405,2)*ROUND(G405,3),2)</f>
      </c>
      <c s="36" t="s">
        <v>1063</v>
      </c>
      <c>
        <f>(M405*21)/100</f>
      </c>
      <c t="s">
        <v>28</v>
      </c>
    </row>
    <row r="406" spans="1:5" ht="12.75">
      <c r="A406" s="35" t="s">
        <v>56</v>
      </c>
      <c r="E406" s="39" t="s">
        <v>52</v>
      </c>
    </row>
    <row r="407" spans="1:5" ht="63.75">
      <c r="A407" s="35" t="s">
        <v>57</v>
      </c>
      <c r="E407" s="40" t="s">
        <v>11043</v>
      </c>
    </row>
    <row r="408" spans="1:5" ht="12.75">
      <c r="A408" t="s">
        <v>58</v>
      </c>
      <c r="E408" s="39" t="s">
        <v>5761</v>
      </c>
    </row>
    <row r="409" spans="1:16" ht="25.5">
      <c r="A409" t="s">
        <v>49</v>
      </c>
      <c s="34" t="s">
        <v>399</v>
      </c>
      <c s="34" t="s">
        <v>11044</v>
      </c>
      <c s="35" t="s">
        <v>52</v>
      </c>
      <c s="6" t="s">
        <v>10997</v>
      </c>
      <c s="36" t="s">
        <v>67</v>
      </c>
      <c s="37">
        <v>2</v>
      </c>
      <c s="36">
        <v>0</v>
      </c>
      <c s="36">
        <f>ROUND(G409*H409,6)</f>
      </c>
      <c r="L409" s="38">
        <v>0</v>
      </c>
      <c s="32">
        <f>ROUND(ROUND(L409,2)*ROUND(G409,3),2)</f>
      </c>
      <c s="36" t="s">
        <v>1063</v>
      </c>
      <c>
        <f>(M409*21)/100</f>
      </c>
      <c t="s">
        <v>28</v>
      </c>
    </row>
    <row r="410" spans="1:5" ht="12.75">
      <c r="A410" s="35" t="s">
        <v>56</v>
      </c>
      <c r="E410" s="39" t="s">
        <v>52</v>
      </c>
    </row>
    <row r="411" spans="1:5" ht="51">
      <c r="A411" s="35" t="s">
        <v>57</v>
      </c>
      <c r="E411" s="40" t="s">
        <v>11045</v>
      </c>
    </row>
    <row r="412" spans="1:5" ht="12.75">
      <c r="A412" t="s">
        <v>58</v>
      </c>
      <c r="E412" s="39" t="s">
        <v>5761</v>
      </c>
    </row>
    <row r="413" spans="1:16" ht="12.75">
      <c r="A413" t="s">
        <v>49</v>
      </c>
      <c s="34" t="s">
        <v>403</v>
      </c>
      <c s="34" t="s">
        <v>11046</v>
      </c>
      <c s="35" t="s">
        <v>52</v>
      </c>
      <c s="6" t="s">
        <v>10970</v>
      </c>
      <c s="36" t="s">
        <v>105</v>
      </c>
      <c s="37">
        <v>10</v>
      </c>
      <c s="36">
        <v>0</v>
      </c>
      <c s="36">
        <f>ROUND(G413*H413,6)</f>
      </c>
      <c r="L413" s="38">
        <v>0</v>
      </c>
      <c s="32">
        <f>ROUND(ROUND(L413,2)*ROUND(G413,3),2)</f>
      </c>
      <c s="36" t="s">
        <v>1063</v>
      </c>
      <c>
        <f>(M413*21)/100</f>
      </c>
      <c t="s">
        <v>28</v>
      </c>
    </row>
    <row r="414" spans="1:5" ht="12.75">
      <c r="A414" s="35" t="s">
        <v>56</v>
      </c>
      <c r="E414" s="39" t="s">
        <v>52</v>
      </c>
    </row>
    <row r="415" spans="1:5" ht="63.75">
      <c r="A415" s="35" t="s">
        <v>57</v>
      </c>
      <c r="E415" s="40" t="s">
        <v>11047</v>
      </c>
    </row>
    <row r="416" spans="1:5" ht="12.75">
      <c r="A416" t="s">
        <v>58</v>
      </c>
      <c r="E416" s="39" t="s">
        <v>5761</v>
      </c>
    </row>
    <row r="417" spans="1:16" ht="25.5">
      <c r="A417" t="s">
        <v>49</v>
      </c>
      <c s="34" t="s">
        <v>407</v>
      </c>
      <c s="34" t="s">
        <v>11048</v>
      </c>
      <c s="35" t="s">
        <v>52</v>
      </c>
      <c s="6" t="s">
        <v>10973</v>
      </c>
      <c s="36" t="s">
        <v>54</v>
      </c>
      <c s="37">
        <v>2</v>
      </c>
      <c s="36">
        <v>0</v>
      </c>
      <c s="36">
        <f>ROUND(G417*H417,6)</f>
      </c>
      <c r="L417" s="38">
        <v>0</v>
      </c>
      <c s="32">
        <f>ROUND(ROUND(L417,2)*ROUND(G417,3),2)</f>
      </c>
      <c s="36" t="s">
        <v>1063</v>
      </c>
      <c>
        <f>(M417*21)/100</f>
      </c>
      <c t="s">
        <v>28</v>
      </c>
    </row>
    <row r="418" spans="1:5" ht="12.75">
      <c r="A418" s="35" t="s">
        <v>56</v>
      </c>
      <c r="E418" s="39" t="s">
        <v>52</v>
      </c>
    </row>
    <row r="419" spans="1:5" ht="51">
      <c r="A419" s="35" t="s">
        <v>57</v>
      </c>
      <c r="E419" s="40" t="s">
        <v>11049</v>
      </c>
    </row>
    <row r="420" spans="1:5" ht="12.75">
      <c r="A420" t="s">
        <v>58</v>
      </c>
      <c r="E420" s="39" t="s">
        <v>5761</v>
      </c>
    </row>
    <row r="421" spans="1:16" ht="25.5">
      <c r="A421" t="s">
        <v>49</v>
      </c>
      <c s="34" t="s">
        <v>411</v>
      </c>
      <c s="34" t="s">
        <v>11050</v>
      </c>
      <c s="35" t="s">
        <v>52</v>
      </c>
      <c s="6" t="s">
        <v>10976</v>
      </c>
      <c s="36" t="s">
        <v>54</v>
      </c>
      <c s="37">
        <v>2</v>
      </c>
      <c s="36">
        <v>0</v>
      </c>
      <c s="36">
        <f>ROUND(G421*H421,6)</f>
      </c>
      <c r="L421" s="38">
        <v>0</v>
      </c>
      <c s="32">
        <f>ROUND(ROUND(L421,2)*ROUND(G421,3),2)</f>
      </c>
      <c s="36" t="s">
        <v>1063</v>
      </c>
      <c>
        <f>(M421*21)/100</f>
      </c>
      <c t="s">
        <v>28</v>
      </c>
    </row>
    <row r="422" spans="1:5" ht="12.75">
      <c r="A422" s="35" t="s">
        <v>56</v>
      </c>
      <c r="E422" s="39" t="s">
        <v>52</v>
      </c>
    </row>
    <row r="423" spans="1:5" ht="51">
      <c r="A423" s="35" t="s">
        <v>57</v>
      </c>
      <c r="E423" s="40" t="s">
        <v>11051</v>
      </c>
    </row>
    <row r="424" spans="1:5" ht="12.75">
      <c r="A424" t="s">
        <v>58</v>
      </c>
      <c r="E424" s="39" t="s">
        <v>5761</v>
      </c>
    </row>
    <row r="425" spans="1:16" ht="12.75">
      <c r="A425" t="s">
        <v>49</v>
      </c>
      <c s="34" t="s">
        <v>415</v>
      </c>
      <c s="34" t="s">
        <v>11052</v>
      </c>
      <c s="35" t="s">
        <v>52</v>
      </c>
      <c s="6" t="s">
        <v>10979</v>
      </c>
      <c s="36" t="s">
        <v>54</v>
      </c>
      <c s="37">
        <v>4</v>
      </c>
      <c s="36">
        <v>0</v>
      </c>
      <c s="36">
        <f>ROUND(G425*H425,6)</f>
      </c>
      <c r="L425" s="38">
        <v>0</v>
      </c>
      <c s="32">
        <f>ROUND(ROUND(L425,2)*ROUND(G425,3),2)</f>
      </c>
      <c s="36" t="s">
        <v>1063</v>
      </c>
      <c>
        <f>(M425*21)/100</f>
      </c>
      <c t="s">
        <v>28</v>
      </c>
    </row>
    <row r="426" spans="1:5" ht="12.75">
      <c r="A426" s="35" t="s">
        <v>56</v>
      </c>
      <c r="E426" s="39" t="s">
        <v>52</v>
      </c>
    </row>
    <row r="427" spans="1:5" ht="51">
      <c r="A427" s="35" t="s">
        <v>57</v>
      </c>
      <c r="E427" s="40" t="s">
        <v>11053</v>
      </c>
    </row>
    <row r="428" spans="1:5" ht="12.75">
      <c r="A428" t="s">
        <v>58</v>
      </c>
      <c r="E428" s="39" t="s">
        <v>5761</v>
      </c>
    </row>
    <row r="429" spans="1:16" ht="25.5">
      <c r="A429" t="s">
        <v>49</v>
      </c>
      <c s="34" t="s">
        <v>419</v>
      </c>
      <c s="34" t="s">
        <v>11054</v>
      </c>
      <c s="35" t="s">
        <v>52</v>
      </c>
      <c s="6" t="s">
        <v>10982</v>
      </c>
      <c s="36" t="s">
        <v>54</v>
      </c>
      <c s="37">
        <v>6</v>
      </c>
      <c s="36">
        <v>0</v>
      </c>
      <c s="36">
        <f>ROUND(G429*H429,6)</f>
      </c>
      <c r="L429" s="38">
        <v>0</v>
      </c>
      <c s="32">
        <f>ROUND(ROUND(L429,2)*ROUND(G429,3),2)</f>
      </c>
      <c s="36" t="s">
        <v>1063</v>
      </c>
      <c>
        <f>(M429*21)/100</f>
      </c>
      <c t="s">
        <v>28</v>
      </c>
    </row>
    <row r="430" spans="1:5" ht="12.75">
      <c r="A430" s="35" t="s">
        <v>56</v>
      </c>
      <c r="E430" s="39" t="s">
        <v>52</v>
      </c>
    </row>
    <row r="431" spans="1:5" ht="89.25">
      <c r="A431" s="35" t="s">
        <v>57</v>
      </c>
      <c r="E431" s="40" t="s">
        <v>11055</v>
      </c>
    </row>
    <row r="432" spans="1:5" ht="12.75">
      <c r="A432" t="s">
        <v>58</v>
      </c>
      <c r="E432" s="39" t="s">
        <v>5761</v>
      </c>
    </row>
    <row r="433" spans="1:16" ht="25.5">
      <c r="A433" t="s">
        <v>49</v>
      </c>
      <c s="34" t="s">
        <v>423</v>
      </c>
      <c s="34" t="s">
        <v>11056</v>
      </c>
      <c s="35" t="s">
        <v>52</v>
      </c>
      <c s="6" t="s">
        <v>11057</v>
      </c>
      <c s="36" t="s">
        <v>67</v>
      </c>
      <c s="37">
        <v>1</v>
      </c>
      <c s="36">
        <v>0</v>
      </c>
      <c s="36">
        <f>ROUND(G433*H433,6)</f>
      </c>
      <c r="L433" s="38">
        <v>0</v>
      </c>
      <c s="32">
        <f>ROUND(ROUND(L433,2)*ROUND(G433,3),2)</f>
      </c>
      <c s="36" t="s">
        <v>1063</v>
      </c>
      <c>
        <f>(M433*21)/100</f>
      </c>
      <c t="s">
        <v>28</v>
      </c>
    </row>
    <row r="434" spans="1:5" ht="12.75">
      <c r="A434" s="35" t="s">
        <v>56</v>
      </c>
      <c r="E434" s="39" t="s">
        <v>52</v>
      </c>
    </row>
    <row r="435" spans="1:5" ht="63.75">
      <c r="A435" s="35" t="s">
        <v>57</v>
      </c>
      <c r="E435" s="40" t="s">
        <v>11058</v>
      </c>
    </row>
    <row r="436" spans="1:5" ht="12.75">
      <c r="A436" t="s">
        <v>58</v>
      </c>
      <c r="E436" s="39" t="s">
        <v>5761</v>
      </c>
    </row>
    <row r="437" spans="1:16" ht="25.5">
      <c r="A437" t="s">
        <v>49</v>
      </c>
      <c s="34" t="s">
        <v>427</v>
      </c>
      <c s="34" t="s">
        <v>11059</v>
      </c>
      <c s="35" t="s">
        <v>52</v>
      </c>
      <c s="6" t="s">
        <v>11060</v>
      </c>
      <c s="36" t="s">
        <v>67</v>
      </c>
      <c s="37">
        <v>1</v>
      </c>
      <c s="36">
        <v>0</v>
      </c>
      <c s="36">
        <f>ROUND(G437*H437,6)</f>
      </c>
      <c r="L437" s="38">
        <v>0</v>
      </c>
      <c s="32">
        <f>ROUND(ROUND(L437,2)*ROUND(G437,3),2)</f>
      </c>
      <c s="36" t="s">
        <v>1063</v>
      </c>
      <c>
        <f>(M437*21)/100</f>
      </c>
      <c t="s">
        <v>28</v>
      </c>
    </row>
    <row r="438" spans="1:5" ht="12.75">
      <c r="A438" s="35" t="s">
        <v>56</v>
      </c>
      <c r="E438" s="39" t="s">
        <v>52</v>
      </c>
    </row>
    <row r="439" spans="1:5" ht="51">
      <c r="A439" s="35" t="s">
        <v>57</v>
      </c>
      <c r="E439" s="40" t="s">
        <v>11061</v>
      </c>
    </row>
    <row r="440" spans="1:5" ht="12.75">
      <c r="A440" t="s">
        <v>58</v>
      </c>
      <c r="E440" s="39" t="s">
        <v>5761</v>
      </c>
    </row>
    <row r="441" spans="1:16" ht="25.5">
      <c r="A441" t="s">
        <v>49</v>
      </c>
      <c s="34" t="s">
        <v>431</v>
      </c>
      <c s="34" t="s">
        <v>11062</v>
      </c>
      <c s="35" t="s">
        <v>52</v>
      </c>
      <c s="6" t="s">
        <v>11018</v>
      </c>
      <c s="36" t="s">
        <v>67</v>
      </c>
      <c s="37">
        <v>1</v>
      </c>
      <c s="36">
        <v>0</v>
      </c>
      <c s="36">
        <f>ROUND(G441*H441,6)</f>
      </c>
      <c r="L441" s="38">
        <v>0</v>
      </c>
      <c s="32">
        <f>ROUND(ROUND(L441,2)*ROUND(G441,3),2)</f>
      </c>
      <c s="36" t="s">
        <v>1063</v>
      </c>
      <c>
        <f>(M441*21)/100</f>
      </c>
      <c t="s">
        <v>28</v>
      </c>
    </row>
    <row r="442" spans="1:5" ht="12.75">
      <c r="A442" s="35" t="s">
        <v>56</v>
      </c>
      <c r="E442" s="39" t="s">
        <v>52</v>
      </c>
    </row>
    <row r="443" spans="1:5" ht="51">
      <c r="A443" s="35" t="s">
        <v>57</v>
      </c>
      <c r="E443" s="40" t="s">
        <v>11063</v>
      </c>
    </row>
    <row r="444" spans="1:5" ht="12.75">
      <c r="A444" t="s">
        <v>58</v>
      </c>
      <c r="E444" s="39" t="s">
        <v>5761</v>
      </c>
    </row>
    <row r="445" spans="1:16" ht="25.5">
      <c r="A445" t="s">
        <v>49</v>
      </c>
      <c s="34" t="s">
        <v>435</v>
      </c>
      <c s="34" t="s">
        <v>11064</v>
      </c>
      <c s="35" t="s">
        <v>52</v>
      </c>
      <c s="6" t="s">
        <v>11021</v>
      </c>
      <c s="36" t="s">
        <v>67</v>
      </c>
      <c s="37">
        <v>6</v>
      </c>
      <c s="36">
        <v>0</v>
      </c>
      <c s="36">
        <f>ROUND(G445*H445,6)</f>
      </c>
      <c r="L445" s="38">
        <v>0</v>
      </c>
      <c s="32">
        <f>ROUND(ROUND(L445,2)*ROUND(G445,3),2)</f>
      </c>
      <c s="36" t="s">
        <v>1063</v>
      </c>
      <c>
        <f>(M445*21)/100</f>
      </c>
      <c t="s">
        <v>28</v>
      </c>
    </row>
    <row r="446" spans="1:5" ht="12.75">
      <c r="A446" s="35" t="s">
        <v>56</v>
      </c>
      <c r="E446" s="39" t="s">
        <v>52</v>
      </c>
    </row>
    <row r="447" spans="1:5" ht="51">
      <c r="A447" s="35" t="s">
        <v>57</v>
      </c>
      <c r="E447" s="40" t="s">
        <v>11065</v>
      </c>
    </row>
    <row r="448" spans="1:5" ht="12.75">
      <c r="A448" t="s">
        <v>58</v>
      </c>
      <c r="E448" s="39" t="s">
        <v>5761</v>
      </c>
    </row>
    <row r="449" spans="1:16" ht="25.5">
      <c r="A449" t="s">
        <v>49</v>
      </c>
      <c s="34" t="s">
        <v>439</v>
      </c>
      <c s="34" t="s">
        <v>11066</v>
      </c>
      <c s="35" t="s">
        <v>52</v>
      </c>
      <c s="6" t="s">
        <v>11067</v>
      </c>
      <c s="36" t="s">
        <v>67</v>
      </c>
      <c s="37">
        <v>1</v>
      </c>
      <c s="36">
        <v>0</v>
      </c>
      <c s="36">
        <f>ROUND(G449*H449,6)</f>
      </c>
      <c r="L449" s="38">
        <v>0</v>
      </c>
      <c s="32">
        <f>ROUND(ROUND(L449,2)*ROUND(G449,3),2)</f>
      </c>
      <c s="36" t="s">
        <v>1063</v>
      </c>
      <c>
        <f>(M449*21)/100</f>
      </c>
      <c t="s">
        <v>28</v>
      </c>
    </row>
    <row r="450" spans="1:5" ht="12.75">
      <c r="A450" s="35" t="s">
        <v>56</v>
      </c>
      <c r="E450" s="39" t="s">
        <v>52</v>
      </c>
    </row>
    <row r="451" spans="1:5" ht="51">
      <c r="A451" s="35" t="s">
        <v>57</v>
      </c>
      <c r="E451" s="40" t="s">
        <v>11068</v>
      </c>
    </row>
    <row r="452" spans="1:5" ht="12.75">
      <c r="A452" t="s">
        <v>58</v>
      </c>
      <c r="E452" s="39" t="s">
        <v>5761</v>
      </c>
    </row>
    <row r="453" spans="1:16" ht="25.5">
      <c r="A453" t="s">
        <v>49</v>
      </c>
      <c s="34" t="s">
        <v>443</v>
      </c>
      <c s="34" t="s">
        <v>11069</v>
      </c>
      <c s="35" t="s">
        <v>52</v>
      </c>
      <c s="6" t="s">
        <v>11070</v>
      </c>
      <c s="36" t="s">
        <v>67</v>
      </c>
      <c s="37">
        <v>1</v>
      </c>
      <c s="36">
        <v>0</v>
      </c>
      <c s="36">
        <f>ROUND(G453*H453,6)</f>
      </c>
      <c r="L453" s="38">
        <v>0</v>
      </c>
      <c s="32">
        <f>ROUND(ROUND(L453,2)*ROUND(G453,3),2)</f>
      </c>
      <c s="36" t="s">
        <v>1063</v>
      </c>
      <c>
        <f>(M453*21)/100</f>
      </c>
      <c t="s">
        <v>28</v>
      </c>
    </row>
    <row r="454" spans="1:5" ht="12.75">
      <c r="A454" s="35" t="s">
        <v>56</v>
      </c>
      <c r="E454" s="39" t="s">
        <v>52</v>
      </c>
    </row>
    <row r="455" spans="1:5" ht="51">
      <c r="A455" s="35" t="s">
        <v>57</v>
      </c>
      <c r="E455" s="40" t="s">
        <v>11071</v>
      </c>
    </row>
    <row r="456" spans="1:5" ht="12.75">
      <c r="A456" t="s">
        <v>58</v>
      </c>
      <c r="E456" s="39" t="s">
        <v>5761</v>
      </c>
    </row>
    <row r="457" spans="1:16" ht="12.75">
      <c r="A457" t="s">
        <v>49</v>
      </c>
      <c s="34" t="s">
        <v>447</v>
      </c>
      <c s="34" t="s">
        <v>11072</v>
      </c>
      <c s="35" t="s">
        <v>52</v>
      </c>
      <c s="6" t="s">
        <v>11073</v>
      </c>
      <c s="36" t="s">
        <v>105</v>
      </c>
      <c s="37">
        <v>6</v>
      </c>
      <c s="36">
        <v>0</v>
      </c>
      <c s="36">
        <f>ROUND(G457*H457,6)</f>
      </c>
      <c r="L457" s="38">
        <v>0</v>
      </c>
      <c s="32">
        <f>ROUND(ROUND(L457,2)*ROUND(G457,3),2)</f>
      </c>
      <c s="36" t="s">
        <v>1063</v>
      </c>
      <c>
        <f>(M457*21)/100</f>
      </c>
      <c t="s">
        <v>28</v>
      </c>
    </row>
    <row r="458" spans="1:5" ht="12.75">
      <c r="A458" s="35" t="s">
        <v>56</v>
      </c>
      <c r="E458" s="39" t="s">
        <v>52</v>
      </c>
    </row>
    <row r="459" spans="1:5" ht="63.75">
      <c r="A459" s="35" t="s">
        <v>57</v>
      </c>
      <c r="E459" s="40" t="s">
        <v>11074</v>
      </c>
    </row>
    <row r="460" spans="1:5" ht="12.75">
      <c r="A460" t="s">
        <v>58</v>
      </c>
      <c r="E460" s="39" t="s">
        <v>5761</v>
      </c>
    </row>
    <row r="461" spans="1:16" ht="25.5">
      <c r="A461" t="s">
        <v>49</v>
      </c>
      <c s="34" t="s">
        <v>451</v>
      </c>
      <c s="34" t="s">
        <v>11075</v>
      </c>
      <c s="35" t="s">
        <v>52</v>
      </c>
      <c s="6" t="s">
        <v>10973</v>
      </c>
      <c s="36" t="s">
        <v>54</v>
      </c>
      <c s="37">
        <v>20</v>
      </c>
      <c s="36">
        <v>0</v>
      </c>
      <c s="36">
        <f>ROUND(G461*H461,6)</f>
      </c>
      <c r="L461" s="38">
        <v>0</v>
      </c>
      <c s="32">
        <f>ROUND(ROUND(L461,2)*ROUND(G461,3),2)</f>
      </c>
      <c s="36" t="s">
        <v>1063</v>
      </c>
      <c>
        <f>(M461*21)/100</f>
      </c>
      <c t="s">
        <v>28</v>
      </c>
    </row>
    <row r="462" spans="1:5" ht="12.75">
      <c r="A462" s="35" t="s">
        <v>56</v>
      </c>
      <c r="E462" s="39" t="s">
        <v>52</v>
      </c>
    </row>
    <row r="463" spans="1:5" ht="51">
      <c r="A463" s="35" t="s">
        <v>57</v>
      </c>
      <c r="E463" s="40" t="s">
        <v>11076</v>
      </c>
    </row>
    <row r="464" spans="1:5" ht="12.75">
      <c r="A464" t="s">
        <v>58</v>
      </c>
      <c r="E464" s="39" t="s">
        <v>5761</v>
      </c>
    </row>
    <row r="465" spans="1:16" ht="25.5">
      <c r="A465" t="s">
        <v>49</v>
      </c>
      <c s="34" t="s">
        <v>455</v>
      </c>
      <c s="34" t="s">
        <v>11077</v>
      </c>
      <c s="35" t="s">
        <v>52</v>
      </c>
      <c s="6" t="s">
        <v>10976</v>
      </c>
      <c s="36" t="s">
        <v>54</v>
      </c>
      <c s="37">
        <v>4</v>
      </c>
      <c s="36">
        <v>0</v>
      </c>
      <c s="36">
        <f>ROUND(G465*H465,6)</f>
      </c>
      <c r="L465" s="38">
        <v>0</v>
      </c>
      <c s="32">
        <f>ROUND(ROUND(L465,2)*ROUND(G465,3),2)</f>
      </c>
      <c s="36" t="s">
        <v>1063</v>
      </c>
      <c>
        <f>(M465*21)/100</f>
      </c>
      <c t="s">
        <v>28</v>
      </c>
    </row>
    <row r="466" spans="1:5" ht="12.75">
      <c r="A466" s="35" t="s">
        <v>56</v>
      </c>
      <c r="E466" s="39" t="s">
        <v>52</v>
      </c>
    </row>
    <row r="467" spans="1:5" ht="51">
      <c r="A467" s="35" t="s">
        <v>57</v>
      </c>
      <c r="E467" s="40" t="s">
        <v>11078</v>
      </c>
    </row>
    <row r="468" spans="1:5" ht="12.75">
      <c r="A468" t="s">
        <v>58</v>
      </c>
      <c r="E468" s="39" t="s">
        <v>5761</v>
      </c>
    </row>
    <row r="469" spans="1:16" ht="25.5">
      <c r="A469" t="s">
        <v>49</v>
      </c>
      <c s="34" t="s">
        <v>459</v>
      </c>
      <c s="34" t="s">
        <v>11079</v>
      </c>
      <c s="35" t="s">
        <v>52</v>
      </c>
      <c s="6" t="s">
        <v>11080</v>
      </c>
      <c s="36" t="s">
        <v>67</v>
      </c>
      <c s="37">
        <v>1</v>
      </c>
      <c s="36">
        <v>0</v>
      </c>
      <c s="36">
        <f>ROUND(G469*H469,6)</f>
      </c>
      <c r="L469" s="38">
        <v>0</v>
      </c>
      <c s="32">
        <f>ROUND(ROUND(L469,2)*ROUND(G469,3),2)</f>
      </c>
      <c s="36" t="s">
        <v>1063</v>
      </c>
      <c>
        <f>(M469*21)/100</f>
      </c>
      <c t="s">
        <v>28</v>
      </c>
    </row>
    <row r="470" spans="1:5" ht="12.75">
      <c r="A470" s="35" t="s">
        <v>56</v>
      </c>
      <c r="E470" s="39" t="s">
        <v>52</v>
      </c>
    </row>
    <row r="471" spans="1:5" ht="63.75">
      <c r="A471" s="35" t="s">
        <v>57</v>
      </c>
      <c r="E471" s="40" t="s">
        <v>11081</v>
      </c>
    </row>
    <row r="472" spans="1:5" ht="12.75">
      <c r="A472" t="s">
        <v>58</v>
      </c>
      <c r="E472" s="39" t="s">
        <v>5761</v>
      </c>
    </row>
    <row r="473" spans="1:16" ht="25.5">
      <c r="A473" t="s">
        <v>49</v>
      </c>
      <c s="34" t="s">
        <v>463</v>
      </c>
      <c s="34" t="s">
        <v>11082</v>
      </c>
      <c s="35" t="s">
        <v>52</v>
      </c>
      <c s="6" t="s">
        <v>11083</v>
      </c>
      <c s="36" t="s">
        <v>67</v>
      </c>
      <c s="37">
        <v>3</v>
      </c>
      <c s="36">
        <v>0</v>
      </c>
      <c s="36">
        <f>ROUND(G473*H473,6)</f>
      </c>
      <c r="L473" s="38">
        <v>0</v>
      </c>
      <c s="32">
        <f>ROUND(ROUND(L473,2)*ROUND(G473,3),2)</f>
      </c>
      <c s="36" t="s">
        <v>1063</v>
      </c>
      <c>
        <f>(M473*21)/100</f>
      </c>
      <c t="s">
        <v>28</v>
      </c>
    </row>
    <row r="474" spans="1:5" ht="12.75">
      <c r="A474" s="35" t="s">
        <v>56</v>
      </c>
      <c r="E474" s="39" t="s">
        <v>52</v>
      </c>
    </row>
    <row r="475" spans="1:5" ht="51">
      <c r="A475" s="35" t="s">
        <v>57</v>
      </c>
      <c r="E475" s="40" t="s">
        <v>11084</v>
      </c>
    </row>
    <row r="476" spans="1:5" ht="12.75">
      <c r="A476" t="s">
        <v>58</v>
      </c>
      <c r="E476" s="39" t="s">
        <v>5761</v>
      </c>
    </row>
    <row r="477" spans="1:16" ht="25.5">
      <c r="A477" t="s">
        <v>49</v>
      </c>
      <c s="34" t="s">
        <v>467</v>
      </c>
      <c s="34" t="s">
        <v>11085</v>
      </c>
      <c s="35" t="s">
        <v>52</v>
      </c>
      <c s="6" t="s">
        <v>10943</v>
      </c>
      <c s="36" t="s">
        <v>67</v>
      </c>
      <c s="37">
        <v>2</v>
      </c>
      <c s="36">
        <v>0</v>
      </c>
      <c s="36">
        <f>ROUND(G477*H477,6)</f>
      </c>
      <c r="L477" s="38">
        <v>0</v>
      </c>
      <c s="32">
        <f>ROUND(ROUND(L477,2)*ROUND(G477,3),2)</f>
      </c>
      <c s="36" t="s">
        <v>1063</v>
      </c>
      <c>
        <f>(M477*21)/100</f>
      </c>
      <c t="s">
        <v>28</v>
      </c>
    </row>
    <row r="478" spans="1:5" ht="12.75">
      <c r="A478" s="35" t="s">
        <v>56</v>
      </c>
      <c r="E478" s="39" t="s">
        <v>52</v>
      </c>
    </row>
    <row r="479" spans="1:5" ht="51">
      <c r="A479" s="35" t="s">
        <v>57</v>
      </c>
      <c r="E479" s="40" t="s">
        <v>11086</v>
      </c>
    </row>
    <row r="480" spans="1:5" ht="12.75">
      <c r="A480" t="s">
        <v>58</v>
      </c>
      <c r="E480" s="39" t="s">
        <v>5761</v>
      </c>
    </row>
    <row r="481" spans="1:16" ht="25.5">
      <c r="A481" t="s">
        <v>49</v>
      </c>
      <c s="34" t="s">
        <v>471</v>
      </c>
      <c s="34" t="s">
        <v>11087</v>
      </c>
      <c s="35" t="s">
        <v>52</v>
      </c>
      <c s="6" t="s">
        <v>11088</v>
      </c>
      <c s="36" t="s">
        <v>67</v>
      </c>
      <c s="37">
        <v>5</v>
      </c>
      <c s="36">
        <v>0</v>
      </c>
      <c s="36">
        <f>ROUND(G481*H481,6)</f>
      </c>
      <c r="L481" s="38">
        <v>0</v>
      </c>
      <c s="32">
        <f>ROUND(ROUND(L481,2)*ROUND(G481,3),2)</f>
      </c>
      <c s="36" t="s">
        <v>1063</v>
      </c>
      <c>
        <f>(M481*21)/100</f>
      </c>
      <c t="s">
        <v>28</v>
      </c>
    </row>
    <row r="482" spans="1:5" ht="12.75">
      <c r="A482" s="35" t="s">
        <v>56</v>
      </c>
      <c r="E482" s="39" t="s">
        <v>52</v>
      </c>
    </row>
    <row r="483" spans="1:5" ht="51">
      <c r="A483" s="35" t="s">
        <v>57</v>
      </c>
      <c r="E483" s="40" t="s">
        <v>11089</v>
      </c>
    </row>
    <row r="484" spans="1:5" ht="12.75">
      <c r="A484" t="s">
        <v>58</v>
      </c>
      <c r="E484" s="39" t="s">
        <v>5761</v>
      </c>
    </row>
    <row r="485" spans="1:16" ht="25.5">
      <c r="A485" t="s">
        <v>49</v>
      </c>
      <c s="34" t="s">
        <v>475</v>
      </c>
      <c s="34" t="s">
        <v>11090</v>
      </c>
      <c s="35" t="s">
        <v>52</v>
      </c>
      <c s="6" t="s">
        <v>10946</v>
      </c>
      <c s="36" t="s">
        <v>67</v>
      </c>
      <c s="37">
        <v>4</v>
      </c>
      <c s="36">
        <v>0</v>
      </c>
      <c s="36">
        <f>ROUND(G485*H485,6)</f>
      </c>
      <c r="L485" s="38">
        <v>0</v>
      </c>
      <c s="32">
        <f>ROUND(ROUND(L485,2)*ROUND(G485,3),2)</f>
      </c>
      <c s="36" t="s">
        <v>1063</v>
      </c>
      <c>
        <f>(M485*21)/100</f>
      </c>
      <c t="s">
        <v>28</v>
      </c>
    </row>
    <row r="486" spans="1:5" ht="12.75">
      <c r="A486" s="35" t="s">
        <v>56</v>
      </c>
      <c r="E486" s="39" t="s">
        <v>52</v>
      </c>
    </row>
    <row r="487" spans="1:5" ht="51">
      <c r="A487" s="35" t="s">
        <v>57</v>
      </c>
      <c r="E487" s="40" t="s">
        <v>11091</v>
      </c>
    </row>
    <row r="488" spans="1:5" ht="12.75">
      <c r="A488" t="s">
        <v>58</v>
      </c>
      <c r="E488" s="39" t="s">
        <v>5761</v>
      </c>
    </row>
    <row r="489" spans="1:16" ht="25.5">
      <c r="A489" t="s">
        <v>49</v>
      </c>
      <c s="34" t="s">
        <v>479</v>
      </c>
      <c s="34" t="s">
        <v>11092</v>
      </c>
      <c s="35" t="s">
        <v>52</v>
      </c>
      <c s="6" t="s">
        <v>10949</v>
      </c>
      <c s="36" t="s">
        <v>67</v>
      </c>
      <c s="37">
        <v>4</v>
      </c>
      <c s="36">
        <v>0</v>
      </c>
      <c s="36">
        <f>ROUND(G489*H489,6)</f>
      </c>
      <c r="L489" s="38">
        <v>0</v>
      </c>
      <c s="32">
        <f>ROUND(ROUND(L489,2)*ROUND(G489,3),2)</f>
      </c>
      <c s="36" t="s">
        <v>1063</v>
      </c>
      <c>
        <f>(M489*21)/100</f>
      </c>
      <c t="s">
        <v>28</v>
      </c>
    </row>
    <row r="490" spans="1:5" ht="12.75">
      <c r="A490" s="35" t="s">
        <v>56</v>
      </c>
      <c r="E490" s="39" t="s">
        <v>52</v>
      </c>
    </row>
    <row r="491" spans="1:5" ht="51">
      <c r="A491" s="35" t="s">
        <v>57</v>
      </c>
      <c r="E491" s="40" t="s">
        <v>11093</v>
      </c>
    </row>
    <row r="492" spans="1:5" ht="12.75">
      <c r="A492" t="s">
        <v>58</v>
      </c>
      <c r="E492" s="39" t="s">
        <v>5761</v>
      </c>
    </row>
    <row r="493" spans="1:16" ht="25.5">
      <c r="A493" t="s">
        <v>49</v>
      </c>
      <c s="34" t="s">
        <v>792</v>
      </c>
      <c s="34" t="s">
        <v>11094</v>
      </c>
      <c s="35" t="s">
        <v>52</v>
      </c>
      <c s="6" t="s">
        <v>11095</v>
      </c>
      <c s="36" t="s">
        <v>67</v>
      </c>
      <c s="37">
        <v>4</v>
      </c>
      <c s="36">
        <v>0</v>
      </c>
      <c s="36">
        <f>ROUND(G493*H493,6)</f>
      </c>
      <c r="L493" s="38">
        <v>0</v>
      </c>
      <c s="32">
        <f>ROUND(ROUND(L493,2)*ROUND(G493,3),2)</f>
      </c>
      <c s="36" t="s">
        <v>1063</v>
      </c>
      <c>
        <f>(M493*21)/100</f>
      </c>
      <c t="s">
        <v>28</v>
      </c>
    </row>
    <row r="494" spans="1:5" ht="12.75">
      <c r="A494" s="35" t="s">
        <v>56</v>
      </c>
      <c r="E494" s="39" t="s">
        <v>52</v>
      </c>
    </row>
    <row r="495" spans="1:5" ht="51">
      <c r="A495" s="35" t="s">
        <v>57</v>
      </c>
      <c r="E495" s="40" t="s">
        <v>11096</v>
      </c>
    </row>
    <row r="496" spans="1:5" ht="12.75">
      <c r="A496" t="s">
        <v>58</v>
      </c>
      <c r="E496" s="39" t="s">
        <v>5761</v>
      </c>
    </row>
    <row r="497" spans="1:16" ht="25.5">
      <c r="A497" t="s">
        <v>49</v>
      </c>
      <c s="34" t="s">
        <v>794</v>
      </c>
      <c s="34" t="s">
        <v>11097</v>
      </c>
      <c s="35" t="s">
        <v>52</v>
      </c>
      <c s="6" t="s">
        <v>11098</v>
      </c>
      <c s="36" t="s">
        <v>67</v>
      </c>
      <c s="37">
        <v>1</v>
      </c>
      <c s="36">
        <v>0</v>
      </c>
      <c s="36">
        <f>ROUND(G497*H497,6)</f>
      </c>
      <c r="L497" s="38">
        <v>0</v>
      </c>
      <c s="32">
        <f>ROUND(ROUND(L497,2)*ROUND(G497,3),2)</f>
      </c>
      <c s="36" t="s">
        <v>1063</v>
      </c>
      <c>
        <f>(M497*21)/100</f>
      </c>
      <c t="s">
        <v>28</v>
      </c>
    </row>
    <row r="498" spans="1:5" ht="12.75">
      <c r="A498" s="35" t="s">
        <v>56</v>
      </c>
      <c r="E498" s="39" t="s">
        <v>52</v>
      </c>
    </row>
    <row r="499" spans="1:5" ht="51">
      <c r="A499" s="35" t="s">
        <v>57</v>
      </c>
      <c r="E499" s="40" t="s">
        <v>11099</v>
      </c>
    </row>
    <row r="500" spans="1:5" ht="12.75">
      <c r="A500" t="s">
        <v>58</v>
      </c>
      <c r="E500" s="39" t="s">
        <v>5761</v>
      </c>
    </row>
    <row r="501" spans="1:16" ht="25.5">
      <c r="A501" t="s">
        <v>49</v>
      </c>
      <c s="34" t="s">
        <v>483</v>
      </c>
      <c s="34" t="s">
        <v>11100</v>
      </c>
      <c s="35" t="s">
        <v>52</v>
      </c>
      <c s="6" t="s">
        <v>11101</v>
      </c>
      <c s="36" t="s">
        <v>67</v>
      </c>
      <c s="37">
        <v>1</v>
      </c>
      <c s="36">
        <v>0</v>
      </c>
      <c s="36">
        <f>ROUND(G501*H501,6)</f>
      </c>
      <c r="L501" s="38">
        <v>0</v>
      </c>
      <c s="32">
        <f>ROUND(ROUND(L501,2)*ROUND(G501,3),2)</f>
      </c>
      <c s="36" t="s">
        <v>1063</v>
      </c>
      <c>
        <f>(M501*21)/100</f>
      </c>
      <c t="s">
        <v>28</v>
      </c>
    </row>
    <row r="502" spans="1:5" ht="12.75">
      <c r="A502" s="35" t="s">
        <v>56</v>
      </c>
      <c r="E502" s="39" t="s">
        <v>52</v>
      </c>
    </row>
    <row r="503" spans="1:5" ht="51">
      <c r="A503" s="35" t="s">
        <v>57</v>
      </c>
      <c r="E503" s="40" t="s">
        <v>11102</v>
      </c>
    </row>
    <row r="504" spans="1:5" ht="12.75">
      <c r="A504" t="s">
        <v>58</v>
      </c>
      <c r="E504" s="39" t="s">
        <v>5761</v>
      </c>
    </row>
    <row r="505" spans="1:16" ht="25.5">
      <c r="A505" t="s">
        <v>49</v>
      </c>
      <c s="34" t="s">
        <v>488</v>
      </c>
      <c s="34" t="s">
        <v>11103</v>
      </c>
      <c s="35" t="s">
        <v>52</v>
      </c>
      <c s="6" t="s">
        <v>11104</v>
      </c>
      <c s="36" t="s">
        <v>67</v>
      </c>
      <c s="37">
        <v>1</v>
      </c>
      <c s="36">
        <v>0</v>
      </c>
      <c s="36">
        <f>ROUND(G505*H505,6)</f>
      </c>
      <c r="L505" s="38">
        <v>0</v>
      </c>
      <c s="32">
        <f>ROUND(ROUND(L505,2)*ROUND(G505,3),2)</f>
      </c>
      <c s="36" t="s">
        <v>1063</v>
      </c>
      <c>
        <f>(M505*21)/100</f>
      </c>
      <c t="s">
        <v>28</v>
      </c>
    </row>
    <row r="506" spans="1:5" ht="12.75">
      <c r="A506" s="35" t="s">
        <v>56</v>
      </c>
      <c r="E506" s="39" t="s">
        <v>52</v>
      </c>
    </row>
    <row r="507" spans="1:5" ht="51">
      <c r="A507" s="35" t="s">
        <v>57</v>
      </c>
      <c r="E507" s="40" t="s">
        <v>11105</v>
      </c>
    </row>
    <row r="508" spans="1:5" ht="12.75">
      <c r="A508" t="s">
        <v>58</v>
      </c>
      <c r="E508" s="39" t="s">
        <v>5761</v>
      </c>
    </row>
    <row r="509" spans="1:16" ht="12.75">
      <c r="A509" t="s">
        <v>49</v>
      </c>
      <c s="34" t="s">
        <v>492</v>
      </c>
      <c s="34" t="s">
        <v>11106</v>
      </c>
      <c s="35" t="s">
        <v>52</v>
      </c>
      <c s="6" t="s">
        <v>10961</v>
      </c>
      <c s="36" t="s">
        <v>105</v>
      </c>
      <c s="37">
        <v>5</v>
      </c>
      <c s="36">
        <v>0</v>
      </c>
      <c s="36">
        <f>ROUND(G509*H509,6)</f>
      </c>
      <c r="L509" s="38">
        <v>0</v>
      </c>
      <c s="32">
        <f>ROUND(ROUND(L509,2)*ROUND(G509,3),2)</f>
      </c>
      <c s="36" t="s">
        <v>1063</v>
      </c>
      <c>
        <f>(M509*21)/100</f>
      </c>
      <c t="s">
        <v>28</v>
      </c>
    </row>
    <row r="510" spans="1:5" ht="12.75">
      <c r="A510" s="35" t="s">
        <v>56</v>
      </c>
      <c r="E510" s="39" t="s">
        <v>52</v>
      </c>
    </row>
    <row r="511" spans="1:5" ht="63.75">
      <c r="A511" s="35" t="s">
        <v>57</v>
      </c>
      <c r="E511" s="40" t="s">
        <v>11107</v>
      </c>
    </row>
    <row r="512" spans="1:5" ht="12.75">
      <c r="A512" t="s">
        <v>58</v>
      </c>
      <c r="E512" s="39" t="s">
        <v>5761</v>
      </c>
    </row>
    <row r="513" spans="1:16" ht="12.75">
      <c r="A513" t="s">
        <v>49</v>
      </c>
      <c s="34" t="s">
        <v>496</v>
      </c>
      <c s="34" t="s">
        <v>11108</v>
      </c>
      <c s="35" t="s">
        <v>52</v>
      </c>
      <c s="6" t="s">
        <v>10967</v>
      </c>
      <c s="36" t="s">
        <v>105</v>
      </c>
      <c s="37">
        <v>140</v>
      </c>
      <c s="36">
        <v>0</v>
      </c>
      <c s="36">
        <f>ROUND(G513*H513,6)</f>
      </c>
      <c r="L513" s="38">
        <v>0</v>
      </c>
      <c s="32">
        <f>ROUND(ROUND(L513,2)*ROUND(G513,3),2)</f>
      </c>
      <c s="36" t="s">
        <v>1063</v>
      </c>
      <c>
        <f>(M513*21)/100</f>
      </c>
      <c t="s">
        <v>28</v>
      </c>
    </row>
    <row r="514" spans="1:5" ht="12.75">
      <c r="A514" s="35" t="s">
        <v>56</v>
      </c>
      <c r="E514" s="39" t="s">
        <v>52</v>
      </c>
    </row>
    <row r="515" spans="1:5" ht="63.75">
      <c r="A515" s="35" t="s">
        <v>57</v>
      </c>
      <c r="E515" s="40" t="s">
        <v>11109</v>
      </c>
    </row>
    <row r="516" spans="1:5" ht="12.75">
      <c r="A516" t="s">
        <v>58</v>
      </c>
      <c r="E516" s="39" t="s">
        <v>5761</v>
      </c>
    </row>
    <row r="517" spans="1:16" ht="12.75">
      <c r="A517" t="s">
        <v>49</v>
      </c>
      <c s="34" t="s">
        <v>500</v>
      </c>
      <c s="34" t="s">
        <v>11110</v>
      </c>
      <c s="35" t="s">
        <v>52</v>
      </c>
      <c s="6" t="s">
        <v>11000</v>
      </c>
      <c s="36" t="s">
        <v>105</v>
      </c>
      <c s="37">
        <v>10</v>
      </c>
      <c s="36">
        <v>0</v>
      </c>
      <c s="36">
        <f>ROUND(G517*H517,6)</f>
      </c>
      <c r="L517" s="38">
        <v>0</v>
      </c>
      <c s="32">
        <f>ROUND(ROUND(L517,2)*ROUND(G517,3),2)</f>
      </c>
      <c s="36" t="s">
        <v>1063</v>
      </c>
      <c>
        <f>(M517*21)/100</f>
      </c>
      <c t="s">
        <v>28</v>
      </c>
    </row>
    <row r="518" spans="1:5" ht="12.75">
      <c r="A518" s="35" t="s">
        <v>56</v>
      </c>
      <c r="E518" s="39" t="s">
        <v>52</v>
      </c>
    </row>
    <row r="519" spans="1:5" ht="63.75">
      <c r="A519" s="35" t="s">
        <v>57</v>
      </c>
      <c r="E519" s="40" t="s">
        <v>11111</v>
      </c>
    </row>
    <row r="520" spans="1:5" ht="12.75">
      <c r="A520" t="s">
        <v>58</v>
      </c>
      <c r="E520" s="39" t="s">
        <v>5761</v>
      </c>
    </row>
    <row r="521" spans="1:16" ht="25.5">
      <c r="A521" t="s">
        <v>49</v>
      </c>
      <c s="34" t="s">
        <v>504</v>
      </c>
      <c s="34" t="s">
        <v>11112</v>
      </c>
      <c s="35" t="s">
        <v>52</v>
      </c>
      <c s="6" t="s">
        <v>10973</v>
      </c>
      <c s="36" t="s">
        <v>54</v>
      </c>
      <c s="37">
        <v>5</v>
      </c>
      <c s="36">
        <v>0</v>
      </c>
      <c s="36">
        <f>ROUND(G521*H521,6)</f>
      </c>
      <c r="L521" s="38">
        <v>0</v>
      </c>
      <c s="32">
        <f>ROUND(ROUND(L521,2)*ROUND(G521,3),2)</f>
      </c>
      <c s="36" t="s">
        <v>1063</v>
      </c>
      <c>
        <f>(M521*21)/100</f>
      </c>
      <c t="s">
        <v>28</v>
      </c>
    </row>
    <row r="522" spans="1:5" ht="12.75">
      <c r="A522" s="35" t="s">
        <v>56</v>
      </c>
      <c r="E522" s="39" t="s">
        <v>52</v>
      </c>
    </row>
    <row r="523" spans="1:5" ht="51">
      <c r="A523" s="35" t="s">
        <v>57</v>
      </c>
      <c r="E523" s="40" t="s">
        <v>11113</v>
      </c>
    </row>
    <row r="524" spans="1:5" ht="12.75">
      <c r="A524" t="s">
        <v>58</v>
      </c>
      <c r="E524" s="39" t="s">
        <v>5761</v>
      </c>
    </row>
    <row r="525" spans="1:16" ht="12.75">
      <c r="A525" t="s">
        <v>49</v>
      </c>
      <c s="34" t="s">
        <v>508</v>
      </c>
      <c s="34" t="s">
        <v>11114</v>
      </c>
      <c s="35" t="s">
        <v>52</v>
      </c>
      <c s="6" t="s">
        <v>10979</v>
      </c>
      <c s="36" t="s">
        <v>54</v>
      </c>
      <c s="37">
        <v>60</v>
      </c>
      <c s="36">
        <v>0</v>
      </c>
      <c s="36">
        <f>ROUND(G525*H525,6)</f>
      </c>
      <c r="L525" s="38">
        <v>0</v>
      </c>
      <c s="32">
        <f>ROUND(ROUND(L525,2)*ROUND(G525,3),2)</f>
      </c>
      <c s="36" t="s">
        <v>1063</v>
      </c>
      <c>
        <f>(M525*21)/100</f>
      </c>
      <c t="s">
        <v>28</v>
      </c>
    </row>
    <row r="526" spans="1:5" ht="12.75">
      <c r="A526" s="35" t="s">
        <v>56</v>
      </c>
      <c r="E526" s="39" t="s">
        <v>52</v>
      </c>
    </row>
    <row r="527" spans="1:5" ht="51">
      <c r="A527" s="35" t="s">
        <v>57</v>
      </c>
      <c r="E527" s="40" t="s">
        <v>11115</v>
      </c>
    </row>
    <row r="528" spans="1:5" ht="12.75">
      <c r="A528" t="s">
        <v>58</v>
      </c>
      <c r="E528" s="39" t="s">
        <v>5761</v>
      </c>
    </row>
    <row r="529" spans="1:16" ht="25.5">
      <c r="A529" t="s">
        <v>49</v>
      </c>
      <c s="34" t="s">
        <v>512</v>
      </c>
      <c s="34" t="s">
        <v>11116</v>
      </c>
      <c s="35" t="s">
        <v>52</v>
      </c>
      <c s="6" t="s">
        <v>10982</v>
      </c>
      <c s="36" t="s">
        <v>54</v>
      </c>
      <c s="37">
        <v>15</v>
      </c>
      <c s="36">
        <v>0</v>
      </c>
      <c s="36">
        <f>ROUND(G529*H529,6)</f>
      </c>
      <c r="L529" s="38">
        <v>0</v>
      </c>
      <c s="32">
        <f>ROUND(ROUND(L529,2)*ROUND(G529,3),2)</f>
      </c>
      <c s="36" t="s">
        <v>1063</v>
      </c>
      <c>
        <f>(M529*21)/100</f>
      </c>
      <c t="s">
        <v>28</v>
      </c>
    </row>
    <row r="530" spans="1:5" ht="12.75">
      <c r="A530" s="35" t="s">
        <v>56</v>
      </c>
      <c r="E530" s="39" t="s">
        <v>52</v>
      </c>
    </row>
    <row r="531" spans="1:5" ht="89.25">
      <c r="A531" s="35" t="s">
        <v>57</v>
      </c>
      <c r="E531" s="40" t="s">
        <v>11117</v>
      </c>
    </row>
    <row r="532" spans="1:5" ht="12.75">
      <c r="A532" t="s">
        <v>58</v>
      </c>
      <c r="E532" s="39" t="s">
        <v>5761</v>
      </c>
    </row>
    <row r="533" spans="1:16" ht="25.5">
      <c r="A533" t="s">
        <v>49</v>
      </c>
      <c s="34" t="s">
        <v>516</v>
      </c>
      <c s="34" t="s">
        <v>11118</v>
      </c>
      <c s="35" t="s">
        <v>52</v>
      </c>
      <c s="6" t="s">
        <v>11119</v>
      </c>
      <c s="36" t="s">
        <v>67</v>
      </c>
      <c s="37">
        <v>1</v>
      </c>
      <c s="36">
        <v>0</v>
      </c>
      <c s="36">
        <f>ROUND(G533*H533,6)</f>
      </c>
      <c r="L533" s="38">
        <v>0</v>
      </c>
      <c s="32">
        <f>ROUND(ROUND(L533,2)*ROUND(G533,3),2)</f>
      </c>
      <c s="36" t="s">
        <v>1063</v>
      </c>
      <c>
        <f>(M533*21)/100</f>
      </c>
      <c t="s">
        <v>28</v>
      </c>
    </row>
    <row r="534" spans="1:5" ht="12.75">
      <c r="A534" s="35" t="s">
        <v>56</v>
      </c>
      <c r="E534" s="39" t="s">
        <v>52</v>
      </c>
    </row>
    <row r="535" spans="1:5" ht="76.5">
      <c r="A535" s="35" t="s">
        <v>57</v>
      </c>
      <c r="E535" s="40" t="s">
        <v>11120</v>
      </c>
    </row>
    <row r="536" spans="1:5" ht="12.75">
      <c r="A536" t="s">
        <v>58</v>
      </c>
      <c r="E536" s="39" t="s">
        <v>5761</v>
      </c>
    </row>
    <row r="537" spans="1:16" ht="25.5">
      <c r="A537" t="s">
        <v>49</v>
      </c>
      <c s="34" t="s">
        <v>520</v>
      </c>
      <c s="34" t="s">
        <v>11121</v>
      </c>
      <c s="35" t="s">
        <v>52</v>
      </c>
      <c s="6" t="s">
        <v>11122</v>
      </c>
      <c s="36" t="s">
        <v>67</v>
      </c>
      <c s="37">
        <v>1</v>
      </c>
      <c s="36">
        <v>0</v>
      </c>
      <c s="36">
        <f>ROUND(G537*H537,6)</f>
      </c>
      <c r="L537" s="38">
        <v>0</v>
      </c>
      <c s="32">
        <f>ROUND(ROUND(L537,2)*ROUND(G537,3),2)</f>
      </c>
      <c s="36" t="s">
        <v>1063</v>
      </c>
      <c>
        <f>(M537*21)/100</f>
      </c>
      <c t="s">
        <v>28</v>
      </c>
    </row>
    <row r="538" spans="1:5" ht="12.75">
      <c r="A538" s="35" t="s">
        <v>56</v>
      </c>
      <c r="E538" s="39" t="s">
        <v>52</v>
      </c>
    </row>
    <row r="539" spans="1:5" ht="63.75">
      <c r="A539" s="35" t="s">
        <v>57</v>
      </c>
      <c r="E539" s="40" t="s">
        <v>11123</v>
      </c>
    </row>
    <row r="540" spans="1:5" ht="12.75">
      <c r="A540" t="s">
        <v>58</v>
      </c>
      <c r="E540" s="39" t="s">
        <v>5761</v>
      </c>
    </row>
    <row r="541" spans="1:16" ht="12.75">
      <c r="A541" t="s">
        <v>49</v>
      </c>
      <c s="34" t="s">
        <v>523</v>
      </c>
      <c s="34" t="s">
        <v>11124</v>
      </c>
      <c s="35" t="s">
        <v>52</v>
      </c>
      <c s="6" t="s">
        <v>11125</v>
      </c>
      <c s="36" t="s">
        <v>105</v>
      </c>
      <c s="37">
        <v>6</v>
      </c>
      <c s="36">
        <v>0</v>
      </c>
      <c s="36">
        <f>ROUND(G541*H541,6)</f>
      </c>
      <c r="L541" s="38">
        <v>0</v>
      </c>
      <c s="32">
        <f>ROUND(ROUND(L541,2)*ROUND(G541,3),2)</f>
      </c>
      <c s="36" t="s">
        <v>1063</v>
      </c>
      <c>
        <f>(M541*21)/100</f>
      </c>
      <c t="s">
        <v>28</v>
      </c>
    </row>
    <row r="542" spans="1:5" ht="12.75">
      <c r="A542" s="35" t="s">
        <v>56</v>
      </c>
      <c r="E542" s="39" t="s">
        <v>52</v>
      </c>
    </row>
    <row r="543" spans="1:5" ht="38.25">
      <c r="A543" s="35" t="s">
        <v>57</v>
      </c>
      <c r="E543" s="40" t="s">
        <v>11126</v>
      </c>
    </row>
    <row r="544" spans="1:5" ht="12.75">
      <c r="A544" t="s">
        <v>58</v>
      </c>
      <c r="E544" s="39" t="s">
        <v>5761</v>
      </c>
    </row>
    <row r="545" spans="1:16" ht="25.5">
      <c r="A545" t="s">
        <v>49</v>
      </c>
      <c s="34" t="s">
        <v>526</v>
      </c>
      <c s="34" t="s">
        <v>11127</v>
      </c>
      <c s="35" t="s">
        <v>52</v>
      </c>
      <c s="6" t="s">
        <v>11128</v>
      </c>
      <c s="36" t="s">
        <v>1044</v>
      </c>
      <c s="37">
        <v>2</v>
      </c>
      <c s="36">
        <v>0</v>
      </c>
      <c s="36">
        <f>ROUND(G545*H545,6)</f>
      </c>
      <c r="L545" s="38">
        <v>0</v>
      </c>
      <c s="32">
        <f>ROUND(ROUND(L545,2)*ROUND(G545,3),2)</f>
      </c>
      <c s="36" t="s">
        <v>1063</v>
      </c>
      <c>
        <f>(M545*21)/100</f>
      </c>
      <c t="s">
        <v>28</v>
      </c>
    </row>
    <row r="546" spans="1:5" ht="12.75">
      <c r="A546" s="35" t="s">
        <v>56</v>
      </c>
      <c r="E546" s="39" t="s">
        <v>52</v>
      </c>
    </row>
    <row r="547" spans="1:5" ht="127.5">
      <c r="A547" s="35" t="s">
        <v>57</v>
      </c>
      <c r="E547" s="40" t="s">
        <v>11129</v>
      </c>
    </row>
    <row r="548" spans="1:5" ht="12.75">
      <c r="A548" t="s">
        <v>58</v>
      </c>
      <c r="E548" s="39" t="s">
        <v>5761</v>
      </c>
    </row>
    <row r="549" spans="1:16" ht="12.75">
      <c r="A549" t="s">
        <v>49</v>
      </c>
      <c s="34" t="s">
        <v>530</v>
      </c>
      <c s="34" t="s">
        <v>11130</v>
      </c>
      <c s="35" t="s">
        <v>52</v>
      </c>
      <c s="6" t="s">
        <v>11125</v>
      </c>
      <c s="36" t="s">
        <v>105</v>
      </c>
      <c s="37">
        <v>12</v>
      </c>
      <c s="36">
        <v>0</v>
      </c>
      <c s="36">
        <f>ROUND(G549*H549,6)</f>
      </c>
      <c r="L549" s="38">
        <v>0</v>
      </c>
      <c s="32">
        <f>ROUND(ROUND(L549,2)*ROUND(G549,3),2)</f>
      </c>
      <c s="36" t="s">
        <v>1063</v>
      </c>
      <c>
        <f>(M549*21)/100</f>
      </c>
      <c t="s">
        <v>28</v>
      </c>
    </row>
    <row r="550" spans="1:5" ht="12.75">
      <c r="A550" s="35" t="s">
        <v>56</v>
      </c>
      <c r="E550" s="39" t="s">
        <v>52</v>
      </c>
    </row>
    <row r="551" spans="1:5" ht="38.25">
      <c r="A551" s="35" t="s">
        <v>57</v>
      </c>
      <c r="E551" s="40" t="s">
        <v>11131</v>
      </c>
    </row>
    <row r="552" spans="1:5" ht="12.75">
      <c r="A552" t="s">
        <v>58</v>
      </c>
      <c r="E552" s="39" t="s">
        <v>5761</v>
      </c>
    </row>
    <row r="553" spans="1:16" ht="25.5">
      <c r="A553" t="s">
        <v>49</v>
      </c>
      <c s="34" t="s">
        <v>536</v>
      </c>
      <c s="34" t="s">
        <v>11132</v>
      </c>
      <c s="35" t="s">
        <v>52</v>
      </c>
      <c s="6" t="s">
        <v>11133</v>
      </c>
      <c s="36" t="s">
        <v>1044</v>
      </c>
      <c s="37">
        <v>2</v>
      </c>
      <c s="36">
        <v>0</v>
      </c>
      <c s="36">
        <f>ROUND(G553*H553,6)</f>
      </c>
      <c r="L553" s="38">
        <v>0</v>
      </c>
      <c s="32">
        <f>ROUND(ROUND(L553,2)*ROUND(G553,3),2)</f>
      </c>
      <c s="36" t="s">
        <v>1063</v>
      </c>
      <c>
        <f>(M553*21)/100</f>
      </c>
      <c t="s">
        <v>28</v>
      </c>
    </row>
    <row r="554" spans="1:5" ht="12.75">
      <c r="A554" s="35" t="s">
        <v>56</v>
      </c>
      <c r="E554" s="39" t="s">
        <v>52</v>
      </c>
    </row>
    <row r="555" spans="1:5" ht="127.5">
      <c r="A555" s="35" t="s">
        <v>57</v>
      </c>
      <c r="E555" s="40" t="s">
        <v>11134</v>
      </c>
    </row>
    <row r="556" spans="1:5" ht="12.75">
      <c r="A556" t="s">
        <v>58</v>
      </c>
      <c r="E556" s="39" t="s">
        <v>5761</v>
      </c>
    </row>
    <row r="557" spans="1:16" ht="12.75">
      <c r="A557" t="s">
        <v>49</v>
      </c>
      <c s="34" t="s">
        <v>540</v>
      </c>
      <c s="34" t="s">
        <v>11135</v>
      </c>
      <c s="35" t="s">
        <v>52</v>
      </c>
      <c s="6" t="s">
        <v>11125</v>
      </c>
      <c s="36" t="s">
        <v>105</v>
      </c>
      <c s="37">
        <v>10</v>
      </c>
      <c s="36">
        <v>0</v>
      </c>
      <c s="36">
        <f>ROUND(G557*H557,6)</f>
      </c>
      <c r="L557" s="38">
        <v>0</v>
      </c>
      <c s="32">
        <f>ROUND(ROUND(L557,2)*ROUND(G557,3),2)</f>
      </c>
      <c s="36" t="s">
        <v>1063</v>
      </c>
      <c>
        <f>(M557*21)/100</f>
      </c>
      <c t="s">
        <v>28</v>
      </c>
    </row>
    <row r="558" spans="1:5" ht="12.75">
      <c r="A558" s="35" t="s">
        <v>56</v>
      </c>
      <c r="E558" s="39" t="s">
        <v>52</v>
      </c>
    </row>
    <row r="559" spans="1:5" ht="38.25">
      <c r="A559" s="35" t="s">
        <v>57</v>
      </c>
      <c r="E559" s="40" t="s">
        <v>11136</v>
      </c>
    </row>
    <row r="560" spans="1:5" ht="12.75">
      <c r="A560" t="s">
        <v>58</v>
      </c>
      <c r="E560" s="39" t="s">
        <v>5761</v>
      </c>
    </row>
    <row r="561" spans="1:16" ht="25.5">
      <c r="A561" t="s">
        <v>49</v>
      </c>
      <c s="34" t="s">
        <v>543</v>
      </c>
      <c s="34" t="s">
        <v>11137</v>
      </c>
      <c s="35" t="s">
        <v>52</v>
      </c>
      <c s="6" t="s">
        <v>11133</v>
      </c>
      <c s="36" t="s">
        <v>1044</v>
      </c>
      <c s="37">
        <v>2</v>
      </c>
      <c s="36">
        <v>0</v>
      </c>
      <c s="36">
        <f>ROUND(G561*H561,6)</f>
      </c>
      <c r="L561" s="38">
        <v>0</v>
      </c>
      <c s="32">
        <f>ROUND(ROUND(L561,2)*ROUND(G561,3),2)</f>
      </c>
      <c s="36" t="s">
        <v>1063</v>
      </c>
      <c>
        <f>(M561*21)/100</f>
      </c>
      <c t="s">
        <v>28</v>
      </c>
    </row>
    <row r="562" spans="1:5" ht="12.75">
      <c r="A562" s="35" t="s">
        <v>56</v>
      </c>
      <c r="E562" s="39" t="s">
        <v>52</v>
      </c>
    </row>
    <row r="563" spans="1:5" ht="127.5">
      <c r="A563" s="35" t="s">
        <v>57</v>
      </c>
      <c r="E563" s="40" t="s">
        <v>11138</v>
      </c>
    </row>
    <row r="564" spans="1:5" ht="12.75">
      <c r="A564" t="s">
        <v>58</v>
      </c>
      <c r="E564" s="39" t="s">
        <v>5761</v>
      </c>
    </row>
    <row r="565" spans="1:16" ht="12.75">
      <c r="A565" t="s">
        <v>49</v>
      </c>
      <c s="34" t="s">
        <v>546</v>
      </c>
      <c s="34" t="s">
        <v>11139</v>
      </c>
      <c s="35" t="s">
        <v>52</v>
      </c>
      <c s="6" t="s">
        <v>11125</v>
      </c>
      <c s="36" t="s">
        <v>105</v>
      </c>
      <c s="37">
        <v>10</v>
      </c>
      <c s="36">
        <v>0</v>
      </c>
      <c s="36">
        <f>ROUND(G565*H565,6)</f>
      </c>
      <c r="L565" s="38">
        <v>0</v>
      </c>
      <c s="32">
        <f>ROUND(ROUND(L565,2)*ROUND(G565,3),2)</f>
      </c>
      <c s="36" t="s">
        <v>1063</v>
      </c>
      <c>
        <f>(M565*21)/100</f>
      </c>
      <c t="s">
        <v>28</v>
      </c>
    </row>
    <row r="566" spans="1:5" ht="12.75">
      <c r="A566" s="35" t="s">
        <v>56</v>
      </c>
      <c r="E566" s="39" t="s">
        <v>52</v>
      </c>
    </row>
    <row r="567" spans="1:5" ht="38.25">
      <c r="A567" s="35" t="s">
        <v>57</v>
      </c>
      <c r="E567" s="40" t="s">
        <v>11140</v>
      </c>
    </row>
    <row r="568" spans="1:5" ht="12.75">
      <c r="A568" t="s">
        <v>58</v>
      </c>
      <c r="E568" s="39" t="s">
        <v>5761</v>
      </c>
    </row>
    <row r="569" spans="1:16" ht="25.5">
      <c r="A569" t="s">
        <v>49</v>
      </c>
      <c s="34" t="s">
        <v>550</v>
      </c>
      <c s="34" t="s">
        <v>11141</v>
      </c>
      <c s="35" t="s">
        <v>52</v>
      </c>
      <c s="6" t="s">
        <v>11142</v>
      </c>
      <c s="36" t="s">
        <v>1044</v>
      </c>
      <c s="37">
        <v>3</v>
      </c>
      <c s="36">
        <v>0</v>
      </c>
      <c s="36">
        <f>ROUND(G569*H569,6)</f>
      </c>
      <c r="L569" s="38">
        <v>0</v>
      </c>
      <c s="32">
        <f>ROUND(ROUND(L569,2)*ROUND(G569,3),2)</f>
      </c>
      <c s="36" t="s">
        <v>1063</v>
      </c>
      <c>
        <f>(M569*21)/100</f>
      </c>
      <c t="s">
        <v>28</v>
      </c>
    </row>
    <row r="570" spans="1:5" ht="12.75">
      <c r="A570" s="35" t="s">
        <v>56</v>
      </c>
      <c r="E570" s="39" t="s">
        <v>52</v>
      </c>
    </row>
    <row r="571" spans="1:5" ht="127.5">
      <c r="A571" s="35" t="s">
        <v>57</v>
      </c>
      <c r="E571" s="40" t="s">
        <v>11143</v>
      </c>
    </row>
    <row r="572" spans="1:5" ht="12.75">
      <c r="A572" t="s">
        <v>58</v>
      </c>
      <c r="E572" s="39" t="s">
        <v>5761</v>
      </c>
    </row>
    <row r="573" spans="1:16" ht="12.75">
      <c r="A573" t="s">
        <v>49</v>
      </c>
      <c s="34" t="s">
        <v>551</v>
      </c>
      <c s="34" t="s">
        <v>11144</v>
      </c>
      <c s="35" t="s">
        <v>52</v>
      </c>
      <c s="6" t="s">
        <v>11125</v>
      </c>
      <c s="36" t="s">
        <v>105</v>
      </c>
      <c s="37">
        <v>12</v>
      </c>
      <c s="36">
        <v>0</v>
      </c>
      <c s="36">
        <f>ROUND(G573*H573,6)</f>
      </c>
      <c r="L573" s="38">
        <v>0</v>
      </c>
      <c s="32">
        <f>ROUND(ROUND(L573,2)*ROUND(G573,3),2)</f>
      </c>
      <c s="36" t="s">
        <v>1063</v>
      </c>
      <c>
        <f>(M573*21)/100</f>
      </c>
      <c t="s">
        <v>28</v>
      </c>
    </row>
    <row r="574" spans="1:5" ht="12.75">
      <c r="A574" s="35" t="s">
        <v>56</v>
      </c>
      <c r="E574" s="39" t="s">
        <v>52</v>
      </c>
    </row>
    <row r="575" spans="1:5" ht="38.25">
      <c r="A575" s="35" t="s">
        <v>57</v>
      </c>
      <c r="E575" s="40" t="s">
        <v>11131</v>
      </c>
    </row>
    <row r="576" spans="1:5" ht="12.75">
      <c r="A576" t="s">
        <v>58</v>
      </c>
      <c r="E576" s="39" t="s">
        <v>5761</v>
      </c>
    </row>
    <row r="577" spans="1:16" ht="25.5">
      <c r="A577" t="s">
        <v>49</v>
      </c>
      <c s="34" t="s">
        <v>555</v>
      </c>
      <c s="34" t="s">
        <v>11145</v>
      </c>
      <c s="35" t="s">
        <v>52</v>
      </c>
      <c s="6" t="s">
        <v>11146</v>
      </c>
      <c s="36" t="s">
        <v>1044</v>
      </c>
      <c s="37">
        <v>3</v>
      </c>
      <c s="36">
        <v>0</v>
      </c>
      <c s="36">
        <f>ROUND(G577*H577,6)</f>
      </c>
      <c r="L577" s="38">
        <v>0</v>
      </c>
      <c s="32">
        <f>ROUND(ROUND(L577,2)*ROUND(G577,3),2)</f>
      </c>
      <c s="36" t="s">
        <v>1063</v>
      </c>
      <c>
        <f>(M577*21)/100</f>
      </c>
      <c t="s">
        <v>28</v>
      </c>
    </row>
    <row r="578" spans="1:5" ht="12.75">
      <c r="A578" s="35" t="s">
        <v>56</v>
      </c>
      <c r="E578" s="39" t="s">
        <v>52</v>
      </c>
    </row>
    <row r="579" spans="1:5" ht="127.5">
      <c r="A579" s="35" t="s">
        <v>57</v>
      </c>
      <c r="E579" s="40" t="s">
        <v>11147</v>
      </c>
    </row>
    <row r="580" spans="1:5" ht="12.75">
      <c r="A580" t="s">
        <v>58</v>
      </c>
      <c r="E580" s="39" t="s">
        <v>5761</v>
      </c>
    </row>
    <row r="581" spans="1:16" ht="12.75">
      <c r="A581" t="s">
        <v>49</v>
      </c>
      <c s="34" t="s">
        <v>559</v>
      </c>
      <c s="34" t="s">
        <v>11148</v>
      </c>
      <c s="35" t="s">
        <v>52</v>
      </c>
      <c s="6" t="s">
        <v>11125</v>
      </c>
      <c s="36" t="s">
        <v>105</v>
      </c>
      <c s="37">
        <v>18</v>
      </c>
      <c s="36">
        <v>0</v>
      </c>
      <c s="36">
        <f>ROUND(G581*H581,6)</f>
      </c>
      <c r="L581" s="38">
        <v>0</v>
      </c>
      <c s="32">
        <f>ROUND(ROUND(L581,2)*ROUND(G581,3),2)</f>
      </c>
      <c s="36" t="s">
        <v>1063</v>
      </c>
      <c>
        <f>(M581*21)/100</f>
      </c>
      <c t="s">
        <v>28</v>
      </c>
    </row>
    <row r="582" spans="1:5" ht="12.75">
      <c r="A582" s="35" t="s">
        <v>56</v>
      </c>
      <c r="E582" s="39" t="s">
        <v>52</v>
      </c>
    </row>
    <row r="583" spans="1:5" ht="38.25">
      <c r="A583" s="35" t="s">
        <v>57</v>
      </c>
      <c r="E583" s="40" t="s">
        <v>11149</v>
      </c>
    </row>
    <row r="584" spans="1:5" ht="12.75">
      <c r="A584" t="s">
        <v>58</v>
      </c>
      <c r="E584" s="39" t="s">
        <v>5761</v>
      </c>
    </row>
    <row r="585" spans="1:16" ht="12.75">
      <c r="A585" t="s">
        <v>49</v>
      </c>
      <c s="34" t="s">
        <v>563</v>
      </c>
      <c s="34" t="s">
        <v>11150</v>
      </c>
      <c s="35" t="s">
        <v>52</v>
      </c>
      <c s="6" t="s">
        <v>11151</v>
      </c>
      <c s="36" t="s">
        <v>1044</v>
      </c>
      <c s="37">
        <v>1</v>
      </c>
      <c s="36">
        <v>0</v>
      </c>
      <c s="36">
        <f>ROUND(G585*H585,6)</f>
      </c>
      <c r="L585" s="38">
        <v>0</v>
      </c>
      <c s="32">
        <f>ROUND(ROUND(L585,2)*ROUND(G585,3),2)</f>
      </c>
      <c s="36" t="s">
        <v>1063</v>
      </c>
      <c>
        <f>(M585*21)/100</f>
      </c>
      <c t="s">
        <v>28</v>
      </c>
    </row>
    <row r="586" spans="1:5" ht="12.75">
      <c r="A586" s="35" t="s">
        <v>56</v>
      </c>
      <c r="E586" s="39" t="s">
        <v>52</v>
      </c>
    </row>
    <row r="587" spans="1:5" ht="38.25">
      <c r="A587" s="35" t="s">
        <v>57</v>
      </c>
      <c r="E587" s="40" t="s">
        <v>11152</v>
      </c>
    </row>
    <row r="588" spans="1:5" ht="12.75">
      <c r="A588" t="s">
        <v>58</v>
      </c>
      <c r="E588" s="39" t="s">
        <v>5761</v>
      </c>
    </row>
    <row r="589" spans="1:16" ht="12.75">
      <c r="A589" t="s">
        <v>49</v>
      </c>
      <c s="34" t="s">
        <v>566</v>
      </c>
      <c s="34" t="s">
        <v>11153</v>
      </c>
      <c s="35" t="s">
        <v>52</v>
      </c>
      <c s="6" t="s">
        <v>11154</v>
      </c>
      <c s="36" t="s">
        <v>1044</v>
      </c>
      <c s="37">
        <v>1</v>
      </c>
      <c s="36">
        <v>0</v>
      </c>
      <c s="36">
        <f>ROUND(G589*H589,6)</f>
      </c>
      <c r="L589" s="38">
        <v>0</v>
      </c>
      <c s="32">
        <f>ROUND(ROUND(L589,2)*ROUND(G589,3),2)</f>
      </c>
      <c s="36" t="s">
        <v>1063</v>
      </c>
      <c>
        <f>(M589*21)/100</f>
      </c>
      <c t="s">
        <v>28</v>
      </c>
    </row>
    <row r="590" spans="1:5" ht="12.75">
      <c r="A590" s="35" t="s">
        <v>56</v>
      </c>
      <c r="E590" s="39" t="s">
        <v>52</v>
      </c>
    </row>
    <row r="591" spans="1:5" ht="38.25">
      <c r="A591" s="35" t="s">
        <v>57</v>
      </c>
      <c r="E591" s="40" t="s">
        <v>11155</v>
      </c>
    </row>
    <row r="592" spans="1:5" ht="12.75">
      <c r="A592" t="s">
        <v>58</v>
      </c>
      <c r="E592" s="39" t="s">
        <v>5761</v>
      </c>
    </row>
    <row r="593" spans="1:16" ht="12.75">
      <c r="A593" t="s">
        <v>49</v>
      </c>
      <c s="34" t="s">
        <v>569</v>
      </c>
      <c s="34" t="s">
        <v>11156</v>
      </c>
      <c s="35" t="s">
        <v>52</v>
      </c>
      <c s="6" t="s">
        <v>11157</v>
      </c>
      <c s="36" t="s">
        <v>1044</v>
      </c>
      <c s="37">
        <v>1</v>
      </c>
      <c s="36">
        <v>0</v>
      </c>
      <c s="36">
        <f>ROUND(G593*H593,6)</f>
      </c>
      <c r="L593" s="38">
        <v>0</v>
      </c>
      <c s="32">
        <f>ROUND(ROUND(L593,2)*ROUND(G593,3),2)</f>
      </c>
      <c s="36" t="s">
        <v>1063</v>
      </c>
      <c>
        <f>(M593*21)/100</f>
      </c>
      <c t="s">
        <v>28</v>
      </c>
    </row>
    <row r="594" spans="1:5" ht="12.75">
      <c r="A594" s="35" t="s">
        <v>56</v>
      </c>
      <c r="E594" s="39" t="s">
        <v>52</v>
      </c>
    </row>
    <row r="595" spans="1:5" ht="38.25">
      <c r="A595" s="35" t="s">
        <v>57</v>
      </c>
      <c r="E595" s="40" t="s">
        <v>11158</v>
      </c>
    </row>
    <row r="596" spans="1:5" ht="12.75">
      <c r="A596" t="s">
        <v>58</v>
      </c>
      <c r="E596" s="39" t="s">
        <v>5761</v>
      </c>
    </row>
    <row r="597" spans="1:16" ht="12.75">
      <c r="A597" t="s">
        <v>49</v>
      </c>
      <c s="34" t="s">
        <v>572</v>
      </c>
      <c s="34" t="s">
        <v>11159</v>
      </c>
      <c s="35" t="s">
        <v>52</v>
      </c>
      <c s="6" t="s">
        <v>11160</v>
      </c>
      <c s="36" t="s">
        <v>1044</v>
      </c>
      <c s="37">
        <v>1</v>
      </c>
      <c s="36">
        <v>0</v>
      </c>
      <c s="36">
        <f>ROUND(G597*H597,6)</f>
      </c>
      <c r="L597" s="38">
        <v>0</v>
      </c>
      <c s="32">
        <f>ROUND(ROUND(L597,2)*ROUND(G597,3),2)</f>
      </c>
      <c s="36" t="s">
        <v>1063</v>
      </c>
      <c>
        <f>(M597*21)/100</f>
      </c>
      <c t="s">
        <v>28</v>
      </c>
    </row>
    <row r="598" spans="1:5" ht="12.75">
      <c r="A598" s="35" t="s">
        <v>56</v>
      </c>
      <c r="E598" s="39" t="s">
        <v>52</v>
      </c>
    </row>
    <row r="599" spans="1:5" ht="38.25">
      <c r="A599" s="35" t="s">
        <v>57</v>
      </c>
      <c r="E599" s="40" t="s">
        <v>11161</v>
      </c>
    </row>
    <row r="600" spans="1:5" ht="12.75">
      <c r="A600" t="s">
        <v>58</v>
      </c>
      <c r="E600" s="39" t="s">
        <v>5761</v>
      </c>
    </row>
    <row r="601" spans="1:16" ht="12.75">
      <c r="A601" t="s">
        <v>49</v>
      </c>
      <c s="34" t="s">
        <v>576</v>
      </c>
      <c s="34" t="s">
        <v>11162</v>
      </c>
      <c s="35" t="s">
        <v>52</v>
      </c>
      <c s="6" t="s">
        <v>11163</v>
      </c>
      <c s="36" t="s">
        <v>1044</v>
      </c>
      <c s="37">
        <v>1</v>
      </c>
      <c s="36">
        <v>0</v>
      </c>
      <c s="36">
        <f>ROUND(G601*H601,6)</f>
      </c>
      <c r="L601" s="38">
        <v>0</v>
      </c>
      <c s="32">
        <f>ROUND(ROUND(L601,2)*ROUND(G601,3),2)</f>
      </c>
      <c s="36" t="s">
        <v>1063</v>
      </c>
      <c>
        <f>(M601*21)/100</f>
      </c>
      <c t="s">
        <v>28</v>
      </c>
    </row>
    <row r="602" spans="1:5" ht="12.75">
      <c r="A602" s="35" t="s">
        <v>56</v>
      </c>
      <c r="E602" s="39" t="s">
        <v>52</v>
      </c>
    </row>
    <row r="603" spans="1:5" ht="38.25">
      <c r="A603" s="35" t="s">
        <v>57</v>
      </c>
      <c r="E603" s="40" t="s">
        <v>11164</v>
      </c>
    </row>
    <row r="604" spans="1:5" ht="12.75">
      <c r="A604" t="s">
        <v>58</v>
      </c>
      <c r="E604" s="39" t="s">
        <v>5761</v>
      </c>
    </row>
    <row r="605" spans="1:16" ht="12.75">
      <c r="A605" t="s">
        <v>49</v>
      </c>
      <c s="34" t="s">
        <v>577</v>
      </c>
      <c s="34" t="s">
        <v>11165</v>
      </c>
      <c s="35" t="s">
        <v>52</v>
      </c>
      <c s="6" t="s">
        <v>11166</v>
      </c>
      <c s="36" t="s">
        <v>1044</v>
      </c>
      <c s="37">
        <v>1</v>
      </c>
      <c s="36">
        <v>0</v>
      </c>
      <c s="36">
        <f>ROUND(G605*H605,6)</f>
      </c>
      <c r="L605" s="38">
        <v>0</v>
      </c>
      <c s="32">
        <f>ROUND(ROUND(L605,2)*ROUND(G605,3),2)</f>
      </c>
      <c s="36" t="s">
        <v>1063</v>
      </c>
      <c>
        <f>(M605*21)/100</f>
      </c>
      <c t="s">
        <v>28</v>
      </c>
    </row>
    <row r="606" spans="1:5" ht="12.75">
      <c r="A606" s="35" t="s">
        <v>56</v>
      </c>
      <c r="E606" s="39" t="s">
        <v>52</v>
      </c>
    </row>
    <row r="607" spans="1:5" ht="38.25">
      <c r="A607" s="35" t="s">
        <v>57</v>
      </c>
      <c r="E607" s="40" t="s">
        <v>11167</v>
      </c>
    </row>
    <row r="608" spans="1:5" ht="12.75">
      <c r="A608" t="s">
        <v>58</v>
      </c>
      <c r="E608" s="39" t="s">
        <v>5761</v>
      </c>
    </row>
    <row r="609" spans="1:16" ht="12.75">
      <c r="A609" t="s">
        <v>49</v>
      </c>
      <c s="34" t="s">
        <v>581</v>
      </c>
      <c s="34" t="s">
        <v>11168</v>
      </c>
      <c s="35" t="s">
        <v>52</v>
      </c>
      <c s="6" t="s">
        <v>11169</v>
      </c>
      <c s="36" t="s">
        <v>1044</v>
      </c>
      <c s="37">
        <v>1</v>
      </c>
      <c s="36">
        <v>0</v>
      </c>
      <c s="36">
        <f>ROUND(G609*H609,6)</f>
      </c>
      <c r="L609" s="38">
        <v>0</v>
      </c>
      <c s="32">
        <f>ROUND(ROUND(L609,2)*ROUND(G609,3),2)</f>
      </c>
      <c s="36" t="s">
        <v>1063</v>
      </c>
      <c>
        <f>(M609*21)/100</f>
      </c>
      <c t="s">
        <v>28</v>
      </c>
    </row>
    <row r="610" spans="1:5" ht="12.75">
      <c r="A610" s="35" t="s">
        <v>56</v>
      </c>
      <c r="E610" s="39" t="s">
        <v>52</v>
      </c>
    </row>
    <row r="611" spans="1:5" ht="38.25">
      <c r="A611" s="35" t="s">
        <v>57</v>
      </c>
      <c r="E611" s="40" t="s">
        <v>11170</v>
      </c>
    </row>
    <row r="612" spans="1:5" ht="12.75">
      <c r="A612" t="s">
        <v>58</v>
      </c>
      <c r="E612" s="39" t="s">
        <v>5761</v>
      </c>
    </row>
    <row r="613" spans="1:16" ht="12.75">
      <c r="A613" t="s">
        <v>49</v>
      </c>
      <c s="34" t="s">
        <v>585</v>
      </c>
      <c s="34" t="s">
        <v>11171</v>
      </c>
      <c s="35" t="s">
        <v>52</v>
      </c>
      <c s="6" t="s">
        <v>11172</v>
      </c>
      <c s="36" t="s">
        <v>1044</v>
      </c>
      <c s="37">
        <v>1</v>
      </c>
      <c s="36">
        <v>0</v>
      </c>
      <c s="36">
        <f>ROUND(G613*H613,6)</f>
      </c>
      <c r="L613" s="38">
        <v>0</v>
      </c>
      <c s="32">
        <f>ROUND(ROUND(L613,2)*ROUND(G613,3),2)</f>
      </c>
      <c s="36" t="s">
        <v>1063</v>
      </c>
      <c>
        <f>(M613*21)/100</f>
      </c>
      <c t="s">
        <v>28</v>
      </c>
    </row>
    <row r="614" spans="1:5" ht="12.75">
      <c r="A614" s="35" t="s">
        <v>56</v>
      </c>
      <c r="E614" s="39" t="s">
        <v>52</v>
      </c>
    </row>
    <row r="615" spans="1:5" ht="38.25">
      <c r="A615" s="35" t="s">
        <v>57</v>
      </c>
      <c r="E615" s="40" t="s">
        <v>11173</v>
      </c>
    </row>
    <row r="616" spans="1:5" ht="12.75">
      <c r="A616" t="s">
        <v>58</v>
      </c>
      <c r="E616" s="39" t="s">
        <v>5761</v>
      </c>
    </row>
    <row r="617" spans="1:16" ht="12.75">
      <c r="A617" t="s">
        <v>49</v>
      </c>
      <c s="34" t="s">
        <v>589</v>
      </c>
      <c s="34" t="s">
        <v>11174</v>
      </c>
      <c s="35" t="s">
        <v>52</v>
      </c>
      <c s="6" t="s">
        <v>11175</v>
      </c>
      <c s="36" t="s">
        <v>1044</v>
      </c>
      <c s="37">
        <v>1</v>
      </c>
      <c s="36">
        <v>0</v>
      </c>
      <c s="36">
        <f>ROUND(G617*H617,6)</f>
      </c>
      <c r="L617" s="38">
        <v>0</v>
      </c>
      <c s="32">
        <f>ROUND(ROUND(L617,2)*ROUND(G617,3),2)</f>
      </c>
      <c s="36" t="s">
        <v>1063</v>
      </c>
      <c>
        <f>(M617*21)/100</f>
      </c>
      <c t="s">
        <v>28</v>
      </c>
    </row>
    <row r="618" spans="1:5" ht="12.75">
      <c r="A618" s="35" t="s">
        <v>56</v>
      </c>
      <c r="E618" s="39" t="s">
        <v>52</v>
      </c>
    </row>
    <row r="619" spans="1:5" ht="38.25">
      <c r="A619" s="35" t="s">
        <v>57</v>
      </c>
      <c r="E619" s="40" t="s">
        <v>11176</v>
      </c>
    </row>
    <row r="620" spans="1:5" ht="12.75">
      <c r="A620" t="s">
        <v>58</v>
      </c>
      <c r="E620" s="39" t="s">
        <v>5761</v>
      </c>
    </row>
    <row r="621" spans="1:16" ht="12.75">
      <c r="A621" t="s">
        <v>49</v>
      </c>
      <c s="34" t="s">
        <v>593</v>
      </c>
      <c s="34" t="s">
        <v>11177</v>
      </c>
      <c s="35" t="s">
        <v>52</v>
      </c>
      <c s="6" t="s">
        <v>11178</v>
      </c>
      <c s="36" t="s">
        <v>1044</v>
      </c>
      <c s="37">
        <v>1</v>
      </c>
      <c s="36">
        <v>0</v>
      </c>
      <c s="36">
        <f>ROUND(G621*H621,6)</f>
      </c>
      <c r="L621" s="38">
        <v>0</v>
      </c>
      <c s="32">
        <f>ROUND(ROUND(L621,2)*ROUND(G621,3),2)</f>
      </c>
      <c s="36" t="s">
        <v>1063</v>
      </c>
      <c>
        <f>(M621*21)/100</f>
      </c>
      <c t="s">
        <v>28</v>
      </c>
    </row>
    <row r="622" spans="1:5" ht="12.75">
      <c r="A622" s="35" t="s">
        <v>56</v>
      </c>
      <c r="E622" s="39" t="s">
        <v>52</v>
      </c>
    </row>
    <row r="623" spans="1:5" ht="38.25">
      <c r="A623" s="35" t="s">
        <v>57</v>
      </c>
      <c r="E623" s="40" t="s">
        <v>11179</v>
      </c>
    </row>
    <row r="624" spans="1:5" ht="12.75">
      <c r="A624" t="s">
        <v>58</v>
      </c>
      <c r="E624" s="39" t="s">
        <v>5761</v>
      </c>
    </row>
    <row r="625" spans="1:16" ht="12.75">
      <c r="A625" t="s">
        <v>49</v>
      </c>
      <c s="34" t="s">
        <v>597</v>
      </c>
      <c s="34" t="s">
        <v>11180</v>
      </c>
      <c s="35" t="s">
        <v>52</v>
      </c>
      <c s="6" t="s">
        <v>11181</v>
      </c>
      <c s="36" t="s">
        <v>1044</v>
      </c>
      <c s="37">
        <v>1</v>
      </c>
      <c s="36">
        <v>0</v>
      </c>
      <c s="36">
        <f>ROUND(G625*H625,6)</f>
      </c>
      <c r="L625" s="38">
        <v>0</v>
      </c>
      <c s="32">
        <f>ROUND(ROUND(L625,2)*ROUND(G625,3),2)</f>
      </c>
      <c s="36" t="s">
        <v>1063</v>
      </c>
      <c>
        <f>(M625*21)/100</f>
      </c>
      <c t="s">
        <v>28</v>
      </c>
    </row>
    <row r="626" spans="1:5" ht="12.75">
      <c r="A626" s="35" t="s">
        <v>56</v>
      </c>
      <c r="E626" s="39" t="s">
        <v>52</v>
      </c>
    </row>
    <row r="627" spans="1:5" ht="38.25">
      <c r="A627" s="35" t="s">
        <v>57</v>
      </c>
      <c r="E627" s="40" t="s">
        <v>11182</v>
      </c>
    </row>
    <row r="628" spans="1:5" ht="12.75">
      <c r="A628" t="s">
        <v>58</v>
      </c>
      <c r="E628" s="39" t="s">
        <v>5761</v>
      </c>
    </row>
    <row r="629" spans="1:16" ht="12.75">
      <c r="A629" t="s">
        <v>49</v>
      </c>
      <c s="34" t="s">
        <v>601</v>
      </c>
      <c s="34" t="s">
        <v>11183</v>
      </c>
      <c s="35" t="s">
        <v>52</v>
      </c>
      <c s="6" t="s">
        <v>11184</v>
      </c>
      <c s="36" t="s">
        <v>1044</v>
      </c>
      <c s="37">
        <v>1</v>
      </c>
      <c s="36">
        <v>0</v>
      </c>
      <c s="36">
        <f>ROUND(G629*H629,6)</f>
      </c>
      <c r="L629" s="38">
        <v>0</v>
      </c>
      <c s="32">
        <f>ROUND(ROUND(L629,2)*ROUND(G629,3),2)</f>
      </c>
      <c s="36" t="s">
        <v>1063</v>
      </c>
      <c>
        <f>(M629*21)/100</f>
      </c>
      <c t="s">
        <v>28</v>
      </c>
    </row>
    <row r="630" spans="1:5" ht="12.75">
      <c r="A630" s="35" t="s">
        <v>56</v>
      </c>
      <c r="E630" s="39" t="s">
        <v>52</v>
      </c>
    </row>
    <row r="631" spans="1:5" ht="38.25">
      <c r="A631" s="35" t="s">
        <v>57</v>
      </c>
      <c r="E631" s="40" t="s">
        <v>11185</v>
      </c>
    </row>
    <row r="632" spans="1:5" ht="12.75">
      <c r="A632" t="s">
        <v>58</v>
      </c>
      <c r="E632" s="39" t="s">
        <v>5761</v>
      </c>
    </row>
    <row r="633" spans="1:13" ht="12.75">
      <c r="A633" t="s">
        <v>47</v>
      </c>
      <c r="C633" s="31" t="s">
        <v>11186</v>
      </c>
      <c r="E633" s="33" t="s">
        <v>11187</v>
      </c>
      <c r="J633" s="32">
        <f>0</f>
      </c>
      <c s="32">
        <f>0</f>
      </c>
      <c s="32">
        <f>0+L634</f>
      </c>
      <c s="32">
        <f>0+M634</f>
      </c>
    </row>
    <row r="634" spans="1:16" ht="12.75">
      <c r="A634" t="s">
        <v>49</v>
      </c>
      <c s="34" t="s">
        <v>605</v>
      </c>
      <c s="34" t="s">
        <v>11188</v>
      </c>
      <c s="35" t="s">
        <v>52</v>
      </c>
      <c s="6" t="s">
        <v>11189</v>
      </c>
      <c s="36" t="s">
        <v>54</v>
      </c>
      <c s="37">
        <v>4.258</v>
      </c>
      <c s="36">
        <v>0</v>
      </c>
      <c s="36">
        <f>ROUND(G634*H634,6)</f>
      </c>
      <c r="L634" s="38">
        <v>0</v>
      </c>
      <c s="32">
        <f>ROUND(ROUND(L634,2)*ROUND(G634,3),2)</f>
      </c>
      <c s="36" t="s">
        <v>3015</v>
      </c>
      <c>
        <f>(M634*21)/100</f>
      </c>
      <c t="s">
        <v>28</v>
      </c>
    </row>
    <row r="635" spans="1:5" ht="12.75">
      <c r="A635" s="35" t="s">
        <v>56</v>
      </c>
      <c r="E635" s="39" t="s">
        <v>52</v>
      </c>
    </row>
    <row r="636" spans="1:5" ht="102">
      <c r="A636" s="35" t="s">
        <v>57</v>
      </c>
      <c r="E636" s="40" t="s">
        <v>11190</v>
      </c>
    </row>
    <row r="637" spans="1:5" ht="12.75">
      <c r="A637" t="s">
        <v>58</v>
      </c>
      <c r="E637" s="39" t="s">
        <v>11191</v>
      </c>
    </row>
    <row r="638" spans="1:13" ht="12.75">
      <c r="A638" t="s">
        <v>47</v>
      </c>
      <c r="C638" s="31" t="s">
        <v>7213</v>
      </c>
      <c r="E638" s="33" t="s">
        <v>7214</v>
      </c>
      <c r="J638" s="32">
        <f>0</f>
      </c>
      <c s="32">
        <f>0</f>
      </c>
      <c s="32">
        <f>0+L639</f>
      </c>
      <c s="32">
        <f>0+M639</f>
      </c>
    </row>
    <row r="639" spans="1:16" ht="12.75">
      <c r="A639" t="s">
        <v>49</v>
      </c>
      <c s="34" t="s">
        <v>609</v>
      </c>
      <c s="34" t="s">
        <v>11192</v>
      </c>
      <c s="35" t="s">
        <v>52</v>
      </c>
      <c s="6" t="s">
        <v>11193</v>
      </c>
      <c s="36" t="s">
        <v>75</v>
      </c>
      <c s="37">
        <v>0.076</v>
      </c>
      <c s="36">
        <v>0</v>
      </c>
      <c s="36">
        <f>ROUND(G639*H639,6)</f>
      </c>
      <c r="L639" s="38">
        <v>0</v>
      </c>
      <c s="32">
        <f>ROUND(ROUND(L639,2)*ROUND(G639,3),2)</f>
      </c>
      <c s="36" t="s">
        <v>3015</v>
      </c>
      <c>
        <f>(M639*21)/100</f>
      </c>
      <c t="s">
        <v>28</v>
      </c>
    </row>
    <row r="640" spans="1:5" ht="12.75">
      <c r="A640" s="35" t="s">
        <v>56</v>
      </c>
      <c r="E640" s="39" t="s">
        <v>52</v>
      </c>
    </row>
    <row r="641" spans="1:5" ht="38.25">
      <c r="A641" s="35" t="s">
        <v>57</v>
      </c>
      <c r="E641" s="40" t="s">
        <v>11194</v>
      </c>
    </row>
    <row r="642" spans="1:5" ht="51">
      <c r="A642" t="s">
        <v>58</v>
      </c>
      <c r="E642" s="39" t="s">
        <v>11195</v>
      </c>
    </row>
    <row r="643" spans="1:13" ht="12.75">
      <c r="A643" t="s">
        <v>47</v>
      </c>
      <c r="C643" s="31" t="s">
        <v>7316</v>
      </c>
      <c r="E643" s="33" t="s">
        <v>7317</v>
      </c>
      <c r="J643" s="32">
        <f>0</f>
      </c>
      <c s="32">
        <f>0</f>
      </c>
      <c s="32">
        <f>0+L644+L648</f>
      </c>
      <c s="32">
        <f>0+M644+M648</f>
      </c>
    </row>
    <row r="644" spans="1:16" ht="12.75">
      <c r="A644" t="s">
        <v>49</v>
      </c>
      <c s="34" t="s">
        <v>613</v>
      </c>
      <c s="34" t="s">
        <v>11196</v>
      </c>
      <c s="35" t="s">
        <v>52</v>
      </c>
      <c s="6" t="s">
        <v>11197</v>
      </c>
      <c s="36" t="s">
        <v>54</v>
      </c>
      <c s="37">
        <v>5.229</v>
      </c>
      <c s="36">
        <v>0</v>
      </c>
      <c s="36">
        <f>ROUND(G644*H644,6)</f>
      </c>
      <c r="L644" s="38">
        <v>0</v>
      </c>
      <c s="32">
        <f>ROUND(ROUND(L644,2)*ROUND(G644,3),2)</f>
      </c>
      <c s="36" t="s">
        <v>3015</v>
      </c>
      <c>
        <f>(M644*21)/100</f>
      </c>
      <c t="s">
        <v>28</v>
      </c>
    </row>
    <row r="645" spans="1:5" ht="12.75">
      <c r="A645" s="35" t="s">
        <v>56</v>
      </c>
      <c r="E645" s="39" t="s">
        <v>52</v>
      </c>
    </row>
    <row r="646" spans="1:5" ht="114.75">
      <c r="A646" s="35" t="s">
        <v>57</v>
      </c>
      <c r="E646" s="40" t="s">
        <v>11198</v>
      </c>
    </row>
    <row r="647" spans="1:5" ht="102">
      <c r="A647" t="s">
        <v>58</v>
      </c>
      <c r="E647" s="39" t="s">
        <v>11199</v>
      </c>
    </row>
    <row r="648" spans="1:16" ht="12.75">
      <c r="A648" t="s">
        <v>49</v>
      </c>
      <c s="34" t="s">
        <v>617</v>
      </c>
      <c s="34" t="s">
        <v>11200</v>
      </c>
      <c s="35" t="s">
        <v>52</v>
      </c>
      <c s="6" t="s">
        <v>11201</v>
      </c>
      <c s="36" t="s">
        <v>105</v>
      </c>
      <c s="37">
        <v>20</v>
      </c>
      <c s="36">
        <v>0</v>
      </c>
      <c s="36">
        <f>ROUND(G648*H648,6)</f>
      </c>
      <c r="L648" s="38">
        <v>0</v>
      </c>
      <c s="32">
        <f>ROUND(ROUND(L648,2)*ROUND(G648,3),2)</f>
      </c>
      <c s="36" t="s">
        <v>3015</v>
      </c>
      <c>
        <f>(M648*21)/100</f>
      </c>
      <c t="s">
        <v>28</v>
      </c>
    </row>
    <row r="649" spans="1:5" ht="12.75">
      <c r="A649" s="35" t="s">
        <v>56</v>
      </c>
      <c r="E649" s="39" t="s">
        <v>52</v>
      </c>
    </row>
    <row r="650" spans="1:5" ht="25.5">
      <c r="A650" s="35" t="s">
        <v>57</v>
      </c>
      <c r="E650" s="40" t="s">
        <v>11202</v>
      </c>
    </row>
    <row r="651" spans="1:5" ht="127.5">
      <c r="A651" t="s">
        <v>58</v>
      </c>
      <c r="E651" s="39" t="s">
        <v>6411</v>
      </c>
    </row>
    <row r="652" spans="1:13" ht="12.75">
      <c r="A652" t="s">
        <v>47</v>
      </c>
      <c r="C652" s="31" t="s">
        <v>7690</v>
      </c>
      <c r="E652" s="33" t="s">
        <v>7691</v>
      </c>
      <c r="J652" s="32">
        <f>0</f>
      </c>
      <c s="32">
        <f>0</f>
      </c>
      <c s="32">
        <f>0+L653</f>
      </c>
      <c s="32">
        <f>0+M653</f>
      </c>
    </row>
    <row r="653" spans="1:16" ht="12.75">
      <c r="A653" t="s">
        <v>49</v>
      </c>
      <c s="34" t="s">
        <v>621</v>
      </c>
      <c s="34" t="s">
        <v>11203</v>
      </c>
      <c s="35" t="s">
        <v>52</v>
      </c>
      <c s="6" t="s">
        <v>11204</v>
      </c>
      <c s="36" t="s">
        <v>54</v>
      </c>
      <c s="37">
        <v>308.924</v>
      </c>
      <c s="36">
        <v>0</v>
      </c>
      <c s="36">
        <f>ROUND(G653*H653,6)</f>
      </c>
      <c r="L653" s="38">
        <v>0</v>
      </c>
      <c s="32">
        <f>ROUND(ROUND(L653,2)*ROUND(G653,3),2)</f>
      </c>
      <c s="36" t="s">
        <v>3015</v>
      </c>
      <c>
        <f>(M653*21)/100</f>
      </c>
      <c t="s">
        <v>28</v>
      </c>
    </row>
    <row r="654" spans="1:5" ht="12.75">
      <c r="A654" s="35" t="s">
        <v>56</v>
      </c>
      <c r="E654" s="39" t="s">
        <v>52</v>
      </c>
    </row>
    <row r="655" spans="1:5" ht="369.75">
      <c r="A655" s="35" t="s">
        <v>57</v>
      </c>
      <c r="E655" s="40" t="s">
        <v>11205</v>
      </c>
    </row>
    <row r="656" spans="1:5" ht="38.25">
      <c r="A656" t="s">
        <v>58</v>
      </c>
      <c r="E656" s="39" t="s">
        <v>11206</v>
      </c>
    </row>
    <row r="657" spans="1:13" ht="12.75">
      <c r="A657" t="s">
        <v>47</v>
      </c>
      <c r="C657" s="31" t="s">
        <v>7744</v>
      </c>
      <c r="E657" s="33" t="s">
        <v>11207</v>
      </c>
      <c r="J657" s="32">
        <f>0</f>
      </c>
      <c s="32">
        <f>0</f>
      </c>
      <c s="32">
        <f>0+L658</f>
      </c>
      <c s="32">
        <f>0+M658</f>
      </c>
    </row>
    <row r="658" spans="1:16" ht="12.75">
      <c r="A658" t="s">
        <v>49</v>
      </c>
      <c s="34" t="s">
        <v>625</v>
      </c>
      <c s="34" t="s">
        <v>11208</v>
      </c>
      <c s="35" t="s">
        <v>52</v>
      </c>
      <c s="6" t="s">
        <v>11209</v>
      </c>
      <c s="36" t="s">
        <v>54</v>
      </c>
      <c s="37">
        <v>17.82</v>
      </c>
      <c s="36">
        <v>0</v>
      </c>
      <c s="36">
        <f>ROUND(G658*H658,6)</f>
      </c>
      <c r="L658" s="38">
        <v>0</v>
      </c>
      <c s="32">
        <f>ROUND(ROUND(L658,2)*ROUND(G658,3),2)</f>
      </c>
      <c s="36" t="s">
        <v>3015</v>
      </c>
      <c>
        <f>(M658*21)/100</f>
      </c>
      <c t="s">
        <v>28</v>
      </c>
    </row>
    <row r="659" spans="1:5" ht="12.75">
      <c r="A659" s="35" t="s">
        <v>56</v>
      </c>
      <c r="E659" s="39" t="s">
        <v>52</v>
      </c>
    </row>
    <row r="660" spans="1:5" ht="38.25">
      <c r="A660" s="35" t="s">
        <v>57</v>
      </c>
      <c r="E660" s="40" t="s">
        <v>11210</v>
      </c>
    </row>
    <row r="661" spans="1:5" ht="38.25">
      <c r="A661" t="s">
        <v>58</v>
      </c>
      <c r="E661" s="39" t="s">
        <v>11206</v>
      </c>
    </row>
    <row r="662" spans="1:13" ht="12.75">
      <c r="A662" t="s">
        <v>47</v>
      </c>
      <c r="C662" s="31" t="s">
        <v>7815</v>
      </c>
      <c r="E662" s="33" t="s">
        <v>11211</v>
      </c>
      <c r="J662" s="32">
        <f>0</f>
      </c>
      <c s="32">
        <f>0</f>
      </c>
      <c s="32">
        <f>0+L663+L667</f>
      </c>
      <c s="32">
        <f>0+M663+M667</f>
      </c>
    </row>
    <row r="663" spans="1:16" ht="12.75">
      <c r="A663" t="s">
        <v>49</v>
      </c>
      <c s="34" t="s">
        <v>629</v>
      </c>
      <c s="34" t="s">
        <v>11212</v>
      </c>
      <c s="35" t="s">
        <v>52</v>
      </c>
      <c s="6" t="s">
        <v>11213</v>
      </c>
      <c s="36" t="s">
        <v>54</v>
      </c>
      <c s="37">
        <v>1739.646</v>
      </c>
      <c s="36">
        <v>0</v>
      </c>
      <c s="36">
        <f>ROUND(G663*H663,6)</f>
      </c>
      <c r="L663" s="38">
        <v>0</v>
      </c>
      <c s="32">
        <f>ROUND(ROUND(L663,2)*ROUND(G663,3),2)</f>
      </c>
      <c s="36" t="s">
        <v>3015</v>
      </c>
      <c>
        <f>(M663*21)/100</f>
      </c>
      <c t="s">
        <v>28</v>
      </c>
    </row>
    <row r="664" spans="1:5" ht="12.75">
      <c r="A664" s="35" t="s">
        <v>56</v>
      </c>
      <c r="E664" s="39" t="s">
        <v>52</v>
      </c>
    </row>
    <row r="665" spans="1:5" ht="409.5">
      <c r="A665" s="35" t="s">
        <v>57</v>
      </c>
      <c r="E665" s="40" t="s">
        <v>11214</v>
      </c>
    </row>
    <row r="666" spans="1:5" ht="38.25">
      <c r="A666" t="s">
        <v>58</v>
      </c>
      <c r="E666" s="39" t="s">
        <v>3875</v>
      </c>
    </row>
    <row r="667" spans="1:16" ht="12.75">
      <c r="A667" t="s">
        <v>49</v>
      </c>
      <c s="34" t="s">
        <v>633</v>
      </c>
      <c s="34" t="s">
        <v>11215</v>
      </c>
      <c s="35" t="s">
        <v>52</v>
      </c>
      <c s="6" t="s">
        <v>11216</v>
      </c>
      <c s="36" t="s">
        <v>54</v>
      </c>
      <c s="37">
        <v>1751.944</v>
      </c>
      <c s="36">
        <v>0</v>
      </c>
      <c s="36">
        <f>ROUND(G667*H667,6)</f>
      </c>
      <c r="L667" s="38">
        <v>0</v>
      </c>
      <c s="32">
        <f>ROUND(ROUND(L667,2)*ROUND(G667,3),2)</f>
      </c>
      <c s="36" t="s">
        <v>1063</v>
      </c>
      <c>
        <f>(M667*21)/100</f>
      </c>
      <c t="s">
        <v>28</v>
      </c>
    </row>
    <row r="668" spans="1:5" ht="12.75">
      <c r="A668" s="35" t="s">
        <v>56</v>
      </c>
      <c r="E668" s="39" t="s">
        <v>52</v>
      </c>
    </row>
    <row r="669" spans="1:5" ht="409.5">
      <c r="A669" s="35" t="s">
        <v>57</v>
      </c>
      <c r="E669" s="40" t="s">
        <v>11217</v>
      </c>
    </row>
    <row r="670" spans="1:5" ht="38.25">
      <c r="A670" t="s">
        <v>58</v>
      </c>
      <c r="E670" s="39" t="s">
        <v>3875</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3248</v>
      </c>
    </row>
    <row r="674" spans="1:5" ht="63.75">
      <c r="A674" s="35" t="s">
        <v>57</v>
      </c>
      <c r="E674" s="40" t="s">
        <v>11218</v>
      </c>
    </row>
    <row r="675" spans="1:5" ht="102">
      <c r="A675" t="s">
        <v>58</v>
      </c>
      <c r="E675" s="39" t="s">
        <v>651</v>
      </c>
    </row>
    <row r="676" spans="1:16" ht="25.5">
      <c r="A676" t="s">
        <v>49</v>
      </c>
      <c s="34" t="s">
        <v>641</v>
      </c>
      <c s="34" t="s">
        <v>1749</v>
      </c>
      <c s="35" t="s">
        <v>1750</v>
      </c>
      <c s="6" t="s">
        <v>1751</v>
      </c>
      <c s="36" t="s">
        <v>648</v>
      </c>
      <c s="37">
        <v>17.037</v>
      </c>
      <c s="36">
        <v>0</v>
      </c>
      <c s="36">
        <f>ROUND(G676*H676,6)</f>
      </c>
      <c r="L676" s="38">
        <v>0</v>
      </c>
      <c s="32">
        <f>ROUND(ROUND(L676,2)*ROUND(G676,3),2)</f>
      </c>
      <c s="36" t="s">
        <v>649</v>
      </c>
      <c>
        <f>(M676*21)/100</f>
      </c>
      <c t="s">
        <v>28</v>
      </c>
    </row>
    <row r="677" spans="1:5" ht="25.5">
      <c r="A677" s="35" t="s">
        <v>56</v>
      </c>
      <c r="E677" s="39" t="s">
        <v>3248</v>
      </c>
    </row>
    <row r="678" spans="1:5" ht="25.5">
      <c r="A678" s="35" t="s">
        <v>57</v>
      </c>
      <c r="E678" s="40" t="s">
        <v>11219</v>
      </c>
    </row>
    <row r="679" spans="1:5" ht="102">
      <c r="A679" t="s">
        <v>58</v>
      </c>
      <c r="E679" s="39" t="s">
        <v>651</v>
      </c>
    </row>
    <row r="680" spans="1:16" ht="25.5">
      <c r="A680" t="s">
        <v>49</v>
      </c>
      <c s="34" t="s">
        <v>152</v>
      </c>
      <c s="34" t="s">
        <v>2347</v>
      </c>
      <c s="35" t="s">
        <v>2348</v>
      </c>
      <c s="6" t="s">
        <v>2349</v>
      </c>
      <c s="36" t="s">
        <v>648</v>
      </c>
      <c s="37">
        <v>0.472</v>
      </c>
      <c s="36">
        <v>0</v>
      </c>
      <c s="36">
        <f>ROUND(G680*H680,6)</f>
      </c>
      <c r="L680" s="38">
        <v>0</v>
      </c>
      <c s="32">
        <f>ROUND(ROUND(L680,2)*ROUND(G680,3),2)</f>
      </c>
      <c s="36" t="s">
        <v>649</v>
      </c>
      <c>
        <f>(M680*21)/100</f>
      </c>
      <c t="s">
        <v>28</v>
      </c>
    </row>
    <row r="681" spans="1:5" ht="25.5">
      <c r="A681" s="35" t="s">
        <v>56</v>
      </c>
      <c r="E681" s="39" t="s">
        <v>3248</v>
      </c>
    </row>
    <row r="682" spans="1:5" ht="51">
      <c r="A682" s="35" t="s">
        <v>57</v>
      </c>
      <c r="E682" s="40" t="s">
        <v>11220</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3248</v>
      </c>
    </row>
    <row r="686" spans="1:5" ht="127.5">
      <c r="A686" s="35" t="s">
        <v>57</v>
      </c>
      <c r="E686" s="40" t="s">
        <v>11221</v>
      </c>
    </row>
    <row r="687" spans="1:5" ht="102">
      <c r="A687" t="s">
        <v>58</v>
      </c>
      <c r="E687" s="39" t="s">
        <v>651</v>
      </c>
    </row>
    <row r="688" spans="1:16" ht="25.5">
      <c r="A688" t="s">
        <v>49</v>
      </c>
      <c s="34" t="s">
        <v>160</v>
      </c>
      <c s="34" t="s">
        <v>8020</v>
      </c>
      <c s="35" t="s">
        <v>8021</v>
      </c>
      <c s="6" t="s">
        <v>8022</v>
      </c>
      <c s="36" t="s">
        <v>648</v>
      </c>
      <c s="37">
        <v>1.688</v>
      </c>
      <c s="36">
        <v>0</v>
      </c>
      <c s="36">
        <f>ROUND(G688*H688,6)</f>
      </c>
      <c r="L688" s="38">
        <v>0</v>
      </c>
      <c s="32">
        <f>ROUND(ROUND(L688,2)*ROUND(G688,3),2)</f>
      </c>
      <c s="36" t="s">
        <v>649</v>
      </c>
      <c>
        <f>(M688*21)/100</f>
      </c>
      <c t="s">
        <v>28</v>
      </c>
    </row>
    <row r="689" spans="1:5" ht="25.5">
      <c r="A689" s="35" t="s">
        <v>56</v>
      </c>
      <c r="E689" s="39" t="s">
        <v>3248</v>
      </c>
    </row>
    <row r="690" spans="1:5" ht="38.25">
      <c r="A690" s="35" t="s">
        <v>57</v>
      </c>
      <c r="E690" s="40" t="s">
        <v>11222</v>
      </c>
    </row>
    <row r="691" spans="1:5" ht="102">
      <c r="A691" t="s">
        <v>58</v>
      </c>
      <c r="E691" s="39" t="s">
        <v>651</v>
      </c>
    </row>
    <row r="692" spans="1:16" ht="25.5">
      <c r="A692" t="s">
        <v>49</v>
      </c>
      <c s="34" t="s">
        <v>164</v>
      </c>
      <c s="34" t="s">
        <v>8025</v>
      </c>
      <c s="35" t="s">
        <v>8026</v>
      </c>
      <c s="6" t="s">
        <v>8027</v>
      </c>
      <c s="36" t="s">
        <v>648</v>
      </c>
      <c s="37">
        <v>9.581</v>
      </c>
      <c s="36">
        <v>0</v>
      </c>
      <c s="36">
        <f>ROUND(G692*H692,6)</f>
      </c>
      <c r="L692" s="38">
        <v>0</v>
      </c>
      <c s="32">
        <f>ROUND(ROUND(L692,2)*ROUND(G692,3),2)</f>
      </c>
      <c s="36" t="s">
        <v>649</v>
      </c>
      <c>
        <f>(M692*21)/100</f>
      </c>
      <c t="s">
        <v>28</v>
      </c>
    </row>
    <row r="693" spans="1:5" ht="25.5">
      <c r="A693" s="35" t="s">
        <v>56</v>
      </c>
      <c r="E693" s="39" t="s">
        <v>3248</v>
      </c>
    </row>
    <row r="694" spans="1:5" ht="25.5">
      <c r="A694" s="35" t="s">
        <v>57</v>
      </c>
      <c r="E694" s="40" t="s">
        <v>11223</v>
      </c>
    </row>
    <row r="695" spans="1:5" ht="102">
      <c r="A695" t="s">
        <v>58</v>
      </c>
      <c r="E695" s="39" t="s">
        <v>651</v>
      </c>
    </row>
    <row r="696" spans="1:16" ht="25.5">
      <c r="A696" t="s">
        <v>49</v>
      </c>
      <c s="34" t="s">
        <v>909</v>
      </c>
      <c s="34" t="s">
        <v>3946</v>
      </c>
      <c s="35" t="s">
        <v>3947</v>
      </c>
      <c s="6" t="s">
        <v>3948</v>
      </c>
      <c s="36" t="s">
        <v>648</v>
      </c>
      <c s="37">
        <v>0.5</v>
      </c>
      <c s="36">
        <v>0</v>
      </c>
      <c s="36">
        <f>ROUND(G696*H696,6)</f>
      </c>
      <c r="L696" s="38">
        <v>0</v>
      </c>
      <c s="32">
        <f>ROUND(ROUND(L696,2)*ROUND(G696,3),2)</f>
      </c>
      <c s="36" t="s">
        <v>649</v>
      </c>
      <c>
        <f>(M696*21)/100</f>
      </c>
      <c t="s">
        <v>28</v>
      </c>
    </row>
    <row r="697" spans="1:5" ht="25.5">
      <c r="A697" s="35" t="s">
        <v>56</v>
      </c>
      <c r="E697" s="39" t="s">
        <v>3248</v>
      </c>
    </row>
    <row r="698" spans="1:5" ht="25.5">
      <c r="A698" s="35" t="s">
        <v>57</v>
      </c>
      <c r="E698" s="40" t="s">
        <v>11224</v>
      </c>
    </row>
    <row r="699" spans="1:5" ht="102">
      <c r="A699" t="s">
        <v>58</v>
      </c>
      <c r="E699" s="39" t="s">
        <v>651</v>
      </c>
    </row>
    <row r="700" spans="1:16" ht="25.5">
      <c r="A700" t="s">
        <v>49</v>
      </c>
      <c s="34" t="s">
        <v>913</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3248</v>
      </c>
    </row>
    <row r="702" spans="1:5" ht="25.5">
      <c r="A702" s="35" t="s">
        <v>57</v>
      </c>
      <c r="E702" s="40" t="s">
        <v>11225</v>
      </c>
    </row>
    <row r="703" spans="1:5" ht="102">
      <c r="A703" t="s">
        <v>58</v>
      </c>
      <c r="E703" s="39" t="s">
        <v>651</v>
      </c>
    </row>
    <row r="704" spans="1:16" ht="12.75">
      <c r="A704" t="s">
        <v>49</v>
      </c>
      <c s="34" t="s">
        <v>914</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3248</v>
      </c>
    </row>
    <row r="706" spans="1:5" ht="25.5">
      <c r="A706" s="35" t="s">
        <v>57</v>
      </c>
      <c r="E706" s="40" t="s">
        <v>11226</v>
      </c>
    </row>
    <row r="707" spans="1:5" ht="102">
      <c r="A707" t="s">
        <v>58</v>
      </c>
      <c r="E707" s="39" t="s">
        <v>651</v>
      </c>
    </row>
    <row r="708" spans="1:16" ht="38.25">
      <c r="A708" t="s">
        <v>49</v>
      </c>
      <c s="34" t="s">
        <v>915</v>
      </c>
      <c s="34" t="s">
        <v>8037</v>
      </c>
      <c s="35" t="s">
        <v>8038</v>
      </c>
      <c s="6" t="s">
        <v>8039</v>
      </c>
      <c s="36" t="s">
        <v>648</v>
      </c>
      <c s="37">
        <v>1.5</v>
      </c>
      <c s="36">
        <v>0</v>
      </c>
      <c s="36">
        <f>ROUND(G708*H708,6)</f>
      </c>
      <c r="L708" s="38">
        <v>0</v>
      </c>
      <c s="32">
        <f>ROUND(ROUND(L708,2)*ROUND(G708,3),2)</f>
      </c>
      <c s="36" t="s">
        <v>649</v>
      </c>
      <c>
        <f>(M708*21)/100</f>
      </c>
      <c t="s">
        <v>28</v>
      </c>
    </row>
    <row r="709" spans="1:5" ht="25.5">
      <c r="A709" s="35" t="s">
        <v>56</v>
      </c>
      <c r="E709" s="39" t="s">
        <v>3248</v>
      </c>
    </row>
    <row r="710" spans="1:5" ht="25.5">
      <c r="A710" s="35" t="s">
        <v>57</v>
      </c>
      <c r="E710" s="40" t="s">
        <v>11227</v>
      </c>
    </row>
    <row r="711" spans="1:5" ht="102">
      <c r="A711" t="s">
        <v>58</v>
      </c>
      <c r="E711" s="39" t="s">
        <v>651</v>
      </c>
    </row>
    <row r="712" spans="1:16" ht="25.5">
      <c r="A712" t="s">
        <v>49</v>
      </c>
      <c s="34" t="s">
        <v>916</v>
      </c>
      <c s="34" t="s">
        <v>2720</v>
      </c>
      <c s="35" t="s">
        <v>2721</v>
      </c>
      <c s="6" t="s">
        <v>2722</v>
      </c>
      <c s="36" t="s">
        <v>648</v>
      </c>
      <c s="37">
        <v>0.5</v>
      </c>
      <c s="36">
        <v>0</v>
      </c>
      <c s="36">
        <f>ROUND(G712*H712,6)</f>
      </c>
      <c r="L712" s="38">
        <v>0</v>
      </c>
      <c s="32">
        <f>ROUND(ROUND(L712,2)*ROUND(G712,3),2)</f>
      </c>
      <c s="36" t="s">
        <v>649</v>
      </c>
      <c>
        <f>(M712*21)/100</f>
      </c>
      <c t="s">
        <v>28</v>
      </c>
    </row>
    <row r="713" spans="1:5" ht="25.5">
      <c r="A713" s="35" t="s">
        <v>56</v>
      </c>
      <c r="E713" s="39" t="s">
        <v>3248</v>
      </c>
    </row>
    <row r="714" spans="1:5" ht="25.5">
      <c r="A714" s="35" t="s">
        <v>57</v>
      </c>
      <c r="E714" s="40" t="s">
        <v>11228</v>
      </c>
    </row>
    <row r="715" spans="1:5" ht="102">
      <c r="A715" t="s">
        <v>58</v>
      </c>
      <c r="E715" s="39" t="s">
        <v>651</v>
      </c>
    </row>
    <row r="716" spans="1:16" ht="25.5">
      <c r="A716" t="s">
        <v>49</v>
      </c>
      <c s="34" t="s">
        <v>917</v>
      </c>
      <c s="34" t="s">
        <v>6289</v>
      </c>
      <c s="35" t="s">
        <v>6290</v>
      </c>
      <c s="6" t="s">
        <v>6291</v>
      </c>
      <c s="36" t="s">
        <v>648</v>
      </c>
      <c s="37">
        <v>0.5</v>
      </c>
      <c s="36">
        <v>0</v>
      </c>
      <c s="36">
        <f>ROUND(G716*H716,6)</f>
      </c>
      <c r="L716" s="38">
        <v>0</v>
      </c>
      <c s="32">
        <f>ROUND(ROUND(L716,2)*ROUND(G716,3),2)</f>
      </c>
      <c s="36" t="s">
        <v>649</v>
      </c>
      <c>
        <f>(M716*21)/100</f>
      </c>
      <c t="s">
        <v>28</v>
      </c>
    </row>
    <row r="717" spans="1:5" ht="25.5">
      <c r="A717" s="35" t="s">
        <v>56</v>
      </c>
      <c r="E717" s="39" t="s">
        <v>3248</v>
      </c>
    </row>
    <row r="718" spans="1:5" ht="25.5">
      <c r="A718" s="35" t="s">
        <v>57</v>
      </c>
      <c r="E718" s="40" t="s">
        <v>11228</v>
      </c>
    </row>
    <row r="719" spans="1:5" ht="102">
      <c r="A719" t="s">
        <v>58</v>
      </c>
      <c r="E719" s="39" t="s">
        <v>651</v>
      </c>
    </row>
    <row r="720" spans="1:16" ht="25.5">
      <c r="A720" t="s">
        <v>49</v>
      </c>
      <c s="34" t="s">
        <v>918</v>
      </c>
      <c s="34" t="s">
        <v>8044</v>
      </c>
      <c s="35" t="s">
        <v>8045</v>
      </c>
      <c s="6" t="s">
        <v>8046</v>
      </c>
      <c s="36" t="s">
        <v>648</v>
      </c>
      <c s="37">
        <v>0.15</v>
      </c>
      <c s="36">
        <v>0</v>
      </c>
      <c s="36">
        <f>ROUND(G720*H720,6)</f>
      </c>
      <c r="L720" s="38">
        <v>0</v>
      </c>
      <c s="32">
        <f>ROUND(ROUND(L720,2)*ROUND(G720,3),2)</f>
      </c>
      <c s="36" t="s">
        <v>649</v>
      </c>
      <c>
        <f>(M720*21)/100</f>
      </c>
      <c t="s">
        <v>28</v>
      </c>
    </row>
    <row r="721" spans="1:5" ht="25.5">
      <c r="A721" s="35" t="s">
        <v>56</v>
      </c>
      <c r="E721" s="39" t="s">
        <v>3248</v>
      </c>
    </row>
    <row r="722" spans="1:5" ht="25.5">
      <c r="A722" s="35" t="s">
        <v>57</v>
      </c>
      <c r="E722" s="40" t="s">
        <v>11229</v>
      </c>
    </row>
    <row r="723" spans="1:5" ht="102">
      <c r="A723" t="s">
        <v>58</v>
      </c>
      <c r="E723" s="39" t="s">
        <v>651</v>
      </c>
    </row>
    <row r="724" spans="1:16" ht="25.5">
      <c r="A724" t="s">
        <v>49</v>
      </c>
      <c s="34" t="s">
        <v>919</v>
      </c>
      <c s="34" t="s">
        <v>8048</v>
      </c>
      <c s="35" t="s">
        <v>8049</v>
      </c>
      <c s="6" t="s">
        <v>8050</v>
      </c>
      <c s="36" t="s">
        <v>648</v>
      </c>
      <c s="37">
        <v>2</v>
      </c>
      <c s="36">
        <v>0</v>
      </c>
      <c s="36">
        <f>ROUND(G724*H724,6)</f>
      </c>
      <c r="L724" s="38">
        <v>0</v>
      </c>
      <c s="32">
        <f>ROUND(ROUND(L724,2)*ROUND(G724,3),2)</f>
      </c>
      <c s="36" t="s">
        <v>649</v>
      </c>
      <c>
        <f>(M724*21)/100</f>
      </c>
      <c t="s">
        <v>28</v>
      </c>
    </row>
    <row r="725" spans="1:5" ht="25.5">
      <c r="A725" s="35" t="s">
        <v>56</v>
      </c>
      <c r="E725" s="39" t="s">
        <v>3248</v>
      </c>
    </row>
    <row r="726" spans="1:5" ht="25.5">
      <c r="A726" s="35" t="s">
        <v>57</v>
      </c>
      <c r="E726" s="40" t="s">
        <v>11230</v>
      </c>
    </row>
    <row r="727" spans="1:5" ht="102">
      <c r="A727" t="s">
        <v>58</v>
      </c>
      <c r="E727" s="39" t="s">
        <v>651</v>
      </c>
    </row>
    <row r="728" spans="1:16" ht="25.5">
      <c r="A728" t="s">
        <v>49</v>
      </c>
      <c s="34" t="s">
        <v>920</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3248</v>
      </c>
    </row>
    <row r="730" spans="1:5" ht="25.5">
      <c r="A730" s="35" t="s">
        <v>57</v>
      </c>
      <c r="E730" s="40" t="s">
        <v>11231</v>
      </c>
    </row>
    <row r="731" spans="1:5" ht="102">
      <c r="A731" t="s">
        <v>58</v>
      </c>
      <c r="E731" s="39" t="s">
        <v>651</v>
      </c>
    </row>
    <row r="732" spans="1:16" ht="25.5">
      <c r="A732" t="s">
        <v>49</v>
      </c>
      <c s="34" t="s">
        <v>822</v>
      </c>
      <c s="34" t="s">
        <v>8053</v>
      </c>
      <c s="35" t="s">
        <v>8054</v>
      </c>
      <c s="6" t="s">
        <v>8055</v>
      </c>
      <c s="36" t="s">
        <v>648</v>
      </c>
      <c s="37">
        <v>5</v>
      </c>
      <c s="36">
        <v>0</v>
      </c>
      <c s="36">
        <f>ROUND(G732*H732,6)</f>
      </c>
      <c r="L732" s="38">
        <v>0</v>
      </c>
      <c s="32">
        <f>ROUND(ROUND(L732,2)*ROUND(G732,3),2)</f>
      </c>
      <c s="36" t="s">
        <v>649</v>
      </c>
      <c>
        <f>(M732*21)/100</f>
      </c>
      <c t="s">
        <v>28</v>
      </c>
    </row>
    <row r="733" spans="1:5" ht="25.5">
      <c r="A733" s="35" t="s">
        <v>56</v>
      </c>
      <c r="E733" s="39" t="s">
        <v>3248</v>
      </c>
    </row>
    <row r="734" spans="1:5" ht="25.5">
      <c r="A734" s="35" t="s">
        <v>57</v>
      </c>
      <c r="E734" s="40" t="s">
        <v>11231</v>
      </c>
    </row>
    <row r="735" spans="1:5" ht="102">
      <c r="A735" t="s">
        <v>58</v>
      </c>
      <c r="E735" s="39" t="s">
        <v>651</v>
      </c>
    </row>
    <row r="736" spans="1:16" ht="25.5">
      <c r="A736" t="s">
        <v>49</v>
      </c>
      <c s="34" t="s">
        <v>823</v>
      </c>
      <c s="34" t="s">
        <v>11232</v>
      </c>
      <c s="35" t="s">
        <v>11233</v>
      </c>
      <c s="6" t="s">
        <v>11234</v>
      </c>
      <c s="36" t="s">
        <v>648</v>
      </c>
      <c s="37">
        <v>2.5</v>
      </c>
      <c s="36">
        <v>0</v>
      </c>
      <c s="36">
        <f>ROUND(G736*H736,6)</f>
      </c>
      <c r="L736" s="38">
        <v>0</v>
      </c>
      <c s="32">
        <f>ROUND(ROUND(L736,2)*ROUND(G736,3),2)</f>
      </c>
      <c s="36" t="s">
        <v>649</v>
      </c>
      <c>
        <f>(M736*21)/100</f>
      </c>
      <c t="s">
        <v>28</v>
      </c>
    </row>
    <row r="737" spans="1:5" ht="25.5">
      <c r="A737" s="35" t="s">
        <v>56</v>
      </c>
      <c r="E737" s="39" t="s">
        <v>3248</v>
      </c>
    </row>
    <row r="738" spans="1:5" ht="25.5">
      <c r="A738" s="35" t="s">
        <v>57</v>
      </c>
      <c r="E738" s="40" t="s">
        <v>11235</v>
      </c>
    </row>
    <row r="739" spans="1:5" ht="102">
      <c r="A739" t="s">
        <v>58</v>
      </c>
      <c r="E739" s="39" t="s">
        <v>651</v>
      </c>
    </row>
    <row r="740" spans="1:16" ht="25.5">
      <c r="A740" t="s">
        <v>49</v>
      </c>
      <c s="34" t="s">
        <v>827</v>
      </c>
      <c s="34" t="s">
        <v>11236</v>
      </c>
      <c s="35" t="s">
        <v>11237</v>
      </c>
      <c s="6" t="s">
        <v>11238</v>
      </c>
      <c s="36" t="s">
        <v>648</v>
      </c>
      <c s="37">
        <v>0.5</v>
      </c>
      <c s="36">
        <v>0</v>
      </c>
      <c s="36">
        <f>ROUND(G740*H740,6)</f>
      </c>
      <c r="L740" s="38">
        <v>0</v>
      </c>
      <c s="32">
        <f>ROUND(ROUND(L740,2)*ROUND(G740,3),2)</f>
      </c>
      <c s="36" t="s">
        <v>649</v>
      </c>
      <c>
        <f>(M740*21)/100</f>
      </c>
      <c t="s">
        <v>28</v>
      </c>
    </row>
    <row r="741" spans="1:5" ht="25.5">
      <c r="A741" s="35" t="s">
        <v>56</v>
      </c>
      <c r="E741" s="39" t="s">
        <v>3248</v>
      </c>
    </row>
    <row r="742" spans="1:5" ht="25.5">
      <c r="A742" s="35" t="s">
        <v>57</v>
      </c>
      <c r="E742" s="40" t="s">
        <v>11228</v>
      </c>
    </row>
    <row r="743" spans="1:5" ht="102">
      <c r="A743" t="s">
        <v>58</v>
      </c>
      <c r="E743" s="39" t="s">
        <v>651</v>
      </c>
    </row>
    <row r="744" spans="1:16" ht="25.5">
      <c r="A744" t="s">
        <v>49</v>
      </c>
      <c s="34" t="s">
        <v>7133</v>
      </c>
      <c s="34" t="s">
        <v>11239</v>
      </c>
      <c s="35" t="s">
        <v>11240</v>
      </c>
      <c s="6" t="s">
        <v>11241</v>
      </c>
      <c s="36" t="s">
        <v>648</v>
      </c>
      <c s="37">
        <v>1.5</v>
      </c>
      <c s="36">
        <v>0</v>
      </c>
      <c s="36">
        <f>ROUND(G744*H744,6)</f>
      </c>
      <c r="L744" s="38">
        <v>0</v>
      </c>
      <c s="32">
        <f>ROUND(ROUND(L744,2)*ROUND(G744,3),2)</f>
      </c>
      <c s="36" t="s">
        <v>649</v>
      </c>
      <c>
        <f>(M744*21)/100</f>
      </c>
      <c t="s">
        <v>28</v>
      </c>
    </row>
    <row r="745" spans="1:5" ht="25.5">
      <c r="A745" s="35" t="s">
        <v>56</v>
      </c>
      <c r="E745" s="39" t="s">
        <v>3248</v>
      </c>
    </row>
    <row r="746" spans="1:5" ht="25.5">
      <c r="A746" s="35" t="s">
        <v>57</v>
      </c>
      <c r="E746" s="40" t="s">
        <v>11227</v>
      </c>
    </row>
    <row r="747" spans="1:5" ht="102">
      <c r="A747" t="s">
        <v>58</v>
      </c>
      <c r="E747" s="39" t="s">
        <v>651</v>
      </c>
    </row>
    <row r="748" spans="1:16" ht="25.5">
      <c r="A748" t="s">
        <v>49</v>
      </c>
      <c s="34" t="s">
        <v>7137</v>
      </c>
      <c s="34" t="s">
        <v>1292</v>
      </c>
      <c s="35" t="s">
        <v>1293</v>
      </c>
      <c s="6" t="s">
        <v>1294</v>
      </c>
      <c s="36" t="s">
        <v>648</v>
      </c>
      <c s="37">
        <v>1.02</v>
      </c>
      <c s="36">
        <v>0</v>
      </c>
      <c s="36">
        <f>ROUND(G748*H748,6)</f>
      </c>
      <c r="L748" s="38">
        <v>0</v>
      </c>
      <c s="32">
        <f>ROUND(ROUND(L748,2)*ROUND(G748,3),2)</f>
      </c>
      <c s="36" t="s">
        <v>649</v>
      </c>
      <c>
        <f>(M748*21)/100</f>
      </c>
      <c t="s">
        <v>28</v>
      </c>
    </row>
    <row r="749" spans="1:5" ht="25.5">
      <c r="A749" s="35" t="s">
        <v>56</v>
      </c>
      <c r="E749" s="39" t="s">
        <v>3248</v>
      </c>
    </row>
    <row r="750" spans="1:5" ht="63.75">
      <c r="A750" s="35" t="s">
        <v>57</v>
      </c>
      <c r="E750" s="40" t="s">
        <v>11242</v>
      </c>
    </row>
    <row r="751" spans="1:5" ht="102">
      <c r="A751" t="s">
        <v>58</v>
      </c>
      <c r="E751" s="39" t="s">
        <v>651</v>
      </c>
    </row>
    <row r="752" spans="1:16" ht="25.5">
      <c r="A752" t="s">
        <v>49</v>
      </c>
      <c s="34" t="s">
        <v>7141</v>
      </c>
      <c s="34" t="s">
        <v>8057</v>
      </c>
      <c s="35" t="s">
        <v>8058</v>
      </c>
      <c s="6" t="s">
        <v>8059</v>
      </c>
      <c s="36" t="s">
        <v>648</v>
      </c>
      <c s="37">
        <v>0.5</v>
      </c>
      <c s="36">
        <v>0</v>
      </c>
      <c s="36">
        <f>ROUND(G752*H752,6)</f>
      </c>
      <c r="L752" s="38">
        <v>0</v>
      </c>
      <c s="32">
        <f>ROUND(ROUND(L752,2)*ROUND(G752,3),2)</f>
      </c>
      <c s="36" t="s">
        <v>649</v>
      </c>
      <c>
        <f>(M752*21)/100</f>
      </c>
      <c t="s">
        <v>28</v>
      </c>
    </row>
    <row r="753" spans="1:5" ht="25.5">
      <c r="A753" s="35" t="s">
        <v>56</v>
      </c>
      <c r="E753" s="39" t="s">
        <v>3248</v>
      </c>
    </row>
    <row r="754" spans="1:5" ht="25.5">
      <c r="A754" s="35" t="s">
        <v>57</v>
      </c>
      <c r="E754" s="40" t="s">
        <v>11228</v>
      </c>
    </row>
    <row r="755" spans="1:5" ht="102">
      <c r="A755" t="s">
        <v>58</v>
      </c>
      <c r="E755" s="39" t="s">
        <v>651</v>
      </c>
    </row>
    <row r="756" spans="1:16" ht="38.25">
      <c r="A756" t="s">
        <v>49</v>
      </c>
      <c s="34" t="s">
        <v>7145</v>
      </c>
      <c s="34" t="s">
        <v>3426</v>
      </c>
      <c s="35" t="s">
        <v>3427</v>
      </c>
      <c s="6" t="s">
        <v>3428</v>
      </c>
      <c s="36" t="s">
        <v>648</v>
      </c>
      <c s="37">
        <v>18.226</v>
      </c>
      <c s="36">
        <v>0</v>
      </c>
      <c s="36">
        <f>ROUND(G756*H756,6)</f>
      </c>
      <c r="L756" s="38">
        <v>0</v>
      </c>
      <c s="32">
        <f>ROUND(ROUND(L756,2)*ROUND(G756,3),2)</f>
      </c>
      <c s="36" t="s">
        <v>649</v>
      </c>
      <c>
        <f>(M756*21)/100</f>
      </c>
      <c t="s">
        <v>28</v>
      </c>
    </row>
    <row r="757" spans="1:5" ht="25.5">
      <c r="A757" s="35" t="s">
        <v>56</v>
      </c>
      <c r="E757" s="39" t="s">
        <v>3248</v>
      </c>
    </row>
    <row r="758" spans="1:5" ht="63.75">
      <c r="A758" s="35" t="s">
        <v>57</v>
      </c>
      <c r="E758" s="40" t="s">
        <v>11243</v>
      </c>
    </row>
    <row r="759" spans="1:5" ht="102">
      <c r="A759" t="s">
        <v>58</v>
      </c>
      <c r="E759" s="39" t="s">
        <v>651</v>
      </c>
    </row>
    <row r="760" spans="1:16" ht="25.5">
      <c r="A760" t="s">
        <v>49</v>
      </c>
      <c s="34" t="s">
        <v>7149</v>
      </c>
      <c s="34" t="s">
        <v>6127</v>
      </c>
      <c s="35" t="s">
        <v>6128</v>
      </c>
      <c s="6" t="s">
        <v>6129</v>
      </c>
      <c s="36" t="s">
        <v>648</v>
      </c>
      <c s="37">
        <v>0.5</v>
      </c>
      <c s="36">
        <v>0</v>
      </c>
      <c s="36">
        <f>ROUND(G760*H760,6)</f>
      </c>
      <c r="L760" s="38">
        <v>0</v>
      </c>
      <c s="32">
        <f>ROUND(ROUND(L760,2)*ROUND(G760,3),2)</f>
      </c>
      <c s="36" t="s">
        <v>649</v>
      </c>
      <c>
        <f>(M760*21)/100</f>
      </c>
      <c t="s">
        <v>28</v>
      </c>
    </row>
    <row r="761" spans="1:5" ht="25.5">
      <c r="A761" s="35" t="s">
        <v>56</v>
      </c>
      <c r="E761" s="39" t="s">
        <v>3248</v>
      </c>
    </row>
    <row r="762" spans="1:5" ht="25.5">
      <c r="A762" s="35" t="s">
        <v>57</v>
      </c>
      <c r="E762" s="40" t="s">
        <v>11228</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11246</v>
      </c>
      <c r="E8" s="30" t="s">
        <v>11245</v>
      </c>
      <c r="J8" s="29">
        <f>0+J9+J18+J247+J268</f>
      </c>
      <c s="29">
        <f>0+K9+K18+K247+K268</f>
      </c>
      <c s="29">
        <f>0+L9+L18+L247+L268</f>
      </c>
      <c s="29">
        <f>0+M9+M18+M247+M268</f>
      </c>
    </row>
    <row r="9" spans="1:13" ht="12.75">
      <c r="A9" t="s">
        <v>47</v>
      </c>
      <c r="C9" s="31" t="s">
        <v>8959</v>
      </c>
      <c r="E9" s="33" t="s">
        <v>8960</v>
      </c>
      <c r="J9" s="32">
        <f>0</f>
      </c>
      <c s="32">
        <f>0</f>
      </c>
      <c s="32">
        <f>0+L10+L14</f>
      </c>
      <c s="32">
        <f>0+M10+M14</f>
      </c>
    </row>
    <row r="10" spans="1:16" ht="25.5">
      <c r="A10" t="s">
        <v>49</v>
      </c>
      <c s="34" t="s">
        <v>644</v>
      </c>
      <c s="34" t="s">
        <v>10648</v>
      </c>
      <c s="35" t="s">
        <v>52</v>
      </c>
      <c s="6" t="s">
        <v>10649</v>
      </c>
      <c s="36" t="s">
        <v>67</v>
      </c>
      <c s="37">
        <v>6</v>
      </c>
      <c s="36">
        <v>3E-05</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10650</v>
      </c>
      <c s="35" t="s">
        <v>52</v>
      </c>
      <c s="6" t="s">
        <v>10651</v>
      </c>
      <c s="36" t="s">
        <v>67</v>
      </c>
      <c s="37">
        <v>6</v>
      </c>
      <c s="36">
        <v>0</v>
      </c>
      <c s="36">
        <f>ROUND(G14*H14,6)</f>
      </c>
      <c r="L14" s="38">
        <v>0</v>
      </c>
      <c s="32">
        <f>ROUND(ROUND(L14,2)*ROUND(G14,3),2)</f>
      </c>
      <c s="36" t="s">
        <v>1063</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9593</v>
      </c>
      <c r="E18" s="33" t="s">
        <v>9594</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10652</v>
      </c>
      <c s="35" t="s">
        <v>52</v>
      </c>
      <c s="6" t="s">
        <v>10653</v>
      </c>
      <c s="36" t="s">
        <v>67</v>
      </c>
      <c s="37">
        <v>1</v>
      </c>
      <c s="36">
        <v>0.091</v>
      </c>
      <c s="36">
        <f>ROUND(G19*H19,6)</f>
      </c>
      <c r="L19" s="38">
        <v>0</v>
      </c>
      <c s="32">
        <f>ROUND(ROUND(L19,2)*ROUND(G19,3),2)</f>
      </c>
      <c s="36" t="s">
        <v>5186</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10654</v>
      </c>
      <c s="35" t="s">
        <v>52</v>
      </c>
      <c s="6" t="s">
        <v>10655</v>
      </c>
      <c s="36" t="s">
        <v>67</v>
      </c>
      <c s="37">
        <v>2</v>
      </c>
      <c s="36">
        <v>0</v>
      </c>
      <c s="36">
        <f>ROUND(G23*H23,6)</f>
      </c>
      <c r="L23" s="38">
        <v>0</v>
      </c>
      <c s="32">
        <f>ROUND(ROUND(L23,2)*ROUND(G23,3),2)</f>
      </c>
      <c s="36" t="s">
        <v>1063</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10656</v>
      </c>
      <c s="35" t="s">
        <v>52</v>
      </c>
      <c s="6" t="s">
        <v>10657</v>
      </c>
      <c s="36" t="s">
        <v>67</v>
      </c>
      <c s="37">
        <v>6</v>
      </c>
      <c s="36">
        <v>0</v>
      </c>
      <c s="36">
        <f>ROUND(G27*H27,6)</f>
      </c>
      <c r="L27" s="38">
        <v>0</v>
      </c>
      <c s="32">
        <f>ROUND(ROUND(L27,2)*ROUND(G27,3),2)</f>
      </c>
      <c s="36" t="s">
        <v>1063</v>
      </c>
      <c>
        <f>(M27*21)/100</f>
      </c>
      <c t="s">
        <v>28</v>
      </c>
    </row>
    <row r="28" spans="1:5" ht="12.75">
      <c r="A28" s="35" t="s">
        <v>56</v>
      </c>
      <c r="E28" s="39" t="s">
        <v>52</v>
      </c>
    </row>
    <row r="29" spans="1:5" ht="38.25">
      <c r="A29" s="35" t="s">
        <v>57</v>
      </c>
      <c r="E29" s="40" t="s">
        <v>11247</v>
      </c>
    </row>
    <row r="30" spans="1:5" ht="12.75">
      <c r="A30" t="s">
        <v>58</v>
      </c>
      <c r="E30" s="39" t="s">
        <v>52</v>
      </c>
    </row>
    <row r="31" spans="1:16" ht="12.75">
      <c r="A31" t="s">
        <v>49</v>
      </c>
      <c s="34" t="s">
        <v>27</v>
      </c>
      <c s="34" t="s">
        <v>10658</v>
      </c>
      <c s="35" t="s">
        <v>52</v>
      </c>
      <c s="6" t="s">
        <v>10659</v>
      </c>
      <c s="36" t="s">
        <v>67</v>
      </c>
      <c s="37">
        <v>1</v>
      </c>
      <c s="36">
        <v>0</v>
      </c>
      <c s="36">
        <f>ROUND(G31*H31,6)</f>
      </c>
      <c r="L31" s="38">
        <v>0</v>
      </c>
      <c s="32">
        <f>ROUND(ROUND(L31,2)*ROUND(G31,3),2)</f>
      </c>
      <c s="36" t="s">
        <v>5186</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10661</v>
      </c>
      <c s="35" t="s">
        <v>52</v>
      </c>
      <c s="6" t="s">
        <v>10662</v>
      </c>
      <c s="36" t="s">
        <v>67</v>
      </c>
      <c s="37">
        <v>5</v>
      </c>
      <c s="36">
        <v>0</v>
      </c>
      <c s="36">
        <f>ROUND(G35*H35,6)</f>
      </c>
      <c r="L35" s="38">
        <v>0</v>
      </c>
      <c s="32">
        <f>ROUND(ROUND(L35,2)*ROUND(G35,3),2)</f>
      </c>
      <c s="36" t="s">
        <v>5186</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10664</v>
      </c>
      <c s="35" t="s">
        <v>52</v>
      </c>
      <c s="6" t="s">
        <v>11248</v>
      </c>
      <c s="36" t="s">
        <v>67</v>
      </c>
      <c s="37">
        <v>1</v>
      </c>
      <c s="36">
        <v>0</v>
      </c>
      <c s="36">
        <f>ROUND(G39*H39,6)</f>
      </c>
      <c r="L39" s="38">
        <v>0</v>
      </c>
      <c s="32">
        <f>ROUND(ROUND(L39,2)*ROUND(G39,3),2)</f>
      </c>
      <c s="36" t="s">
        <v>1063</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10666</v>
      </c>
      <c s="35" t="s">
        <v>52</v>
      </c>
      <c s="6" t="s">
        <v>10667</v>
      </c>
      <c s="36" t="s">
        <v>67</v>
      </c>
      <c s="37">
        <v>1</v>
      </c>
      <c s="36">
        <v>0</v>
      </c>
      <c s="36">
        <f>ROUND(G43*H43,6)</f>
      </c>
      <c r="L43" s="38">
        <v>0</v>
      </c>
      <c s="32">
        <f>ROUND(ROUND(L43,2)*ROUND(G43,3),2)</f>
      </c>
      <c s="36" t="s">
        <v>1063</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10668</v>
      </c>
      <c s="35" t="s">
        <v>52</v>
      </c>
      <c s="6" t="s">
        <v>10669</v>
      </c>
      <c s="36" t="s">
        <v>67</v>
      </c>
      <c s="37">
        <v>1</v>
      </c>
      <c s="36">
        <v>0.0117</v>
      </c>
      <c s="36">
        <f>ROUND(G47*H47,6)</f>
      </c>
      <c r="L47" s="38">
        <v>0</v>
      </c>
      <c s="32">
        <f>ROUND(ROUND(L47,2)*ROUND(G47,3),2)</f>
      </c>
      <c s="36" t="s">
        <v>1063</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10670</v>
      </c>
      <c s="35" t="s">
        <v>52</v>
      </c>
      <c s="6" t="s">
        <v>11249</v>
      </c>
      <c s="36" t="s">
        <v>67</v>
      </c>
      <c s="37">
        <v>1</v>
      </c>
      <c s="36">
        <v>0.0018</v>
      </c>
      <c s="36">
        <f>ROUND(G51*H51,6)</f>
      </c>
      <c r="L51" s="38">
        <v>0</v>
      </c>
      <c s="32">
        <f>ROUND(ROUND(L51,2)*ROUND(G51,3),2)</f>
      </c>
      <c s="36" t="s">
        <v>1063</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10672</v>
      </c>
      <c s="35" t="s">
        <v>52</v>
      </c>
      <c s="6" t="s">
        <v>10673</v>
      </c>
      <c s="36" t="s">
        <v>67</v>
      </c>
      <c s="37">
        <v>1</v>
      </c>
      <c s="36">
        <v>0.00037</v>
      </c>
      <c s="36">
        <f>ROUND(G55*H55,6)</f>
      </c>
      <c r="L55" s="38">
        <v>0</v>
      </c>
      <c s="32">
        <f>ROUND(ROUND(L55,2)*ROUND(G55,3),2)</f>
      </c>
      <c s="36" t="s">
        <v>1063</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10674</v>
      </c>
      <c s="35" t="s">
        <v>52</v>
      </c>
      <c s="6" t="s">
        <v>10675</v>
      </c>
      <c s="36" t="s">
        <v>67</v>
      </c>
      <c s="37">
        <v>5</v>
      </c>
      <c s="36">
        <v>0.00068</v>
      </c>
      <c s="36">
        <f>ROUND(G59*H59,6)</f>
      </c>
      <c r="L59" s="38">
        <v>0</v>
      </c>
      <c s="32">
        <f>ROUND(ROUND(L59,2)*ROUND(G59,3),2)</f>
      </c>
      <c s="36" t="s">
        <v>1063</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11250</v>
      </c>
      <c s="35" t="s">
        <v>52</v>
      </c>
      <c s="6" t="s">
        <v>11251</v>
      </c>
      <c s="36" t="s">
        <v>67</v>
      </c>
      <c s="37">
        <v>1</v>
      </c>
      <c s="36">
        <v>0.00068</v>
      </c>
      <c s="36">
        <f>ROUND(G63*H63,6)</f>
      </c>
      <c r="L63" s="38">
        <v>0</v>
      </c>
      <c s="32">
        <f>ROUND(ROUND(L63,2)*ROUND(G63,3),2)</f>
      </c>
      <c s="36" t="s">
        <v>1063</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10676</v>
      </c>
      <c s="35" t="s">
        <v>52</v>
      </c>
      <c s="6" t="s">
        <v>10677</v>
      </c>
      <c s="36" t="s">
        <v>67</v>
      </c>
      <c s="37">
        <v>7</v>
      </c>
      <c s="36">
        <v>0.00068</v>
      </c>
      <c s="36">
        <f>ROUND(G67*H67,6)</f>
      </c>
      <c r="L67" s="38">
        <v>0</v>
      </c>
      <c s="32">
        <f>ROUND(ROUND(L67,2)*ROUND(G67,3),2)</f>
      </c>
      <c s="36" t="s">
        <v>1063</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11252</v>
      </c>
      <c s="35" t="s">
        <v>52</v>
      </c>
      <c s="6" t="s">
        <v>10681</v>
      </c>
      <c s="36" t="s">
        <v>67</v>
      </c>
      <c s="37">
        <v>1</v>
      </c>
      <c s="36">
        <v>0.00095</v>
      </c>
      <c s="36">
        <f>ROUND(G71*H71,6)</f>
      </c>
      <c r="L71" s="38">
        <v>0</v>
      </c>
      <c s="32">
        <f>ROUND(ROUND(L71,2)*ROUND(G71,3),2)</f>
      </c>
      <c s="36" t="s">
        <v>1063</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10682</v>
      </c>
      <c s="35" t="s">
        <v>52</v>
      </c>
      <c s="6" t="s">
        <v>10683</v>
      </c>
      <c s="36" t="s">
        <v>1044</v>
      </c>
      <c s="37">
        <v>1</v>
      </c>
      <c s="36">
        <v>0.0005</v>
      </c>
      <c s="36">
        <f>ROUND(G75*H75,6)</f>
      </c>
      <c r="L75" s="38">
        <v>0</v>
      </c>
      <c s="32">
        <f>ROUND(ROUND(L75,2)*ROUND(G75,3),2)</f>
      </c>
      <c s="36" t="s">
        <v>1063</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10684</v>
      </c>
      <c s="35" t="s">
        <v>52</v>
      </c>
      <c s="6" t="s">
        <v>10685</v>
      </c>
      <c s="36" t="s">
        <v>1044</v>
      </c>
      <c s="37">
        <v>1</v>
      </c>
      <c s="36">
        <v>0.0005</v>
      </c>
      <c s="36">
        <f>ROUND(G79*H79,6)</f>
      </c>
      <c r="L79" s="38">
        <v>0</v>
      </c>
      <c s="32">
        <f>ROUND(ROUND(L79,2)*ROUND(G79,3),2)</f>
      </c>
      <c s="36" t="s">
        <v>1063</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10686</v>
      </c>
      <c s="35" t="s">
        <v>52</v>
      </c>
      <c s="6" t="s">
        <v>10687</v>
      </c>
      <c s="36" t="s">
        <v>1044</v>
      </c>
      <c s="37">
        <v>1</v>
      </c>
      <c s="36">
        <v>0.0005</v>
      </c>
      <c s="36">
        <f>ROUND(G83*H83,6)</f>
      </c>
      <c r="L83" s="38">
        <v>0</v>
      </c>
      <c s="32">
        <f>ROUND(ROUND(L83,2)*ROUND(G83,3),2)</f>
      </c>
      <c s="36" t="s">
        <v>1063</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10688</v>
      </c>
      <c s="35" t="s">
        <v>52</v>
      </c>
      <c s="6" t="s">
        <v>10689</v>
      </c>
      <c s="36" t="s">
        <v>67</v>
      </c>
      <c s="37">
        <v>1</v>
      </c>
      <c s="36">
        <v>0.00023</v>
      </c>
      <c s="36">
        <f>ROUND(G87*H87,6)</f>
      </c>
      <c r="L87" s="38">
        <v>0</v>
      </c>
      <c s="32">
        <f>ROUND(ROUND(L87,2)*ROUND(G87,3),2)</f>
      </c>
      <c s="36" t="s">
        <v>1063</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11253</v>
      </c>
      <c s="35" t="s">
        <v>52</v>
      </c>
      <c s="6" t="s">
        <v>10697</v>
      </c>
      <c s="36" t="s">
        <v>67</v>
      </c>
      <c s="37">
        <v>22</v>
      </c>
      <c s="36">
        <v>8E-05</v>
      </c>
      <c s="36">
        <f>ROUND(G91*H91,6)</f>
      </c>
      <c r="L91" s="38">
        <v>0</v>
      </c>
      <c s="32">
        <f>ROUND(ROUND(L91,2)*ROUND(G91,3),2)</f>
      </c>
      <c s="36" t="s">
        <v>1063</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10690</v>
      </c>
      <c s="35" t="s">
        <v>52</v>
      </c>
      <c s="6" t="s">
        <v>10691</v>
      </c>
      <c s="36" t="s">
        <v>67</v>
      </c>
      <c s="37">
        <v>5</v>
      </c>
      <c s="36">
        <v>8E-05</v>
      </c>
      <c s="36">
        <f>ROUND(G95*H95,6)</f>
      </c>
      <c r="L95" s="38">
        <v>0</v>
      </c>
      <c s="32">
        <f>ROUND(ROUND(L95,2)*ROUND(G95,3),2)</f>
      </c>
      <c s="36" t="s">
        <v>1063</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1000</v>
      </c>
      <c s="34" t="s">
        <v>10692</v>
      </c>
      <c s="35" t="s">
        <v>52</v>
      </c>
      <c s="6" t="s">
        <v>10693</v>
      </c>
      <c s="36" t="s">
        <v>67</v>
      </c>
      <c s="37">
        <v>5</v>
      </c>
      <c s="36">
        <v>8E-05</v>
      </c>
      <c s="36">
        <f>ROUND(G99*H99,6)</f>
      </c>
      <c r="L99" s="38">
        <v>0</v>
      </c>
      <c s="32">
        <f>ROUND(ROUND(L99,2)*ROUND(G99,3),2)</f>
      </c>
      <c s="36" t="s">
        <v>1063</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11254</v>
      </c>
      <c s="35" t="s">
        <v>52</v>
      </c>
      <c s="6" t="s">
        <v>11255</v>
      </c>
      <c s="36" t="s">
        <v>67</v>
      </c>
      <c s="37">
        <v>1</v>
      </c>
      <c s="36">
        <v>8E-05</v>
      </c>
      <c s="36">
        <f>ROUND(G103*H103,6)</f>
      </c>
      <c r="L103" s="38">
        <v>0</v>
      </c>
      <c s="32">
        <f>ROUND(ROUND(L103,2)*ROUND(G103,3),2)</f>
      </c>
      <c s="36" t="s">
        <v>1063</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924</v>
      </c>
      <c s="34" t="s">
        <v>10694</v>
      </c>
      <c s="35" t="s">
        <v>52</v>
      </c>
      <c s="6" t="s">
        <v>10695</v>
      </c>
      <c s="36" t="s">
        <v>67</v>
      </c>
      <c s="37">
        <v>4</v>
      </c>
      <c s="36">
        <v>8E-05</v>
      </c>
      <c s="36">
        <f>ROUND(G107*H107,6)</f>
      </c>
      <c r="L107" s="38">
        <v>0</v>
      </c>
      <c s="32">
        <f>ROUND(ROUND(L107,2)*ROUND(G107,3),2)</f>
      </c>
      <c s="36" t="s">
        <v>1063</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10698</v>
      </c>
      <c s="35" t="s">
        <v>52</v>
      </c>
      <c s="6" t="s">
        <v>10699</v>
      </c>
      <c s="36" t="s">
        <v>67</v>
      </c>
      <c s="37">
        <v>9</v>
      </c>
      <c s="36">
        <v>8E-05</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10700</v>
      </c>
      <c s="35" t="s">
        <v>52</v>
      </c>
      <c s="6" t="s">
        <v>10701</v>
      </c>
      <c s="36" t="s">
        <v>67</v>
      </c>
      <c s="37">
        <v>2</v>
      </c>
      <c s="36">
        <v>8E-05</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10704</v>
      </c>
      <c s="35" t="s">
        <v>52</v>
      </c>
      <c s="6" t="s">
        <v>10705</v>
      </c>
      <c s="36" t="s">
        <v>67</v>
      </c>
      <c s="37">
        <v>1</v>
      </c>
      <c s="36">
        <v>0.0012</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10706</v>
      </c>
      <c s="35" t="s">
        <v>52</v>
      </c>
      <c s="6" t="s">
        <v>10707</v>
      </c>
      <c s="36" t="s">
        <v>67</v>
      </c>
      <c s="37">
        <v>5</v>
      </c>
      <c s="36">
        <v>0.0012</v>
      </c>
      <c s="36">
        <f>ROUND(G123*H123,6)</f>
      </c>
      <c r="L123" s="38">
        <v>0</v>
      </c>
      <c s="32">
        <f>ROUND(ROUND(L123,2)*ROUND(G123,3),2)</f>
      </c>
      <c s="36" t="s">
        <v>1063</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10708</v>
      </c>
      <c s="35" t="s">
        <v>52</v>
      </c>
      <c s="6" t="s">
        <v>10709</v>
      </c>
      <c s="36" t="s">
        <v>67</v>
      </c>
      <c s="37">
        <v>1</v>
      </c>
      <c s="36">
        <v>0.00125</v>
      </c>
      <c s="36">
        <f>ROUND(G127*H127,6)</f>
      </c>
      <c r="L127" s="38">
        <v>0</v>
      </c>
      <c s="32">
        <f>ROUND(ROUND(L127,2)*ROUND(G127,3),2)</f>
      </c>
      <c s="36" t="s">
        <v>1063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10711</v>
      </c>
      <c s="35" t="s">
        <v>52</v>
      </c>
      <c s="6" t="s">
        <v>10712</v>
      </c>
      <c s="36" t="s">
        <v>67</v>
      </c>
      <c s="37">
        <v>2</v>
      </c>
      <c s="36">
        <v>0.0008</v>
      </c>
      <c s="36">
        <f>ROUND(G131*H131,6)</f>
      </c>
      <c r="L131" s="38">
        <v>0</v>
      </c>
      <c s="32">
        <f>ROUND(ROUND(L131,2)*ROUND(G131,3),2)</f>
      </c>
      <c s="36" t="s">
        <v>1063</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10713</v>
      </c>
      <c s="35" t="s">
        <v>52</v>
      </c>
      <c s="6" t="s">
        <v>10714</v>
      </c>
      <c s="36" t="s">
        <v>67</v>
      </c>
      <c s="37">
        <v>1</v>
      </c>
      <c s="36">
        <v>0.0022</v>
      </c>
      <c s="36">
        <f>ROUND(G135*H135,6)</f>
      </c>
      <c r="L135" s="38">
        <v>0</v>
      </c>
      <c s="32">
        <f>ROUND(ROUND(L135,2)*ROUND(G135,3),2)</f>
      </c>
      <c s="36" t="s">
        <v>1063</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10715</v>
      </c>
      <c s="35" t="s">
        <v>52</v>
      </c>
      <c s="6" t="s">
        <v>10716</v>
      </c>
      <c s="36" t="s">
        <v>67</v>
      </c>
      <c s="37">
        <v>4</v>
      </c>
      <c s="36">
        <v>0.0022</v>
      </c>
      <c s="36">
        <f>ROUND(G139*H139,6)</f>
      </c>
      <c r="L139" s="38">
        <v>0</v>
      </c>
      <c s="32">
        <f>ROUND(ROUND(L139,2)*ROUND(G139,3),2)</f>
      </c>
      <c s="36" t="s">
        <v>1063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10717</v>
      </c>
      <c s="35" t="s">
        <v>52</v>
      </c>
      <c s="6" t="s">
        <v>10718</v>
      </c>
      <c s="36" t="s">
        <v>67</v>
      </c>
      <c s="37">
        <v>11</v>
      </c>
      <c s="36">
        <v>0.00012</v>
      </c>
      <c s="36">
        <f>ROUND(G143*H143,6)</f>
      </c>
      <c r="L143" s="38">
        <v>0</v>
      </c>
      <c s="32">
        <f>ROUND(ROUND(L143,2)*ROUND(G143,3),2)</f>
      </c>
      <c s="36" t="s">
        <v>1063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10719</v>
      </c>
      <c s="35" t="s">
        <v>52</v>
      </c>
      <c s="6" t="s">
        <v>10720</v>
      </c>
      <c s="36" t="s">
        <v>67</v>
      </c>
      <c s="37">
        <v>2</v>
      </c>
      <c s="36">
        <v>0.0005</v>
      </c>
      <c s="36">
        <f>ROUND(G147*H147,6)</f>
      </c>
      <c r="L147" s="38">
        <v>0</v>
      </c>
      <c s="32">
        <f>ROUND(ROUND(L147,2)*ROUND(G147,3),2)</f>
      </c>
      <c s="36" t="s">
        <v>1063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10721</v>
      </c>
      <c s="35" t="s">
        <v>52</v>
      </c>
      <c s="6" t="s">
        <v>10722</v>
      </c>
      <c s="36" t="s">
        <v>67</v>
      </c>
      <c s="37">
        <v>5</v>
      </c>
      <c s="36">
        <v>0.0008</v>
      </c>
      <c s="36">
        <f>ROUND(G151*H151,6)</f>
      </c>
      <c r="L151" s="38">
        <v>0</v>
      </c>
      <c s="32">
        <f>ROUND(ROUND(L151,2)*ROUND(G151,3),2)</f>
      </c>
      <c s="36" t="s">
        <v>1063</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9599</v>
      </c>
      <c s="35" t="s">
        <v>52</v>
      </c>
      <c s="6" t="s">
        <v>9600</v>
      </c>
      <c s="36" t="s">
        <v>67</v>
      </c>
      <c s="37">
        <v>5</v>
      </c>
      <c s="36">
        <v>0.0008</v>
      </c>
      <c s="36">
        <f>ROUND(G155*H155,6)</f>
      </c>
      <c r="L155" s="38">
        <v>0</v>
      </c>
      <c s="32">
        <f>ROUND(ROUND(L155,2)*ROUND(G155,3),2)</f>
      </c>
      <c s="36" t="s">
        <v>1063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10724</v>
      </c>
      <c s="35" t="s">
        <v>52</v>
      </c>
      <c s="6" t="s">
        <v>10725</v>
      </c>
      <c s="36" t="s">
        <v>67</v>
      </c>
      <c s="37">
        <v>20</v>
      </c>
      <c s="36">
        <v>0.0002</v>
      </c>
      <c s="36">
        <f>ROUND(G159*H159,6)</f>
      </c>
      <c r="L159" s="38">
        <v>0</v>
      </c>
      <c s="32">
        <f>ROUND(ROUND(L159,2)*ROUND(G159,3),2)</f>
      </c>
      <c s="36" t="s">
        <v>1063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10726</v>
      </c>
      <c s="35" t="s">
        <v>52</v>
      </c>
      <c s="6" t="s">
        <v>10727</v>
      </c>
      <c s="36" t="s">
        <v>67</v>
      </c>
      <c s="37">
        <v>3</v>
      </c>
      <c s="36">
        <v>0.0002</v>
      </c>
      <c s="36">
        <f>ROUND(G163*H163,6)</f>
      </c>
      <c r="L163" s="38">
        <v>0</v>
      </c>
      <c s="32">
        <f>ROUND(ROUND(L163,2)*ROUND(G163,3),2)</f>
      </c>
      <c s="36" t="s">
        <v>1063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10728</v>
      </c>
      <c s="35" t="s">
        <v>52</v>
      </c>
      <c s="6" t="s">
        <v>10729</v>
      </c>
      <c s="36" t="s">
        <v>67</v>
      </c>
      <c s="37">
        <v>1</v>
      </c>
      <c s="36">
        <v>0</v>
      </c>
      <c s="36">
        <f>ROUND(G167*H167,6)</f>
      </c>
      <c r="L167" s="38">
        <v>0</v>
      </c>
      <c s="32">
        <f>ROUND(ROUND(L167,2)*ROUND(G167,3),2)</f>
      </c>
      <c s="36" t="s">
        <v>1063</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10730</v>
      </c>
      <c s="35" t="s">
        <v>52</v>
      </c>
      <c s="6" t="s">
        <v>10731</v>
      </c>
      <c s="36" t="s">
        <v>67</v>
      </c>
      <c s="37">
        <v>20</v>
      </c>
      <c s="36">
        <v>0</v>
      </c>
      <c s="36">
        <f>ROUND(G171*H171,6)</f>
      </c>
      <c r="L171" s="38">
        <v>0</v>
      </c>
      <c s="32">
        <f>ROUND(ROUND(L171,2)*ROUND(G171,3),2)</f>
      </c>
      <c s="36" t="s">
        <v>1063</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925</v>
      </c>
      <c s="34" t="s">
        <v>10732</v>
      </c>
      <c s="35" t="s">
        <v>52</v>
      </c>
      <c s="6" t="s">
        <v>10733</v>
      </c>
      <c s="36" t="s">
        <v>67</v>
      </c>
      <c s="37">
        <v>3</v>
      </c>
      <c s="36">
        <v>0</v>
      </c>
      <c s="36">
        <f>ROUND(G175*H175,6)</f>
      </c>
      <c r="L175" s="38">
        <v>0</v>
      </c>
      <c s="32">
        <f>ROUND(ROUND(L175,2)*ROUND(G175,3),2)</f>
      </c>
      <c s="36" t="s">
        <v>1063</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926</v>
      </c>
      <c s="34" t="s">
        <v>10734</v>
      </c>
      <c s="35" t="s">
        <v>52</v>
      </c>
      <c s="6" t="s">
        <v>10735</v>
      </c>
      <c s="36" t="s">
        <v>67</v>
      </c>
      <c s="37">
        <v>5</v>
      </c>
      <c s="36">
        <v>0</v>
      </c>
      <c s="36">
        <f>ROUND(G179*H179,6)</f>
      </c>
      <c r="L179" s="38">
        <v>0</v>
      </c>
      <c s="32">
        <f>ROUND(ROUND(L179,2)*ROUND(G179,3),2)</f>
      </c>
      <c s="36" t="s">
        <v>1063</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831</v>
      </c>
      <c s="34" t="s">
        <v>11256</v>
      </c>
      <c s="35" t="s">
        <v>52</v>
      </c>
      <c s="6" t="s">
        <v>11257</v>
      </c>
      <c s="36" t="s">
        <v>67</v>
      </c>
      <c s="37">
        <v>1</v>
      </c>
      <c s="36">
        <v>0</v>
      </c>
      <c s="36">
        <f>ROUND(G183*H183,6)</f>
      </c>
      <c r="L183" s="38">
        <v>0</v>
      </c>
      <c s="32">
        <f>ROUND(ROUND(L183,2)*ROUND(G183,3),2)</f>
      </c>
      <c s="36" t="s">
        <v>1063</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10736</v>
      </c>
      <c s="35" t="s">
        <v>52</v>
      </c>
      <c s="6" t="s">
        <v>10737</v>
      </c>
      <c s="36" t="s">
        <v>67</v>
      </c>
      <c s="37">
        <v>1</v>
      </c>
      <c s="36">
        <v>0</v>
      </c>
      <c s="36">
        <f>ROUND(G187*H187,6)</f>
      </c>
      <c r="L187" s="38">
        <v>0</v>
      </c>
      <c s="32">
        <f>ROUND(ROUND(L187,2)*ROUND(G187,3),2)</f>
      </c>
      <c s="36" t="s">
        <v>1063</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10738</v>
      </c>
      <c s="35" t="s">
        <v>52</v>
      </c>
      <c s="6" t="s">
        <v>10739</v>
      </c>
      <c s="36" t="s">
        <v>67</v>
      </c>
      <c s="37">
        <v>11</v>
      </c>
      <c s="36">
        <v>0</v>
      </c>
      <c s="36">
        <f>ROUND(G191*H191,6)</f>
      </c>
      <c r="L191" s="38">
        <v>0</v>
      </c>
      <c s="32">
        <f>ROUND(ROUND(L191,2)*ROUND(G191,3),2)</f>
      </c>
      <c s="36" t="s">
        <v>1063</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11258</v>
      </c>
      <c s="35" t="s">
        <v>52</v>
      </c>
      <c s="6" t="s">
        <v>10745</v>
      </c>
      <c s="36" t="s">
        <v>67</v>
      </c>
      <c s="37">
        <v>22</v>
      </c>
      <c s="36">
        <v>0</v>
      </c>
      <c s="36">
        <f>ROUND(G195*H195,6)</f>
      </c>
      <c r="L195" s="38">
        <v>0</v>
      </c>
      <c s="32">
        <f>ROUND(ROUND(L195,2)*ROUND(G195,3),2)</f>
      </c>
      <c s="36" t="s">
        <v>1063</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10740</v>
      </c>
      <c s="35" t="s">
        <v>52</v>
      </c>
      <c s="6" t="s">
        <v>10741</v>
      </c>
      <c s="36" t="s">
        <v>67</v>
      </c>
      <c s="37">
        <v>5</v>
      </c>
      <c s="36">
        <v>0</v>
      </c>
      <c s="36">
        <f>ROUND(G199*H199,6)</f>
      </c>
      <c r="L199" s="38">
        <v>0</v>
      </c>
      <c s="32">
        <f>ROUND(ROUND(L199,2)*ROUND(G199,3),2)</f>
      </c>
      <c s="36" t="s">
        <v>1063</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10742</v>
      </c>
      <c s="35" t="s">
        <v>52</v>
      </c>
      <c s="6" t="s">
        <v>10743</v>
      </c>
      <c s="36" t="s">
        <v>67</v>
      </c>
      <c s="37">
        <v>4</v>
      </c>
      <c s="36">
        <v>0</v>
      </c>
      <c s="36">
        <f>ROUND(G203*H203,6)</f>
      </c>
      <c r="L203" s="38">
        <v>0</v>
      </c>
      <c s="32">
        <f>ROUND(ROUND(L203,2)*ROUND(G203,3),2)</f>
      </c>
      <c s="36" t="s">
        <v>1063</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10746</v>
      </c>
      <c s="35" t="s">
        <v>52</v>
      </c>
      <c s="6" t="s">
        <v>10747</v>
      </c>
      <c s="36" t="s">
        <v>67</v>
      </c>
      <c s="37">
        <v>9</v>
      </c>
      <c s="36">
        <v>0</v>
      </c>
      <c s="36">
        <f>ROUND(G207*H207,6)</f>
      </c>
      <c r="L207" s="38">
        <v>0</v>
      </c>
      <c s="32">
        <f>ROUND(ROUND(L207,2)*ROUND(G207,3),2)</f>
      </c>
      <c s="36" t="s">
        <v>1063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10748</v>
      </c>
      <c s="35" t="s">
        <v>52</v>
      </c>
      <c s="6" t="s">
        <v>10749</v>
      </c>
      <c s="36" t="s">
        <v>67</v>
      </c>
      <c s="37">
        <v>2</v>
      </c>
      <c s="36">
        <v>0</v>
      </c>
      <c s="36">
        <f>ROUND(G211*H211,6)</f>
      </c>
      <c r="L211" s="38">
        <v>0</v>
      </c>
      <c s="32">
        <f>ROUND(ROUND(L211,2)*ROUND(G211,3),2)</f>
      </c>
      <c s="36" t="s">
        <v>1063</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10750</v>
      </c>
      <c s="35" t="s">
        <v>52</v>
      </c>
      <c s="6" t="s">
        <v>10751</v>
      </c>
      <c s="36" t="s">
        <v>67</v>
      </c>
      <c s="37">
        <v>2</v>
      </c>
      <c s="36">
        <v>0</v>
      </c>
      <c s="36">
        <f>ROUND(G215*H215,6)</f>
      </c>
      <c r="L215" s="38">
        <v>0</v>
      </c>
      <c s="32">
        <f>ROUND(ROUND(L215,2)*ROUND(G215,3),2)</f>
      </c>
      <c s="36" t="s">
        <v>1063</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10754</v>
      </c>
      <c s="35" t="s">
        <v>52</v>
      </c>
      <c s="6" t="s">
        <v>10755</v>
      </c>
      <c s="36" t="s">
        <v>67</v>
      </c>
      <c s="37">
        <v>7</v>
      </c>
      <c s="36">
        <v>0</v>
      </c>
      <c s="36">
        <f>ROUND(G219*H219,6)</f>
      </c>
      <c r="L219" s="38">
        <v>0</v>
      </c>
      <c s="32">
        <f>ROUND(ROUND(L219,2)*ROUND(G219,3),2)</f>
      </c>
      <c s="36" t="s">
        <v>1063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10756</v>
      </c>
      <c s="35" t="s">
        <v>52</v>
      </c>
      <c s="6" t="s">
        <v>10757</v>
      </c>
      <c s="36" t="s">
        <v>67</v>
      </c>
      <c s="37">
        <v>1</v>
      </c>
      <c s="36">
        <v>0</v>
      </c>
      <c s="36">
        <f>ROUND(G223*H223,6)</f>
      </c>
      <c r="L223" s="38">
        <v>0</v>
      </c>
      <c s="32">
        <f>ROUND(ROUND(L223,2)*ROUND(G223,3),2)</f>
      </c>
      <c s="36" t="s">
        <v>1063</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10758</v>
      </c>
      <c s="35" t="s">
        <v>52</v>
      </c>
      <c s="6" t="s">
        <v>10759</v>
      </c>
      <c s="36" t="s">
        <v>67</v>
      </c>
      <c s="37">
        <v>5</v>
      </c>
      <c s="36">
        <v>0</v>
      </c>
      <c s="36">
        <f>ROUND(G227*H227,6)</f>
      </c>
      <c r="L227" s="38">
        <v>0</v>
      </c>
      <c s="32">
        <f>ROUND(ROUND(L227,2)*ROUND(G227,3),2)</f>
      </c>
      <c s="36" t="s">
        <v>1063</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9603</v>
      </c>
      <c s="35" t="s">
        <v>52</v>
      </c>
      <c s="6" t="s">
        <v>9604</v>
      </c>
      <c s="36" t="s">
        <v>67</v>
      </c>
      <c s="37">
        <v>5</v>
      </c>
      <c s="36">
        <v>0</v>
      </c>
      <c s="36">
        <f>ROUND(G231*H231,6)</f>
      </c>
      <c r="L231" s="38">
        <v>0</v>
      </c>
      <c s="32">
        <f>ROUND(ROUND(L231,2)*ROUND(G231,3),2)</f>
      </c>
      <c s="36" t="s">
        <v>1063</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10760</v>
      </c>
      <c s="35" t="s">
        <v>52</v>
      </c>
      <c s="6" t="s">
        <v>10761</v>
      </c>
      <c s="36" t="s">
        <v>67</v>
      </c>
      <c s="37">
        <v>5</v>
      </c>
      <c s="36">
        <v>0</v>
      </c>
      <c s="36">
        <f>ROUND(G235*H235,6)</f>
      </c>
      <c r="L235" s="38">
        <v>0</v>
      </c>
      <c s="32">
        <f>ROUND(ROUND(L235,2)*ROUND(G235,3),2)</f>
      </c>
      <c s="36" t="s">
        <v>1063</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10762</v>
      </c>
      <c s="35" t="s">
        <v>52</v>
      </c>
      <c s="6" t="s">
        <v>10763</v>
      </c>
      <c s="36" t="s">
        <v>67</v>
      </c>
      <c s="37">
        <v>1</v>
      </c>
      <c s="36">
        <v>0</v>
      </c>
      <c s="36">
        <f>ROUND(G239*H239,6)</f>
      </c>
      <c r="L239" s="38">
        <v>0</v>
      </c>
      <c s="32">
        <f>ROUND(ROUND(L239,2)*ROUND(G239,3),2)</f>
      </c>
      <c s="36" t="s">
        <v>1063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10764</v>
      </c>
      <c s="35" t="s">
        <v>52</v>
      </c>
      <c s="6" t="s">
        <v>10765</v>
      </c>
      <c s="36" t="s">
        <v>67</v>
      </c>
      <c s="37">
        <v>1</v>
      </c>
      <c s="36">
        <v>0</v>
      </c>
      <c s="36">
        <f>ROUND(G243*H243,6)</f>
      </c>
      <c r="L243" s="38">
        <v>0</v>
      </c>
      <c s="32">
        <f>ROUND(ROUND(L243,2)*ROUND(G243,3),2)</f>
      </c>
      <c s="36" t="s">
        <v>1063</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7400</v>
      </c>
      <c r="E247" s="33" t="s">
        <v>7401</v>
      </c>
      <c r="J247" s="32">
        <f>0</f>
      </c>
      <c s="32">
        <f>0</f>
      </c>
      <c s="32">
        <f>0+L248+L252+L256+L260+L264</f>
      </c>
      <c s="32">
        <f>0+M248+M252+M256+M260+M264</f>
      </c>
    </row>
    <row r="248" spans="1:16" ht="12.75">
      <c r="A248" t="s">
        <v>49</v>
      </c>
      <c s="34" t="s">
        <v>246</v>
      </c>
      <c s="34" t="s">
        <v>7476</v>
      </c>
      <c s="35" t="s">
        <v>52</v>
      </c>
      <c s="6" t="s">
        <v>7477</v>
      </c>
      <c s="36" t="s">
        <v>67</v>
      </c>
      <c s="37">
        <v>16</v>
      </c>
      <c s="36">
        <v>0.0024</v>
      </c>
      <c s="36">
        <f>ROUND(G248*H248,6)</f>
      </c>
      <c r="L248" s="38">
        <v>0</v>
      </c>
      <c s="32">
        <f>ROUND(ROUND(L248,2)*ROUND(G248,3),2)</f>
      </c>
      <c s="36" t="s">
        <v>5186</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9729</v>
      </c>
      <c s="35" t="s">
        <v>52</v>
      </c>
      <c s="6" t="s">
        <v>10767</v>
      </c>
      <c s="36" t="s">
        <v>67</v>
      </c>
      <c s="37">
        <v>16</v>
      </c>
      <c s="36">
        <v>0</v>
      </c>
      <c s="36">
        <f>ROUND(G252*H252,6)</f>
      </c>
      <c r="L252" s="38">
        <v>0</v>
      </c>
      <c s="32">
        <f>ROUND(ROUND(L252,2)*ROUND(G252,3),2)</f>
      </c>
      <c s="36" t="s">
        <v>5186</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9752</v>
      </c>
      <c s="35" t="s">
        <v>52</v>
      </c>
      <c s="6" t="s">
        <v>9753</v>
      </c>
      <c s="36" t="s">
        <v>67</v>
      </c>
      <c s="37">
        <v>5</v>
      </c>
      <c s="36">
        <v>0.0022</v>
      </c>
      <c s="36">
        <f>ROUND(G256*H256,6)</f>
      </c>
      <c r="L256" s="38">
        <v>0</v>
      </c>
      <c s="32">
        <f>ROUND(ROUND(L256,2)*ROUND(G256,3),2)</f>
      </c>
      <c s="36" t="s">
        <v>1063</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9755</v>
      </c>
      <c s="35" t="s">
        <v>52</v>
      </c>
      <c s="6" t="s">
        <v>9756</v>
      </c>
      <c s="36" t="s">
        <v>67</v>
      </c>
      <c s="37">
        <v>11</v>
      </c>
      <c s="36">
        <v>0.0022</v>
      </c>
      <c s="36">
        <f>ROUND(G260*H260,6)</f>
      </c>
      <c r="L260" s="38">
        <v>0</v>
      </c>
      <c s="32">
        <f>ROUND(ROUND(L260,2)*ROUND(G260,3),2)</f>
      </c>
      <c s="36" t="s">
        <v>1063</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9768</v>
      </c>
      <c s="35" t="s">
        <v>52</v>
      </c>
      <c s="6" t="s">
        <v>9770</v>
      </c>
      <c s="36" t="s">
        <v>67</v>
      </c>
      <c s="37">
        <v>16</v>
      </c>
      <c s="36">
        <v>0</v>
      </c>
      <c s="36">
        <f>ROUND(G264*H264,6)</f>
      </c>
      <c r="L264" s="38">
        <v>0</v>
      </c>
      <c s="32">
        <f>ROUND(ROUND(L264,2)*ROUND(G264,3),2)</f>
      </c>
      <c s="36" t="s">
        <v>1063</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6092</v>
      </c>
      <c r="E268" s="33" t="s">
        <v>6093</v>
      </c>
      <c r="J268" s="32">
        <f>0</f>
      </c>
      <c s="32">
        <f>0</f>
      </c>
      <c s="32">
        <f>0+L269+L273+L277+L281+L285+L289+L293+L297</f>
      </c>
      <c s="32">
        <f>0+M269+M273+M277+M281+M285+M289+M293+M297</f>
      </c>
    </row>
    <row r="269" spans="1:16" ht="12.75">
      <c r="A269" t="s">
        <v>49</v>
      </c>
      <c s="34" t="s">
        <v>265</v>
      </c>
      <c s="34" t="s">
        <v>7578</v>
      </c>
      <c s="35" t="s">
        <v>52</v>
      </c>
      <c s="6" t="s">
        <v>7579</v>
      </c>
      <c s="36" t="s">
        <v>67</v>
      </c>
      <c s="37">
        <v>4</v>
      </c>
      <c s="36">
        <v>0</v>
      </c>
      <c s="36">
        <f>ROUND(G269*H269,6)</f>
      </c>
      <c r="L269" s="38">
        <v>0</v>
      </c>
      <c s="32">
        <f>ROUND(ROUND(L269,2)*ROUND(G269,3),2)</f>
      </c>
      <c s="36" t="s">
        <v>5186</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10770</v>
      </c>
      <c s="35" t="s">
        <v>52</v>
      </c>
      <c s="6" t="s">
        <v>10771</v>
      </c>
      <c s="36" t="s">
        <v>1044</v>
      </c>
      <c s="37">
        <v>1</v>
      </c>
      <c s="36">
        <v>0</v>
      </c>
      <c s="36">
        <f>ROUND(G273*H273,6)</f>
      </c>
      <c r="L273" s="38">
        <v>0</v>
      </c>
      <c s="32">
        <f>ROUND(ROUND(L273,2)*ROUND(G273,3),2)</f>
      </c>
      <c s="36" t="s">
        <v>1063</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10772</v>
      </c>
      <c s="35" t="s">
        <v>52</v>
      </c>
      <c s="6" t="s">
        <v>10773</v>
      </c>
      <c s="36" t="s">
        <v>1044</v>
      </c>
      <c s="37">
        <v>1</v>
      </c>
      <c s="36">
        <v>0</v>
      </c>
      <c s="36">
        <f>ROUND(G277*H277,6)</f>
      </c>
      <c r="L277" s="38">
        <v>0</v>
      </c>
      <c s="32">
        <f>ROUND(ROUND(L277,2)*ROUND(G277,3),2)</f>
      </c>
      <c s="36" t="s">
        <v>1063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10774</v>
      </c>
      <c s="35" t="s">
        <v>52</v>
      </c>
      <c s="6" t="s">
        <v>10775</v>
      </c>
      <c s="36" t="s">
        <v>1044</v>
      </c>
      <c s="37">
        <v>1</v>
      </c>
      <c s="36">
        <v>0</v>
      </c>
      <c s="36">
        <f>ROUND(G281*H281,6)</f>
      </c>
      <c r="L281" s="38">
        <v>0</v>
      </c>
      <c s="32">
        <f>ROUND(ROUND(L281,2)*ROUND(G281,3),2)</f>
      </c>
      <c s="36" t="s">
        <v>1063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11259</v>
      </c>
      <c s="35" t="s">
        <v>52</v>
      </c>
      <c s="6" t="s">
        <v>11260</v>
      </c>
      <c s="36" t="s">
        <v>67</v>
      </c>
      <c s="37">
        <v>1</v>
      </c>
      <c s="36">
        <v>0.00015</v>
      </c>
      <c s="36">
        <f>ROUND(G285*H285,6)</f>
      </c>
      <c r="L285" s="38">
        <v>0</v>
      </c>
      <c s="32">
        <f>ROUND(ROUND(L285,2)*ROUND(G285,3),2)</f>
      </c>
      <c s="36" t="s">
        <v>1063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9854</v>
      </c>
      <c s="35" t="s">
        <v>52</v>
      </c>
      <c s="6" t="s">
        <v>11261</v>
      </c>
      <c s="36" t="s">
        <v>67</v>
      </c>
      <c s="37">
        <v>2</v>
      </c>
      <c s="36">
        <v>0.02423</v>
      </c>
      <c s="36">
        <f>ROUND(G289*H289,6)</f>
      </c>
      <c r="L289" s="38">
        <v>0</v>
      </c>
      <c s="32">
        <f>ROUND(ROUND(L289,2)*ROUND(G289,3),2)</f>
      </c>
      <c s="36" t="s">
        <v>1063</v>
      </c>
      <c>
        <f>(M289*21)/100</f>
      </c>
      <c t="s">
        <v>28</v>
      </c>
    </row>
    <row r="290" spans="1:5" ht="12.75">
      <c r="A290" s="35" t="s">
        <v>56</v>
      </c>
      <c r="E290" s="39" t="s">
        <v>52</v>
      </c>
    </row>
    <row r="291" spans="1:5" ht="38.25">
      <c r="A291" s="35" t="s">
        <v>57</v>
      </c>
      <c r="E291" s="40" t="s">
        <v>11262</v>
      </c>
    </row>
    <row r="292" spans="1:5" ht="12.75">
      <c r="A292" t="s">
        <v>58</v>
      </c>
      <c r="E292" s="39" t="s">
        <v>52</v>
      </c>
    </row>
    <row r="293" spans="1:16" ht="12.75">
      <c r="A293" t="s">
        <v>49</v>
      </c>
      <c s="34" t="s">
        <v>290</v>
      </c>
      <c s="34" t="s">
        <v>11263</v>
      </c>
      <c s="35" t="s">
        <v>52</v>
      </c>
      <c s="6" t="s">
        <v>11264</v>
      </c>
      <c s="36" t="s">
        <v>67</v>
      </c>
      <c s="37">
        <v>1</v>
      </c>
      <c s="36">
        <v>0.02423</v>
      </c>
      <c s="36">
        <f>ROUND(G293*H293,6)</f>
      </c>
      <c r="L293" s="38">
        <v>0</v>
      </c>
      <c s="32">
        <f>ROUND(ROUND(L293,2)*ROUND(G293,3),2)</f>
      </c>
      <c s="36" t="s">
        <v>1063</v>
      </c>
      <c>
        <f>(M293*21)/100</f>
      </c>
      <c t="s">
        <v>28</v>
      </c>
    </row>
    <row r="294" spans="1:5" ht="12.75">
      <c r="A294" s="35" t="s">
        <v>56</v>
      </c>
      <c r="E294" s="39" t="s">
        <v>52</v>
      </c>
    </row>
    <row r="295" spans="1:5" ht="12.75">
      <c r="A295" s="35" t="s">
        <v>57</v>
      </c>
      <c r="E295" s="40" t="s">
        <v>11265</v>
      </c>
    </row>
    <row r="296" spans="1:5" ht="12.75">
      <c r="A296" t="s">
        <v>58</v>
      </c>
      <c r="E296" s="39" t="s">
        <v>52</v>
      </c>
    </row>
    <row r="297" spans="1:16" ht="12.75">
      <c r="A297" t="s">
        <v>49</v>
      </c>
      <c s="34" t="s">
        <v>294</v>
      </c>
      <c s="34" t="s">
        <v>9858</v>
      </c>
      <c s="35" t="s">
        <v>52</v>
      </c>
      <c s="6" t="s">
        <v>11266</v>
      </c>
      <c s="36" t="s">
        <v>67</v>
      </c>
      <c s="37">
        <v>1</v>
      </c>
      <c s="36">
        <v>0.02423</v>
      </c>
      <c s="36">
        <f>ROUND(G297*H297,6)</f>
      </c>
      <c r="L297" s="38">
        <v>0</v>
      </c>
      <c s="32">
        <f>ROUND(ROUND(L297,2)*ROUND(G297,3),2)</f>
      </c>
      <c s="36" t="s">
        <v>1063</v>
      </c>
      <c>
        <f>(M297*21)/100</f>
      </c>
      <c t="s">
        <v>28</v>
      </c>
    </row>
    <row r="298" spans="1:5" ht="12.75">
      <c r="A298" s="35" t="s">
        <v>56</v>
      </c>
      <c r="E298" s="39" t="s">
        <v>52</v>
      </c>
    </row>
    <row r="299" spans="1:5" ht="12.75">
      <c r="A299" s="35" t="s">
        <v>57</v>
      </c>
      <c r="E299" s="40" t="s">
        <v>11267</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11270</v>
      </c>
      <c r="E8" s="30" t="s">
        <v>11269</v>
      </c>
      <c r="J8" s="29">
        <f>0+J9+J166+J171</f>
      </c>
      <c s="29">
        <f>0+K9+K166+K171</f>
      </c>
      <c s="29">
        <f>0+L9+L166+L171</f>
      </c>
      <c s="29">
        <f>0+M9+M166+M171</f>
      </c>
    </row>
    <row r="9" spans="1:13" ht="12.75">
      <c r="A9" t="s">
        <v>47</v>
      </c>
      <c r="C9" s="31" t="s">
        <v>168</v>
      </c>
      <c r="E9" s="33" t="s">
        <v>1269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11271</v>
      </c>
      <c s="35" t="s">
        <v>52</v>
      </c>
      <c s="6" t="s">
        <v>11272</v>
      </c>
      <c s="36" t="s">
        <v>105</v>
      </c>
      <c s="37">
        <v>330</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11273</v>
      </c>
    </row>
    <row r="14" spans="1:16" ht="25.5">
      <c r="A14" t="s">
        <v>49</v>
      </c>
      <c s="34" t="s">
        <v>28</v>
      </c>
      <c s="34" t="s">
        <v>8068</v>
      </c>
      <c s="35" t="s">
        <v>52</v>
      </c>
      <c s="6" t="s">
        <v>8069</v>
      </c>
      <c s="36" t="s">
        <v>67</v>
      </c>
      <c s="37">
        <v>120</v>
      </c>
      <c s="36">
        <v>0</v>
      </c>
      <c s="36">
        <f>ROUND(G14*H14,6)</f>
      </c>
      <c r="L14" s="38">
        <v>0</v>
      </c>
      <c s="32">
        <f>ROUND(ROUND(L14,2)*ROUND(G14,3),2)</f>
      </c>
      <c s="36" t="s">
        <v>3015</v>
      </c>
      <c>
        <f>(M14*21)/100</f>
      </c>
      <c t="s">
        <v>28</v>
      </c>
    </row>
    <row r="15" spans="1:5" ht="12.75">
      <c r="A15" s="35" t="s">
        <v>56</v>
      </c>
      <c r="E15" s="39" t="s">
        <v>52</v>
      </c>
    </row>
    <row r="16" spans="1:5" ht="12.75">
      <c r="A16" s="35" t="s">
        <v>57</v>
      </c>
      <c r="E16" s="40" t="s">
        <v>794</v>
      </c>
    </row>
    <row r="17" spans="1:5" ht="12.75">
      <c r="A17" t="s">
        <v>58</v>
      </c>
      <c r="E17" s="39" t="s">
        <v>8070</v>
      </c>
    </row>
    <row r="18" spans="1:16" ht="12.75">
      <c r="A18" t="s">
        <v>49</v>
      </c>
      <c s="34" t="s">
        <v>26</v>
      </c>
      <c s="34" t="s">
        <v>5767</v>
      </c>
      <c s="35" t="s">
        <v>52</v>
      </c>
      <c s="6" t="s">
        <v>5768</v>
      </c>
      <c s="36" t="s">
        <v>67</v>
      </c>
      <c s="37">
        <v>38</v>
      </c>
      <c s="36">
        <v>0</v>
      </c>
      <c s="36">
        <f>ROUND(G18*H18,6)</f>
      </c>
      <c r="L18" s="38">
        <v>0</v>
      </c>
      <c s="32">
        <f>ROUND(ROUND(L18,2)*ROUND(G18,3),2)</f>
      </c>
      <c s="36" t="s">
        <v>3015</v>
      </c>
      <c>
        <f>(M18*21)/100</f>
      </c>
      <c t="s">
        <v>28</v>
      </c>
    </row>
    <row r="19" spans="1:5" ht="12.75">
      <c r="A19" s="35" t="s">
        <v>56</v>
      </c>
      <c r="E19" s="39" t="s">
        <v>52</v>
      </c>
    </row>
    <row r="20" spans="1:5" ht="12.75">
      <c r="A20" s="35" t="s">
        <v>57</v>
      </c>
      <c r="E20" s="40" t="s">
        <v>175</v>
      </c>
    </row>
    <row r="21" spans="1:5" ht="12.75">
      <c r="A21" t="s">
        <v>58</v>
      </c>
      <c r="E21" s="39" t="s">
        <v>8071</v>
      </c>
    </row>
    <row r="22" spans="1:16" ht="12.75">
      <c r="A22" t="s">
        <v>49</v>
      </c>
      <c s="34" t="s">
        <v>94</v>
      </c>
      <c s="34" t="s">
        <v>8072</v>
      </c>
      <c s="35" t="s">
        <v>52</v>
      </c>
      <c s="6" t="s">
        <v>8073</v>
      </c>
      <c s="36" t="s">
        <v>67</v>
      </c>
      <c s="37">
        <v>11</v>
      </c>
      <c s="36">
        <v>0</v>
      </c>
      <c s="36">
        <f>ROUND(G22*H22,6)</f>
      </c>
      <c r="L22" s="38">
        <v>0</v>
      </c>
      <c s="32">
        <f>ROUND(ROUND(L22,2)*ROUND(G22,3),2)</f>
      </c>
      <c s="36" t="s">
        <v>1063</v>
      </c>
      <c>
        <f>(M22*21)/100</f>
      </c>
      <c t="s">
        <v>28</v>
      </c>
    </row>
    <row r="23" spans="1:5" ht="12.75">
      <c r="A23" s="35" t="s">
        <v>56</v>
      </c>
      <c r="E23" s="39" t="s">
        <v>52</v>
      </c>
    </row>
    <row r="24" spans="1:5" ht="12.75">
      <c r="A24" s="35" t="s">
        <v>57</v>
      </c>
      <c r="E24" s="40" t="s">
        <v>681</v>
      </c>
    </row>
    <row r="25" spans="1:5" ht="12.75">
      <c r="A25" t="s">
        <v>58</v>
      </c>
      <c r="E25" s="39" t="s">
        <v>8074</v>
      </c>
    </row>
    <row r="26" spans="1:16" ht="12.75">
      <c r="A26" t="s">
        <v>49</v>
      </c>
      <c s="34" t="s">
        <v>100</v>
      </c>
      <c s="34" t="s">
        <v>8075</v>
      </c>
      <c s="35" t="s">
        <v>52</v>
      </c>
      <c s="6" t="s">
        <v>8073</v>
      </c>
      <c s="36" t="s">
        <v>67</v>
      </c>
      <c s="37">
        <v>10</v>
      </c>
      <c s="36">
        <v>0</v>
      </c>
      <c s="36">
        <f>ROUND(G26*H26,6)</f>
      </c>
      <c r="L26" s="38">
        <v>0</v>
      </c>
      <c s="32">
        <f>ROUND(ROUND(L26,2)*ROUND(G26,3),2)</f>
      </c>
      <c s="36" t="s">
        <v>1063</v>
      </c>
      <c>
        <f>(M26*21)/100</f>
      </c>
      <c t="s">
        <v>28</v>
      </c>
    </row>
    <row r="27" spans="1:5" ht="12.75">
      <c r="A27" s="35" t="s">
        <v>56</v>
      </c>
      <c r="E27" s="39" t="s">
        <v>52</v>
      </c>
    </row>
    <row r="28" spans="1:5" ht="12.75">
      <c r="A28" s="35" t="s">
        <v>57</v>
      </c>
      <c r="E28" s="40" t="s">
        <v>677</v>
      </c>
    </row>
    <row r="29" spans="1:5" ht="12.75">
      <c r="A29" t="s">
        <v>58</v>
      </c>
      <c r="E29" s="39" t="s">
        <v>8076</v>
      </c>
    </row>
    <row r="30" spans="1:16" ht="12.75">
      <c r="A30" t="s">
        <v>49</v>
      </c>
      <c s="34" t="s">
        <v>27</v>
      </c>
      <c s="34" t="s">
        <v>8077</v>
      </c>
      <c s="35" t="s">
        <v>52</v>
      </c>
      <c s="6" t="s">
        <v>8073</v>
      </c>
      <c s="36" t="s">
        <v>67</v>
      </c>
      <c s="37">
        <v>4</v>
      </c>
      <c s="36">
        <v>0</v>
      </c>
      <c s="36">
        <f>ROUND(G30*H30,6)</f>
      </c>
      <c r="L30" s="38">
        <v>0</v>
      </c>
      <c s="32">
        <f>ROUND(ROUND(L30,2)*ROUND(G30,3),2)</f>
      </c>
      <c s="36" t="s">
        <v>1063</v>
      </c>
      <c>
        <f>(M30*21)/100</f>
      </c>
      <c t="s">
        <v>28</v>
      </c>
    </row>
    <row r="31" spans="1:5" ht="12.75">
      <c r="A31" s="35" t="s">
        <v>56</v>
      </c>
      <c r="E31" s="39" t="s">
        <v>52</v>
      </c>
    </row>
    <row r="32" spans="1:5" ht="12.75">
      <c r="A32" s="35" t="s">
        <v>57</v>
      </c>
      <c r="E32" s="40" t="s">
        <v>52</v>
      </c>
    </row>
    <row r="33" spans="1:5" ht="12.75">
      <c r="A33" t="s">
        <v>58</v>
      </c>
      <c r="E33" s="39" t="s">
        <v>8078</v>
      </c>
    </row>
    <row r="34" spans="1:16" ht="12.75">
      <c r="A34" t="s">
        <v>49</v>
      </c>
      <c s="34" t="s">
        <v>168</v>
      </c>
      <c s="34" t="s">
        <v>8079</v>
      </c>
      <c s="35" t="s">
        <v>52</v>
      </c>
      <c s="6" t="s">
        <v>8080</v>
      </c>
      <c s="36" t="s">
        <v>67</v>
      </c>
      <c s="37">
        <v>14</v>
      </c>
      <c s="36">
        <v>0</v>
      </c>
      <c s="36">
        <f>ROUND(G34*H34,6)</f>
      </c>
      <c r="L34" s="38">
        <v>0</v>
      </c>
      <c s="32">
        <f>ROUND(ROUND(L34,2)*ROUND(G34,3),2)</f>
      </c>
      <c s="36" t="s">
        <v>3015</v>
      </c>
      <c>
        <f>(M34*21)/100</f>
      </c>
      <c t="s">
        <v>28</v>
      </c>
    </row>
    <row r="35" spans="1:5" ht="12.75">
      <c r="A35" s="35" t="s">
        <v>56</v>
      </c>
      <c r="E35" s="39" t="s">
        <v>52</v>
      </c>
    </row>
    <row r="36" spans="1:5" ht="12.75">
      <c r="A36" s="35" t="s">
        <v>57</v>
      </c>
      <c r="E36" s="40" t="s">
        <v>60</v>
      </c>
    </row>
    <row r="37" spans="1:5" ht="12.75">
      <c r="A37" t="s">
        <v>58</v>
      </c>
      <c r="E37" s="39" t="s">
        <v>8081</v>
      </c>
    </row>
    <row r="38" spans="1:16" ht="12.75">
      <c r="A38" t="s">
        <v>49</v>
      </c>
      <c s="34" t="s">
        <v>534</v>
      </c>
      <c s="34" t="s">
        <v>8085</v>
      </c>
      <c s="35" t="s">
        <v>52</v>
      </c>
      <c s="6" t="s">
        <v>8086</v>
      </c>
      <c s="36" t="s">
        <v>67</v>
      </c>
      <c s="37">
        <v>81</v>
      </c>
      <c s="36">
        <v>0</v>
      </c>
      <c s="36">
        <f>ROUND(G38*H38,6)</f>
      </c>
      <c r="L38" s="38">
        <v>0</v>
      </c>
      <c s="32">
        <f>ROUND(ROUND(L38,2)*ROUND(G38,3),2)</f>
      </c>
      <c s="36" t="s">
        <v>3015</v>
      </c>
      <c>
        <f>(M38*21)/100</f>
      </c>
      <c t="s">
        <v>28</v>
      </c>
    </row>
    <row r="39" spans="1:5" ht="12.75">
      <c r="A39" s="35" t="s">
        <v>56</v>
      </c>
      <c r="E39" s="39" t="s">
        <v>52</v>
      </c>
    </row>
    <row r="40" spans="1:5" ht="12.75">
      <c r="A40" s="35" t="s">
        <v>57</v>
      </c>
      <c r="E40" s="40" t="s">
        <v>331</v>
      </c>
    </row>
    <row r="41" spans="1:5" ht="12.75">
      <c r="A41" t="s">
        <v>58</v>
      </c>
      <c r="E41" s="39" t="s">
        <v>8087</v>
      </c>
    </row>
    <row r="42" spans="1:16" ht="12.75">
      <c r="A42" t="s">
        <v>49</v>
      </c>
      <c s="34" t="s">
        <v>673</v>
      </c>
      <c s="34" t="s">
        <v>10155</v>
      </c>
      <c s="35" t="s">
        <v>52</v>
      </c>
      <c s="6" t="s">
        <v>10156</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25.5">
      <c r="A45" t="s">
        <v>58</v>
      </c>
      <c r="E45" s="39" t="s">
        <v>11274</v>
      </c>
    </row>
    <row r="46" spans="1:16" ht="12.75">
      <c r="A46" t="s">
        <v>49</v>
      </c>
      <c s="34" t="s">
        <v>677</v>
      </c>
      <c s="34" t="s">
        <v>10155</v>
      </c>
      <c s="35" t="s">
        <v>644</v>
      </c>
      <c s="6" t="s">
        <v>11275</v>
      </c>
      <c s="36" t="s">
        <v>67</v>
      </c>
      <c s="37">
        <v>19</v>
      </c>
      <c s="36">
        <v>0</v>
      </c>
      <c s="36">
        <f>ROUND(G46*H46,6)</f>
      </c>
      <c r="L46" s="38">
        <v>0</v>
      </c>
      <c s="32">
        <f>ROUND(ROUND(L46,2)*ROUND(G46,3),2)</f>
      </c>
      <c s="36" t="s">
        <v>1063</v>
      </c>
      <c>
        <f>(M46*21)/100</f>
      </c>
      <c t="s">
        <v>28</v>
      </c>
    </row>
    <row r="47" spans="1:5" ht="12.75">
      <c r="A47" s="35" t="s">
        <v>56</v>
      </c>
      <c r="E47" s="39" t="s">
        <v>52</v>
      </c>
    </row>
    <row r="48" spans="1:5" ht="12.75">
      <c r="A48" s="35" t="s">
        <v>57</v>
      </c>
      <c r="E48" s="40" t="s">
        <v>83</v>
      </c>
    </row>
    <row r="49" spans="1:5" ht="25.5">
      <c r="A49" t="s">
        <v>58</v>
      </c>
      <c r="E49" s="39" t="s">
        <v>11276</v>
      </c>
    </row>
    <row r="50" spans="1:16" ht="12.75">
      <c r="A50" t="s">
        <v>49</v>
      </c>
      <c s="34" t="s">
        <v>681</v>
      </c>
      <c s="34" t="s">
        <v>10158</v>
      </c>
      <c s="35" t="s">
        <v>52</v>
      </c>
      <c s="6" t="s">
        <v>10156</v>
      </c>
      <c s="36" t="s">
        <v>67</v>
      </c>
      <c s="37">
        <v>8</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11277</v>
      </c>
    </row>
    <row r="54" spans="1:16" ht="12.75">
      <c r="A54" t="s">
        <v>49</v>
      </c>
      <c s="34" t="s">
        <v>685</v>
      </c>
      <c s="34" t="s">
        <v>10158</v>
      </c>
      <c s="35" t="s">
        <v>644</v>
      </c>
      <c s="6" t="s">
        <v>11278</v>
      </c>
      <c s="36" t="s">
        <v>67</v>
      </c>
      <c s="37">
        <v>2</v>
      </c>
      <c s="36">
        <v>0</v>
      </c>
      <c s="36">
        <f>ROUND(G54*H54,6)</f>
      </c>
      <c r="L54" s="38">
        <v>0</v>
      </c>
      <c s="32">
        <f>ROUND(ROUND(L54,2)*ROUND(G54,3),2)</f>
      </c>
      <c s="36" t="s">
        <v>1063</v>
      </c>
      <c>
        <f>(M54*21)/100</f>
      </c>
      <c t="s">
        <v>28</v>
      </c>
    </row>
    <row r="55" spans="1:5" ht="12.75">
      <c r="A55" s="35" t="s">
        <v>56</v>
      </c>
      <c r="E55" s="39" t="s">
        <v>52</v>
      </c>
    </row>
    <row r="56" spans="1:5" ht="12.75">
      <c r="A56" s="35" t="s">
        <v>57</v>
      </c>
      <c r="E56" s="40" t="s">
        <v>52</v>
      </c>
    </row>
    <row r="57" spans="1:5" ht="25.5">
      <c r="A57" t="s">
        <v>58</v>
      </c>
      <c r="E57" s="39" t="s">
        <v>11279</v>
      </c>
    </row>
    <row r="58" spans="1:16" ht="12.75">
      <c r="A58" t="s">
        <v>49</v>
      </c>
      <c s="34" t="s">
        <v>50</v>
      </c>
      <c s="34" t="s">
        <v>8094</v>
      </c>
      <c s="35" t="s">
        <v>52</v>
      </c>
      <c s="6" t="s">
        <v>11280</v>
      </c>
      <c s="36" t="s">
        <v>67</v>
      </c>
      <c s="37">
        <v>38</v>
      </c>
      <c s="36">
        <v>0</v>
      </c>
      <c s="36">
        <f>ROUND(G58*H58,6)</f>
      </c>
      <c r="L58" s="38">
        <v>0</v>
      </c>
      <c s="32">
        <f>ROUND(ROUND(L58,2)*ROUND(G58,3),2)</f>
      </c>
      <c s="36" t="s">
        <v>1063</v>
      </c>
      <c>
        <f>(M58*21)/100</f>
      </c>
      <c t="s">
        <v>28</v>
      </c>
    </row>
    <row r="59" spans="1:5" ht="12.75">
      <c r="A59" s="35" t="s">
        <v>56</v>
      </c>
      <c r="E59" s="39" t="s">
        <v>52</v>
      </c>
    </row>
    <row r="60" spans="1:5" ht="12.75">
      <c r="A60" s="35" t="s">
        <v>57</v>
      </c>
      <c r="E60" s="40" t="s">
        <v>175</v>
      </c>
    </row>
    <row r="61" spans="1:5" ht="25.5">
      <c r="A61" t="s">
        <v>58</v>
      </c>
      <c r="E61" s="39" t="s">
        <v>11281</v>
      </c>
    </row>
    <row r="62" spans="1:16" ht="12.75">
      <c r="A62" t="s">
        <v>49</v>
      </c>
      <c s="34" t="s">
        <v>60</v>
      </c>
      <c s="34" t="s">
        <v>8097</v>
      </c>
      <c s="35" t="s">
        <v>52</v>
      </c>
      <c s="6" t="s">
        <v>11282</v>
      </c>
      <c s="36" t="s">
        <v>67</v>
      </c>
      <c s="37">
        <v>27</v>
      </c>
      <c s="36">
        <v>0</v>
      </c>
      <c s="36">
        <f>ROUND(G62*H62,6)</f>
      </c>
      <c r="L62" s="38">
        <v>0</v>
      </c>
      <c s="32">
        <f>ROUND(ROUND(L62,2)*ROUND(G62,3),2)</f>
      </c>
      <c s="36" t="s">
        <v>1063</v>
      </c>
      <c>
        <f>(M62*21)/100</f>
      </c>
      <c t="s">
        <v>28</v>
      </c>
    </row>
    <row r="63" spans="1:5" ht="12.75">
      <c r="A63" s="35" t="s">
        <v>56</v>
      </c>
      <c r="E63" s="39" t="s">
        <v>52</v>
      </c>
    </row>
    <row r="64" spans="1:5" ht="12.75">
      <c r="A64" s="35" t="s">
        <v>57</v>
      </c>
      <c r="E64" s="40" t="s">
        <v>112</v>
      </c>
    </row>
    <row r="65" spans="1:5" ht="12.75">
      <c r="A65" t="s">
        <v>58</v>
      </c>
      <c r="E65" s="39" t="s">
        <v>11283</v>
      </c>
    </row>
    <row r="66" spans="1:16" ht="12.75">
      <c r="A66" t="s">
        <v>49</v>
      </c>
      <c s="34" t="s">
        <v>64</v>
      </c>
      <c s="34" t="s">
        <v>10165</v>
      </c>
      <c s="35" t="s">
        <v>52</v>
      </c>
      <c s="6" t="s">
        <v>11284</v>
      </c>
      <c s="36" t="s">
        <v>67</v>
      </c>
      <c s="37">
        <v>1</v>
      </c>
      <c s="36">
        <v>0</v>
      </c>
      <c s="36">
        <f>ROUND(G66*H66,6)</f>
      </c>
      <c r="L66" s="38">
        <v>0</v>
      </c>
      <c s="32">
        <f>ROUND(ROUND(L66,2)*ROUND(G66,3),2)</f>
      </c>
      <c s="36" t="s">
        <v>1063</v>
      </c>
      <c>
        <f>(M66*21)/100</f>
      </c>
      <c t="s">
        <v>28</v>
      </c>
    </row>
    <row r="67" spans="1:5" ht="12.75">
      <c r="A67" s="35" t="s">
        <v>56</v>
      </c>
      <c r="E67" s="39" t="s">
        <v>52</v>
      </c>
    </row>
    <row r="68" spans="1:5" ht="12.75">
      <c r="A68" s="35" t="s">
        <v>57</v>
      </c>
      <c r="E68" s="40" t="s">
        <v>52</v>
      </c>
    </row>
    <row r="69" spans="1:5" ht="12.75">
      <c r="A69" t="s">
        <v>58</v>
      </c>
      <c r="E69" s="39" t="s">
        <v>11285</v>
      </c>
    </row>
    <row r="70" spans="1:16" ht="12.75">
      <c r="A70" t="s">
        <v>49</v>
      </c>
      <c s="34" t="s">
        <v>69</v>
      </c>
      <c s="34" t="s">
        <v>11286</v>
      </c>
      <c s="35" t="s">
        <v>52</v>
      </c>
      <c s="6" t="s">
        <v>11287</v>
      </c>
      <c s="36" t="s">
        <v>67</v>
      </c>
      <c s="37">
        <v>1</v>
      </c>
      <c s="36">
        <v>0</v>
      </c>
      <c s="36">
        <f>ROUND(G70*H70,6)</f>
      </c>
      <c r="L70" s="38">
        <v>0</v>
      </c>
      <c s="32">
        <f>ROUND(ROUND(L70,2)*ROUND(G70,3),2)</f>
      </c>
      <c s="36" t="s">
        <v>1063</v>
      </c>
      <c>
        <f>(M70*21)/100</f>
      </c>
      <c t="s">
        <v>28</v>
      </c>
    </row>
    <row r="71" spans="1:5" ht="12.75">
      <c r="A71" s="35" t="s">
        <v>56</v>
      </c>
      <c r="E71" s="39" t="s">
        <v>52</v>
      </c>
    </row>
    <row r="72" spans="1:5" ht="12.75">
      <c r="A72" s="35" t="s">
        <v>57</v>
      </c>
      <c r="E72" s="40" t="s">
        <v>52</v>
      </c>
    </row>
    <row r="73" spans="1:5" ht="25.5">
      <c r="A73" t="s">
        <v>58</v>
      </c>
      <c r="E73" s="39" t="s">
        <v>11288</v>
      </c>
    </row>
    <row r="74" spans="1:16" ht="12.75">
      <c r="A74" t="s">
        <v>49</v>
      </c>
      <c s="34" t="s">
        <v>72</v>
      </c>
      <c s="34" t="s">
        <v>11289</v>
      </c>
      <c s="35" t="s">
        <v>52</v>
      </c>
      <c s="6" t="s">
        <v>11287</v>
      </c>
      <c s="36" t="s">
        <v>67</v>
      </c>
      <c s="37">
        <v>2</v>
      </c>
      <c s="36">
        <v>0</v>
      </c>
      <c s="36">
        <f>ROUND(G74*H74,6)</f>
      </c>
      <c r="L74" s="38">
        <v>0</v>
      </c>
      <c s="32">
        <f>ROUND(ROUND(L74,2)*ROUND(G74,3),2)</f>
      </c>
      <c s="36" t="s">
        <v>1063</v>
      </c>
      <c>
        <f>(M74*21)/100</f>
      </c>
      <c t="s">
        <v>28</v>
      </c>
    </row>
    <row r="75" spans="1:5" ht="12.75">
      <c r="A75" s="35" t="s">
        <v>56</v>
      </c>
      <c r="E75" s="39" t="s">
        <v>52</v>
      </c>
    </row>
    <row r="76" spans="1:5" ht="12.75">
      <c r="A76" s="35" t="s">
        <v>57</v>
      </c>
      <c r="E76" s="40" t="s">
        <v>52</v>
      </c>
    </row>
    <row r="77" spans="1:5" ht="25.5">
      <c r="A77" t="s">
        <v>58</v>
      </c>
      <c r="E77" s="39" t="s">
        <v>11290</v>
      </c>
    </row>
    <row r="78" spans="1:16" ht="12.75">
      <c r="A78" t="s">
        <v>49</v>
      </c>
      <c s="34" t="s">
        <v>78</v>
      </c>
      <c s="34" t="s">
        <v>11291</v>
      </c>
      <c s="35" t="s">
        <v>52</v>
      </c>
      <c s="6" t="s">
        <v>11287</v>
      </c>
      <c s="36" t="s">
        <v>67</v>
      </c>
      <c s="37">
        <v>15</v>
      </c>
      <c s="36">
        <v>0</v>
      </c>
      <c s="36">
        <f>ROUND(G78*H78,6)</f>
      </c>
      <c r="L78" s="38">
        <v>0</v>
      </c>
      <c s="32">
        <f>ROUND(ROUND(L78,2)*ROUND(G78,3),2)</f>
      </c>
      <c s="36" t="s">
        <v>1063</v>
      </c>
      <c>
        <f>(M78*21)/100</f>
      </c>
      <c t="s">
        <v>28</v>
      </c>
    </row>
    <row r="79" spans="1:5" ht="12.75">
      <c r="A79" s="35" t="s">
        <v>56</v>
      </c>
      <c r="E79" s="39" t="s">
        <v>52</v>
      </c>
    </row>
    <row r="80" spans="1:5" ht="12.75">
      <c r="A80" s="35" t="s">
        <v>57</v>
      </c>
      <c r="E80" s="40" t="s">
        <v>64</v>
      </c>
    </row>
    <row r="81" spans="1:5" ht="38.25">
      <c r="A81" t="s">
        <v>58</v>
      </c>
      <c r="E81" s="39" t="s">
        <v>11292</v>
      </c>
    </row>
    <row r="82" spans="1:16" ht="12.75">
      <c r="A82" t="s">
        <v>49</v>
      </c>
      <c s="34" t="s">
        <v>83</v>
      </c>
      <c s="34" t="s">
        <v>1239</v>
      </c>
      <c s="35" t="s">
        <v>52</v>
      </c>
      <c s="6" t="s">
        <v>1240</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8108</v>
      </c>
    </row>
    <row r="86" spans="1:16" ht="12.75">
      <c r="A86" t="s">
        <v>49</v>
      </c>
      <c s="34" t="s">
        <v>87</v>
      </c>
      <c s="34" t="s">
        <v>1543</v>
      </c>
      <c s="35" t="s">
        <v>52</v>
      </c>
      <c s="6" t="s">
        <v>1544</v>
      </c>
      <c s="36" t="s">
        <v>67</v>
      </c>
      <c s="37">
        <v>6</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8109</v>
      </c>
    </row>
    <row r="90" spans="1:16" ht="25.5">
      <c r="A90" t="s">
        <v>49</v>
      </c>
      <c s="34" t="s">
        <v>91</v>
      </c>
      <c s="34" t="s">
        <v>8110</v>
      </c>
      <c s="35" t="s">
        <v>52</v>
      </c>
      <c s="6" t="s">
        <v>8111</v>
      </c>
      <c s="36" t="s">
        <v>54</v>
      </c>
      <c s="37">
        <v>45</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8112</v>
      </c>
    </row>
    <row r="94" spans="1:16" ht="12.75">
      <c r="A94" t="s">
        <v>49</v>
      </c>
      <c s="34" t="s">
        <v>96</v>
      </c>
      <c s="34" t="s">
        <v>8113</v>
      </c>
      <c s="35" t="s">
        <v>52</v>
      </c>
      <c s="6" t="s">
        <v>2934</v>
      </c>
      <c s="36" t="s">
        <v>2935</v>
      </c>
      <c s="37">
        <v>25</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8114</v>
      </c>
    </row>
    <row r="98" spans="1:16" ht="25.5">
      <c r="A98" t="s">
        <v>49</v>
      </c>
      <c s="34" t="s">
        <v>1000</v>
      </c>
      <c s="34" t="s">
        <v>8115</v>
      </c>
      <c s="35" t="s">
        <v>52</v>
      </c>
      <c s="6" t="s">
        <v>2065</v>
      </c>
      <c s="36" t="s">
        <v>105</v>
      </c>
      <c s="37">
        <v>50</v>
      </c>
      <c s="36">
        <v>0</v>
      </c>
      <c s="36">
        <f>ROUND(G98*H98,6)</f>
      </c>
      <c r="L98" s="38">
        <v>0</v>
      </c>
      <c s="32">
        <f>ROUND(ROUND(L98,2)*ROUND(G98,3),2)</f>
      </c>
      <c s="36" t="s">
        <v>1063</v>
      </c>
      <c>
        <f>(M98*21)/100</f>
      </c>
      <c t="s">
        <v>28</v>
      </c>
    </row>
    <row r="99" spans="1:5" ht="12.75">
      <c r="A99" s="35" t="s">
        <v>56</v>
      </c>
      <c r="E99" s="39" t="s">
        <v>52</v>
      </c>
    </row>
    <row r="100" spans="1:5" ht="12.75">
      <c r="A100" s="35" t="s">
        <v>57</v>
      </c>
      <c r="E100" s="40" t="s">
        <v>207</v>
      </c>
    </row>
    <row r="101" spans="1:5" ht="12.75">
      <c r="A101" t="s">
        <v>58</v>
      </c>
      <c r="E101" s="39" t="s">
        <v>8116</v>
      </c>
    </row>
    <row r="102" spans="1:16" ht="25.5">
      <c r="A102" t="s">
        <v>49</v>
      </c>
      <c s="34" t="s">
        <v>102</v>
      </c>
      <c s="34" t="s">
        <v>8117</v>
      </c>
      <c s="35" t="s">
        <v>52</v>
      </c>
      <c s="6" t="s">
        <v>2065</v>
      </c>
      <c s="36" t="s">
        <v>105</v>
      </c>
      <c s="37">
        <v>115</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467</v>
      </c>
    </row>
    <row r="105" spans="1:5" ht="12.75">
      <c r="A105" t="s">
        <v>58</v>
      </c>
      <c r="E105" s="39" t="s">
        <v>8118</v>
      </c>
    </row>
    <row r="106" spans="1:16" ht="12.75">
      <c r="A106" t="s">
        <v>49</v>
      </c>
      <c s="34" t="s">
        <v>924</v>
      </c>
      <c s="34" t="s">
        <v>8119</v>
      </c>
      <c s="35" t="s">
        <v>52</v>
      </c>
      <c s="6" t="s">
        <v>1391</v>
      </c>
      <c s="36" t="s">
        <v>105</v>
      </c>
      <c s="37">
        <v>2164</v>
      </c>
      <c s="36">
        <v>0</v>
      </c>
      <c s="36">
        <f>ROUND(G106*H106,6)</f>
      </c>
      <c r="L106" s="38">
        <v>0</v>
      </c>
      <c s="32">
        <f>ROUND(ROUND(L106,2)*ROUND(G106,3),2)</f>
      </c>
      <c s="36" t="s">
        <v>1063</v>
      </c>
      <c>
        <f>(M106*21)/100</f>
      </c>
      <c t="s">
        <v>28</v>
      </c>
    </row>
    <row r="107" spans="1:5" ht="12.75">
      <c r="A107" s="35" t="s">
        <v>56</v>
      </c>
      <c r="E107" s="39" t="s">
        <v>52</v>
      </c>
    </row>
    <row r="108" spans="1:5" ht="12.75">
      <c r="A108" s="35" t="s">
        <v>57</v>
      </c>
      <c r="E108" s="40" t="s">
        <v>11293</v>
      </c>
    </row>
    <row r="109" spans="1:5" ht="12.75">
      <c r="A109" t="s">
        <v>58</v>
      </c>
      <c r="E109" s="39" t="s">
        <v>8120</v>
      </c>
    </row>
    <row r="110" spans="1:16" ht="12.75">
      <c r="A110" t="s">
        <v>49</v>
      </c>
      <c s="34" t="s">
        <v>108</v>
      </c>
      <c s="34" t="s">
        <v>8121</v>
      </c>
      <c s="35" t="s">
        <v>52</v>
      </c>
      <c s="6" t="s">
        <v>1391</v>
      </c>
      <c s="36" t="s">
        <v>105</v>
      </c>
      <c s="37">
        <v>178</v>
      </c>
      <c s="36">
        <v>0</v>
      </c>
      <c s="36">
        <f>ROUND(G110*H110,6)</f>
      </c>
      <c r="L110" s="38">
        <v>0</v>
      </c>
      <c s="32">
        <f>ROUND(ROUND(L110,2)*ROUND(G110,3),2)</f>
      </c>
      <c s="36" t="s">
        <v>1063</v>
      </c>
      <c>
        <f>(M110*21)/100</f>
      </c>
      <c t="s">
        <v>28</v>
      </c>
    </row>
    <row r="111" spans="1:5" ht="12.75">
      <c r="A111" s="35" t="s">
        <v>56</v>
      </c>
      <c r="E111" s="39" t="s">
        <v>52</v>
      </c>
    </row>
    <row r="112" spans="1:5" ht="12.75">
      <c r="A112" s="35" t="s">
        <v>57</v>
      </c>
      <c r="E112" s="40" t="s">
        <v>823</v>
      </c>
    </row>
    <row r="113" spans="1:5" ht="12.75">
      <c r="A113" t="s">
        <v>58</v>
      </c>
      <c r="E113" s="39" t="s">
        <v>8122</v>
      </c>
    </row>
    <row r="114" spans="1:16" ht="12.75">
      <c r="A114" t="s">
        <v>49</v>
      </c>
      <c s="34" t="s">
        <v>112</v>
      </c>
      <c s="34" t="s">
        <v>8123</v>
      </c>
      <c s="35" t="s">
        <v>52</v>
      </c>
      <c s="6" t="s">
        <v>1391</v>
      </c>
      <c s="36" t="s">
        <v>105</v>
      </c>
      <c s="37">
        <v>2552</v>
      </c>
      <c s="36">
        <v>0</v>
      </c>
      <c s="36">
        <f>ROUND(G114*H114,6)</f>
      </c>
      <c r="L114" s="38">
        <v>0</v>
      </c>
      <c s="32">
        <f>ROUND(ROUND(L114,2)*ROUND(G114,3),2)</f>
      </c>
      <c s="36" t="s">
        <v>1063</v>
      </c>
      <c>
        <f>(M114*21)/100</f>
      </c>
      <c t="s">
        <v>28</v>
      </c>
    </row>
    <row r="115" spans="1:5" ht="12.75">
      <c r="A115" s="35" t="s">
        <v>56</v>
      </c>
      <c r="E115" s="39" t="s">
        <v>52</v>
      </c>
    </row>
    <row r="116" spans="1:5" ht="12.75">
      <c r="A116" s="35" t="s">
        <v>57</v>
      </c>
      <c r="E116" s="40" t="s">
        <v>11294</v>
      </c>
    </row>
    <row r="117" spans="1:5" ht="12.75">
      <c r="A117" t="s">
        <v>58</v>
      </c>
      <c r="E117" s="39" t="s">
        <v>8124</v>
      </c>
    </row>
    <row r="118" spans="1:16" ht="12.75">
      <c r="A118" t="s">
        <v>49</v>
      </c>
      <c s="34" t="s">
        <v>116</v>
      </c>
      <c s="34" t="s">
        <v>1101</v>
      </c>
      <c s="35" t="s">
        <v>52</v>
      </c>
      <c s="6" t="s">
        <v>1102</v>
      </c>
      <c s="36" t="s">
        <v>105</v>
      </c>
      <c s="37">
        <v>45</v>
      </c>
      <c s="36">
        <v>0</v>
      </c>
      <c s="36">
        <f>ROUND(G118*H118,6)</f>
      </c>
      <c r="L118" s="38">
        <v>0</v>
      </c>
      <c s="32">
        <f>ROUND(ROUND(L118,2)*ROUND(G118,3),2)</f>
      </c>
      <c s="36" t="s">
        <v>3015</v>
      </c>
      <c>
        <f>(M118*21)/100</f>
      </c>
      <c t="s">
        <v>28</v>
      </c>
    </row>
    <row r="119" spans="1:5" ht="12.75">
      <c r="A119" s="35" t="s">
        <v>56</v>
      </c>
      <c r="E119" s="39" t="s">
        <v>52</v>
      </c>
    </row>
    <row r="120" spans="1:5" ht="12.75">
      <c r="A120" s="35" t="s">
        <v>57</v>
      </c>
      <c r="E120" s="40" t="s">
        <v>188</v>
      </c>
    </row>
    <row r="121" spans="1:5" ht="12.75">
      <c r="A121" t="s">
        <v>58</v>
      </c>
      <c r="E121" s="39" t="s">
        <v>11295</v>
      </c>
    </row>
    <row r="122" spans="1:16" ht="12.75">
      <c r="A122" t="s">
        <v>49</v>
      </c>
      <c s="34" t="s">
        <v>120</v>
      </c>
      <c s="34" t="s">
        <v>2995</v>
      </c>
      <c s="35" t="s">
        <v>52</v>
      </c>
      <c s="6" t="s">
        <v>2996</v>
      </c>
      <c s="36" t="s">
        <v>105</v>
      </c>
      <c s="37">
        <v>227</v>
      </c>
      <c s="36">
        <v>0</v>
      </c>
      <c s="36">
        <f>ROUND(G122*H122,6)</f>
      </c>
      <c r="L122" s="38">
        <v>0</v>
      </c>
      <c s="32">
        <f>ROUND(ROUND(L122,2)*ROUND(G122,3),2)</f>
      </c>
      <c s="36" t="s">
        <v>3015</v>
      </c>
      <c>
        <f>(M122*21)/100</f>
      </c>
      <c t="s">
        <v>28</v>
      </c>
    </row>
    <row r="123" spans="1:5" ht="12.75">
      <c r="A123" s="35" t="s">
        <v>56</v>
      </c>
      <c r="E123" s="39" t="s">
        <v>52</v>
      </c>
    </row>
    <row r="124" spans="1:5" ht="12.75">
      <c r="A124" s="35" t="s">
        <v>57</v>
      </c>
      <c r="E124" s="40" t="s">
        <v>375</v>
      </c>
    </row>
    <row r="125" spans="1:5" ht="12.75">
      <c r="A125" t="s">
        <v>58</v>
      </c>
      <c r="E125" s="39" t="s">
        <v>8125</v>
      </c>
    </row>
    <row r="126" spans="1:16" ht="12.75">
      <c r="A126" t="s">
        <v>49</v>
      </c>
      <c s="34" t="s">
        <v>124</v>
      </c>
      <c s="34" t="s">
        <v>8126</v>
      </c>
      <c s="35" t="s">
        <v>52</v>
      </c>
      <c s="6" t="s">
        <v>983</v>
      </c>
      <c s="36" t="s">
        <v>105</v>
      </c>
      <c s="37">
        <v>45</v>
      </c>
      <c s="36">
        <v>0</v>
      </c>
      <c s="36">
        <f>ROUND(G126*H126,6)</f>
      </c>
      <c r="L126" s="38">
        <v>0</v>
      </c>
      <c s="32">
        <f>ROUND(ROUND(L126,2)*ROUND(G126,3),2)</f>
      </c>
      <c s="36" t="s">
        <v>1063</v>
      </c>
      <c>
        <f>(M126*21)/100</f>
      </c>
      <c t="s">
        <v>28</v>
      </c>
    </row>
    <row r="127" spans="1:5" ht="12.75">
      <c r="A127" s="35" t="s">
        <v>56</v>
      </c>
      <c r="E127" s="39" t="s">
        <v>52</v>
      </c>
    </row>
    <row r="128" spans="1:5" ht="12.75">
      <c r="A128" s="35" t="s">
        <v>57</v>
      </c>
      <c r="E128" s="40" t="s">
        <v>188</v>
      </c>
    </row>
    <row r="129" spans="1:5" ht="12.75">
      <c r="A129" t="s">
        <v>58</v>
      </c>
      <c r="E129" s="39" t="s">
        <v>8127</v>
      </c>
    </row>
    <row r="130" spans="1:16" ht="12.75">
      <c r="A130" t="s">
        <v>49</v>
      </c>
      <c s="34" t="s">
        <v>128</v>
      </c>
      <c s="34" t="s">
        <v>5787</v>
      </c>
      <c s="35" t="s">
        <v>52</v>
      </c>
      <c s="6" t="s">
        <v>5788</v>
      </c>
      <c s="36" t="s">
        <v>67</v>
      </c>
      <c s="37">
        <v>49</v>
      </c>
      <c s="36">
        <v>0</v>
      </c>
      <c s="36">
        <f>ROUND(G130*H130,6)</f>
      </c>
      <c r="L130" s="38">
        <v>0</v>
      </c>
      <c s="32">
        <f>ROUND(ROUND(L130,2)*ROUND(G130,3),2)</f>
      </c>
      <c s="36" t="s">
        <v>3015</v>
      </c>
      <c>
        <f>(M130*21)/100</f>
      </c>
      <c t="s">
        <v>28</v>
      </c>
    </row>
    <row r="131" spans="1:5" ht="12.75">
      <c r="A131" s="35" t="s">
        <v>56</v>
      </c>
      <c r="E131" s="39" t="s">
        <v>52</v>
      </c>
    </row>
    <row r="132" spans="1:5" ht="12.75">
      <c r="A132" s="35" t="s">
        <v>57</v>
      </c>
      <c r="E132" s="40" t="s">
        <v>204</v>
      </c>
    </row>
    <row r="133" spans="1:5" ht="12.75">
      <c r="A133" t="s">
        <v>58</v>
      </c>
      <c r="E133" s="39" t="s">
        <v>8132</v>
      </c>
    </row>
    <row r="134" spans="1:16" ht="38.25">
      <c r="A134" t="s">
        <v>49</v>
      </c>
      <c s="34" t="s">
        <v>132</v>
      </c>
      <c s="34" t="s">
        <v>11296</v>
      </c>
      <c s="35" t="s">
        <v>52</v>
      </c>
      <c s="6" t="s">
        <v>11297</v>
      </c>
      <c s="36" t="s">
        <v>67</v>
      </c>
      <c s="37">
        <v>1</v>
      </c>
      <c s="36">
        <v>0</v>
      </c>
      <c s="36">
        <f>ROUND(G134*H134,6)</f>
      </c>
      <c r="L134" s="38">
        <v>0</v>
      </c>
      <c s="32">
        <f>ROUND(ROUND(L134,2)*ROUND(G134,3),2)</f>
      </c>
      <c s="36" t="s">
        <v>3015</v>
      </c>
      <c>
        <f>(M134*21)/100</f>
      </c>
      <c t="s">
        <v>28</v>
      </c>
    </row>
    <row r="135" spans="1:5" ht="12.75">
      <c r="A135" s="35" t="s">
        <v>56</v>
      </c>
      <c r="E135" s="39" t="s">
        <v>52</v>
      </c>
    </row>
    <row r="136" spans="1:5" ht="12.75">
      <c r="A136" s="35" t="s">
        <v>57</v>
      </c>
      <c r="E136" s="40" t="s">
        <v>52</v>
      </c>
    </row>
    <row r="137" spans="1:5" ht="12.75">
      <c r="A137" t="s">
        <v>58</v>
      </c>
      <c r="E137" s="39" t="s">
        <v>8135</v>
      </c>
    </row>
    <row r="138" spans="1:16" ht="25.5">
      <c r="A138" t="s">
        <v>49</v>
      </c>
      <c s="34" t="s">
        <v>136</v>
      </c>
      <c s="34" t="s">
        <v>11298</v>
      </c>
      <c s="35" t="s">
        <v>52</v>
      </c>
      <c s="6" t="s">
        <v>8137</v>
      </c>
      <c s="36" t="s">
        <v>67</v>
      </c>
      <c s="37">
        <v>1</v>
      </c>
      <c s="36">
        <v>0</v>
      </c>
      <c s="36">
        <f>ROUND(G138*H138,6)</f>
      </c>
      <c r="L138" s="38">
        <v>0</v>
      </c>
      <c s="32">
        <f>ROUND(ROUND(L138,2)*ROUND(G138,3),2)</f>
      </c>
      <c s="36" t="s">
        <v>3015</v>
      </c>
      <c>
        <f>(M138*21)/100</f>
      </c>
      <c t="s">
        <v>28</v>
      </c>
    </row>
    <row r="139" spans="1:5" ht="12.75">
      <c r="A139" s="35" t="s">
        <v>56</v>
      </c>
      <c r="E139" s="39" t="s">
        <v>52</v>
      </c>
    </row>
    <row r="140" spans="1:5" ht="12.75">
      <c r="A140" s="35" t="s">
        <v>57</v>
      </c>
      <c r="E140" s="40" t="s">
        <v>52</v>
      </c>
    </row>
    <row r="141" spans="1:5" ht="12.75">
      <c r="A141" t="s">
        <v>58</v>
      </c>
      <c r="E141" s="39" t="s">
        <v>11299</v>
      </c>
    </row>
    <row r="142" spans="1:16" ht="12.75">
      <c r="A142" t="s">
        <v>49</v>
      </c>
      <c s="34" t="s">
        <v>140</v>
      </c>
      <c s="34" t="s">
        <v>5811</v>
      </c>
      <c s="35" t="s">
        <v>52</v>
      </c>
      <c s="6" t="s">
        <v>5812</v>
      </c>
      <c s="36" t="s">
        <v>67</v>
      </c>
      <c s="37">
        <v>2</v>
      </c>
      <c s="36">
        <v>0</v>
      </c>
      <c s="36">
        <f>ROUND(G142*H142,6)</f>
      </c>
      <c r="L142" s="38">
        <v>0</v>
      </c>
      <c s="32">
        <f>ROUND(ROUND(L142,2)*ROUND(G142,3),2)</f>
      </c>
      <c s="36" t="s">
        <v>3015</v>
      </c>
      <c>
        <f>(M142*21)/100</f>
      </c>
      <c t="s">
        <v>28</v>
      </c>
    </row>
    <row r="143" spans="1:5" ht="12.75">
      <c r="A143" s="35" t="s">
        <v>56</v>
      </c>
      <c r="E143" s="39" t="s">
        <v>52</v>
      </c>
    </row>
    <row r="144" spans="1:5" ht="12.75">
      <c r="A144" s="35" t="s">
        <v>57</v>
      </c>
      <c r="E144" s="40" t="s">
        <v>52</v>
      </c>
    </row>
    <row r="145" spans="1:5" ht="12.75">
      <c r="A145" t="s">
        <v>58</v>
      </c>
      <c r="E145" s="39" t="s">
        <v>5813</v>
      </c>
    </row>
    <row r="146" spans="1:16" ht="25.5">
      <c r="A146" t="s">
        <v>49</v>
      </c>
      <c s="34" t="s">
        <v>143</v>
      </c>
      <c s="34" t="s">
        <v>8151</v>
      </c>
      <c s="35" t="s">
        <v>52</v>
      </c>
      <c s="6" t="s">
        <v>8198</v>
      </c>
      <c s="36" t="s">
        <v>67</v>
      </c>
      <c s="37">
        <v>1</v>
      </c>
      <c s="36">
        <v>0</v>
      </c>
      <c s="36">
        <f>ROUND(G146*H146,6)</f>
      </c>
      <c r="L146" s="38">
        <v>0</v>
      </c>
      <c s="32">
        <f>ROUND(ROUND(L146,2)*ROUND(G146,3),2)</f>
      </c>
      <c s="36" t="s">
        <v>3015</v>
      </c>
      <c>
        <f>(M146*21)/100</f>
      </c>
      <c t="s">
        <v>28</v>
      </c>
    </row>
    <row r="147" spans="1:5" ht="12.75">
      <c r="A147" s="35" t="s">
        <v>56</v>
      </c>
      <c r="E147" s="39" t="s">
        <v>52</v>
      </c>
    </row>
    <row r="148" spans="1:5" ht="12.75">
      <c r="A148" s="35" t="s">
        <v>57</v>
      </c>
      <c r="E148" s="40" t="s">
        <v>52</v>
      </c>
    </row>
    <row r="149" spans="1:5" ht="114.75">
      <c r="A149" t="s">
        <v>58</v>
      </c>
      <c r="E149" s="39" t="s">
        <v>8199</v>
      </c>
    </row>
    <row r="150" spans="1:16" ht="12.75">
      <c r="A150" t="s">
        <v>49</v>
      </c>
      <c s="34" t="s">
        <v>147</v>
      </c>
      <c s="34" t="s">
        <v>2546</v>
      </c>
      <c s="35" t="s">
        <v>52</v>
      </c>
      <c s="6" t="s">
        <v>2547</v>
      </c>
      <c s="36" t="s">
        <v>486</v>
      </c>
      <c s="37">
        <v>40</v>
      </c>
      <c s="36">
        <v>0</v>
      </c>
      <c s="36">
        <f>ROUND(G150*H150,6)</f>
      </c>
      <c r="L150" s="38">
        <v>0</v>
      </c>
      <c s="32">
        <f>ROUND(ROUND(L150,2)*ROUND(G150,3),2)</f>
      </c>
      <c s="36" t="s">
        <v>3015</v>
      </c>
      <c>
        <f>(M150*21)/100</f>
      </c>
      <c t="s">
        <v>28</v>
      </c>
    </row>
    <row r="151" spans="1:5" ht="12.75">
      <c r="A151" s="35" t="s">
        <v>56</v>
      </c>
      <c r="E151" s="39" t="s">
        <v>52</v>
      </c>
    </row>
    <row r="152" spans="1:5" ht="12.75">
      <c r="A152" s="35" t="s">
        <v>57</v>
      </c>
      <c r="E152" s="40" t="s">
        <v>52</v>
      </c>
    </row>
    <row r="153" spans="1:5" ht="89.25">
      <c r="A153" t="s">
        <v>58</v>
      </c>
      <c r="E153" s="39" t="s">
        <v>8200</v>
      </c>
    </row>
    <row r="154" spans="1:16" ht="12.75">
      <c r="A154" t="s">
        <v>49</v>
      </c>
      <c s="34" t="s">
        <v>170</v>
      </c>
      <c s="34" t="s">
        <v>11300</v>
      </c>
      <c s="35" t="s">
        <v>52</v>
      </c>
      <c s="6" t="s">
        <v>11301</v>
      </c>
      <c s="36" t="s">
        <v>105</v>
      </c>
      <c s="37">
        <v>210</v>
      </c>
      <c s="36">
        <v>0</v>
      </c>
      <c s="36">
        <f>ROUND(G154*H154,6)</f>
      </c>
      <c r="L154" s="38">
        <v>0</v>
      </c>
      <c s="32">
        <f>ROUND(ROUND(L154,2)*ROUND(G154,3),2)</f>
      </c>
      <c s="36" t="s">
        <v>3015</v>
      </c>
      <c>
        <f>(M154*21)/100</f>
      </c>
      <c t="s">
        <v>28</v>
      </c>
    </row>
    <row r="155" spans="1:5" ht="12.75">
      <c r="A155" s="35" t="s">
        <v>56</v>
      </c>
      <c r="E155" s="39" t="s">
        <v>52</v>
      </c>
    </row>
    <row r="156" spans="1:5" ht="12.75">
      <c r="A156" s="35" t="s">
        <v>57</v>
      </c>
      <c r="E156" s="40" t="s">
        <v>7255</v>
      </c>
    </row>
    <row r="157" spans="1:5" ht="12.75">
      <c r="A157" t="s">
        <v>58</v>
      </c>
      <c r="E157" s="39" t="s">
        <v>11302</v>
      </c>
    </row>
    <row r="158" spans="1:16" ht="12.75">
      <c r="A158" t="s">
        <v>49</v>
      </c>
      <c s="34" t="s">
        <v>175</v>
      </c>
      <c s="34" t="s">
        <v>2317</v>
      </c>
      <c s="35" t="s">
        <v>52</v>
      </c>
      <c s="6" t="s">
        <v>2318</v>
      </c>
      <c s="36" t="s">
        <v>105</v>
      </c>
      <c s="37">
        <v>210</v>
      </c>
      <c s="36">
        <v>0</v>
      </c>
      <c s="36">
        <f>ROUND(G158*H158,6)</f>
      </c>
      <c r="L158" s="38">
        <v>0</v>
      </c>
      <c s="32">
        <f>ROUND(ROUND(L158,2)*ROUND(G158,3),2)</f>
      </c>
      <c s="36" t="s">
        <v>3015</v>
      </c>
      <c>
        <f>(M158*21)/100</f>
      </c>
      <c t="s">
        <v>28</v>
      </c>
    </row>
    <row r="159" spans="1:5" ht="12.75">
      <c r="A159" s="35" t="s">
        <v>56</v>
      </c>
      <c r="E159" s="39" t="s">
        <v>52</v>
      </c>
    </row>
    <row r="160" spans="1:5" ht="12.75">
      <c r="A160" s="35" t="s">
        <v>57</v>
      </c>
      <c r="E160" s="40" t="s">
        <v>7255</v>
      </c>
    </row>
    <row r="161" spans="1:5" ht="12.75">
      <c r="A161" t="s">
        <v>58</v>
      </c>
      <c r="E161" s="39" t="s">
        <v>11303</v>
      </c>
    </row>
    <row r="162" spans="1:16" ht="12.75">
      <c r="A162" t="s">
        <v>49</v>
      </c>
      <c s="34" t="s">
        <v>178</v>
      </c>
      <c s="34" t="s">
        <v>2319</v>
      </c>
      <c s="35" t="s">
        <v>52</v>
      </c>
      <c s="6" t="s">
        <v>2320</v>
      </c>
      <c s="36" t="s">
        <v>105</v>
      </c>
      <c s="37">
        <v>210</v>
      </c>
      <c s="36">
        <v>0</v>
      </c>
      <c s="36">
        <f>ROUND(G162*H162,6)</f>
      </c>
      <c r="L162" s="38">
        <v>0</v>
      </c>
      <c s="32">
        <f>ROUND(ROUND(L162,2)*ROUND(G162,3),2)</f>
      </c>
      <c s="36" t="s">
        <v>3015</v>
      </c>
      <c>
        <f>(M162*21)/100</f>
      </c>
      <c t="s">
        <v>28</v>
      </c>
    </row>
    <row r="163" spans="1:5" ht="12.75">
      <c r="A163" s="35" t="s">
        <v>56</v>
      </c>
      <c r="E163" s="39" t="s">
        <v>52</v>
      </c>
    </row>
    <row r="164" spans="1:5" ht="12.75">
      <c r="A164" s="35" t="s">
        <v>57</v>
      </c>
      <c r="E164" s="40" t="s">
        <v>7255</v>
      </c>
    </row>
    <row r="165" spans="1:5" ht="12.75">
      <c r="A165" t="s">
        <v>58</v>
      </c>
      <c r="E165" s="39" t="s">
        <v>11304</v>
      </c>
    </row>
    <row r="166" spans="1:13" ht="12.75">
      <c r="A166" t="s">
        <v>47</v>
      </c>
      <c r="C166" s="31" t="s">
        <v>673</v>
      </c>
      <c r="E166" s="33" t="s">
        <v>8153</v>
      </c>
      <c r="J166" s="32">
        <f>0</f>
      </c>
      <c s="32">
        <f>0</f>
      </c>
      <c s="32">
        <f>0+L167</f>
      </c>
      <c s="32">
        <f>0+M167</f>
      </c>
    </row>
    <row r="167" spans="1:16" ht="12.75">
      <c r="A167" t="s">
        <v>49</v>
      </c>
      <c s="34" t="s">
        <v>181</v>
      </c>
      <c s="34" t="s">
        <v>1745</v>
      </c>
      <c s="35" t="s">
        <v>52</v>
      </c>
      <c s="6" t="s">
        <v>8154</v>
      </c>
      <c s="36" t="s">
        <v>75</v>
      </c>
      <c s="37">
        <v>3.3</v>
      </c>
      <c s="36">
        <v>0</v>
      </c>
      <c s="36">
        <f>ROUND(G167*H167,6)</f>
      </c>
      <c r="L167" s="38">
        <v>0</v>
      </c>
      <c s="32">
        <f>ROUND(ROUND(L167,2)*ROUND(G167,3),2)</f>
      </c>
      <c s="36" t="s">
        <v>3015</v>
      </c>
      <c>
        <f>(M167*21)/100</f>
      </c>
      <c t="s">
        <v>28</v>
      </c>
    </row>
    <row r="168" spans="1:5" ht="12.75">
      <c r="A168" s="35" t="s">
        <v>56</v>
      </c>
      <c r="E168" s="39" t="s">
        <v>52</v>
      </c>
    </row>
    <row r="169" spans="1:5" ht="12.75">
      <c r="A169" s="35" t="s">
        <v>57</v>
      </c>
      <c r="E169" s="40" t="s">
        <v>11305</v>
      </c>
    </row>
    <row r="170" spans="1:5" ht="12.75">
      <c r="A170" t="s">
        <v>58</v>
      </c>
      <c r="E170" s="39" t="s">
        <v>8155</v>
      </c>
    </row>
    <row r="171" spans="1:13" ht="12.75">
      <c r="A171" t="s">
        <v>47</v>
      </c>
      <c r="C171" s="31" t="s">
        <v>642</v>
      </c>
      <c r="E171" s="33" t="s">
        <v>5818</v>
      </c>
      <c r="J171" s="32">
        <f>0</f>
      </c>
      <c s="32">
        <f>0</f>
      </c>
      <c s="32">
        <f>0+L172+L176+L180</f>
      </c>
      <c s="32">
        <f>0+M172+M176+M180</f>
      </c>
    </row>
    <row r="172" spans="1:16" ht="25.5">
      <c r="A172" t="s">
        <v>49</v>
      </c>
      <c s="34" t="s">
        <v>185</v>
      </c>
      <c s="34" t="s">
        <v>1749</v>
      </c>
      <c s="35" t="s">
        <v>1750</v>
      </c>
      <c s="6" t="s">
        <v>1751</v>
      </c>
      <c s="36" t="s">
        <v>648</v>
      </c>
      <c s="37">
        <v>0.35</v>
      </c>
      <c s="36">
        <v>0</v>
      </c>
      <c s="36">
        <f>ROUND(G172*H172,6)</f>
      </c>
      <c r="L172" s="38">
        <v>0</v>
      </c>
      <c s="32">
        <f>ROUND(ROUND(L172,2)*ROUND(G172,3),2)</f>
      </c>
      <c s="36" t="s">
        <v>649</v>
      </c>
      <c>
        <f>(M172*21)/100</f>
      </c>
      <c t="s">
        <v>28</v>
      </c>
    </row>
    <row r="173" spans="1:5" ht="25.5">
      <c r="A173" s="35" t="s">
        <v>56</v>
      </c>
      <c r="E173" s="39" t="s">
        <v>3248</v>
      </c>
    </row>
    <row r="174" spans="1:5" ht="12.75">
      <c r="A174" s="35" t="s">
        <v>57</v>
      </c>
      <c r="E174" s="40" t="s">
        <v>11306</v>
      </c>
    </row>
    <row r="175" spans="1:5" ht="102">
      <c r="A175" t="s">
        <v>58</v>
      </c>
      <c r="E175" s="39" t="s">
        <v>651</v>
      </c>
    </row>
    <row r="176" spans="1:16" ht="25.5">
      <c r="A176" t="s">
        <v>49</v>
      </c>
      <c s="34" t="s">
        <v>925</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3248</v>
      </c>
    </row>
    <row r="178" spans="1:5" ht="12.75">
      <c r="A178" s="35" t="s">
        <v>57</v>
      </c>
      <c r="E178" s="40" t="s">
        <v>11307</v>
      </c>
    </row>
    <row r="179" spans="1:5" ht="102">
      <c r="A179" t="s">
        <v>58</v>
      </c>
      <c r="E179" s="39" t="s">
        <v>651</v>
      </c>
    </row>
    <row r="180" spans="1:16" ht="12.75">
      <c r="A180" t="s">
        <v>49</v>
      </c>
      <c s="34" t="s">
        <v>926</v>
      </c>
      <c s="34" t="s">
        <v>11308</v>
      </c>
      <c s="35" t="s">
        <v>11309</v>
      </c>
      <c s="6" t="s">
        <v>11310</v>
      </c>
      <c s="36" t="s">
        <v>648</v>
      </c>
      <c s="37">
        <v>0.25</v>
      </c>
      <c s="36">
        <v>0</v>
      </c>
      <c s="36">
        <f>ROUND(G180*H180,6)</f>
      </c>
      <c r="L180" s="38">
        <v>0</v>
      </c>
      <c s="32">
        <f>ROUND(ROUND(L180,2)*ROUND(G180,3),2)</f>
      </c>
      <c s="36" t="s">
        <v>649</v>
      </c>
      <c>
        <f>(M180*21)/100</f>
      </c>
      <c t="s">
        <v>28</v>
      </c>
    </row>
    <row r="181" spans="1:5" ht="25.5">
      <c r="A181" s="35" t="s">
        <v>56</v>
      </c>
      <c r="E181" s="39" t="s">
        <v>3248</v>
      </c>
    </row>
    <row r="182" spans="1:5" ht="12.75">
      <c r="A182" s="35" t="s">
        <v>57</v>
      </c>
      <c r="E182" s="40" t="s">
        <v>10178</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11313</v>
      </c>
      <c r="E8" s="30" t="s">
        <v>11312</v>
      </c>
      <c r="J8" s="29">
        <f>0+J9+J14+J27+J40+J89+J94</f>
      </c>
      <c s="29">
        <f>0+K9+K14+K27+K40+K89+K94</f>
      </c>
      <c s="29">
        <f>0+L9+L14+L27+L40+L89+L94</f>
      </c>
      <c s="29">
        <f>0+M9+M14+M27+M40+M89+M94</f>
      </c>
    </row>
    <row r="9" spans="1:13" ht="12.75">
      <c r="A9" t="s">
        <v>47</v>
      </c>
      <c r="C9" s="31" t="s">
        <v>1614</v>
      </c>
      <c r="E9" s="33" t="s">
        <v>8159</v>
      </c>
      <c r="J9" s="32">
        <f>0</f>
      </c>
      <c s="32">
        <f>0</f>
      </c>
      <c s="32">
        <f>0+L10</f>
      </c>
      <c s="32">
        <f>0+M10</f>
      </c>
    </row>
    <row r="10" spans="1:16" ht="12.75">
      <c r="A10" t="s">
        <v>49</v>
      </c>
      <c s="34" t="s">
        <v>644</v>
      </c>
      <c s="34" t="s">
        <v>8160</v>
      </c>
      <c s="35" t="s">
        <v>52</v>
      </c>
      <c s="6" t="s">
        <v>8161</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52</v>
      </c>
    </row>
    <row r="13" spans="1:5" ht="12.75">
      <c r="A13" t="s">
        <v>58</v>
      </c>
      <c r="E13" s="39" t="s">
        <v>8162</v>
      </c>
    </row>
    <row r="14" spans="1:13" ht="12.75">
      <c r="A14" t="s">
        <v>47</v>
      </c>
      <c r="C14" s="31" t="s">
        <v>644</v>
      </c>
      <c r="E14" s="33" t="s">
        <v>1157</v>
      </c>
      <c r="J14" s="32">
        <f>0</f>
      </c>
      <c s="32">
        <f>0</f>
      </c>
      <c s="32">
        <f>0+L15+L19+L23</f>
      </c>
      <c s="32">
        <f>0+M15+M19+M23</f>
      </c>
    </row>
    <row r="15" spans="1:16" ht="25.5">
      <c r="A15" t="s">
        <v>49</v>
      </c>
      <c s="34" t="s">
        <v>28</v>
      </c>
      <c s="34" t="s">
        <v>4300</v>
      </c>
      <c s="35" t="s">
        <v>52</v>
      </c>
      <c s="6" t="s">
        <v>4301</v>
      </c>
      <c s="36" t="s">
        <v>75</v>
      </c>
      <c s="37">
        <v>14.6</v>
      </c>
      <c s="36">
        <v>0</v>
      </c>
      <c s="36">
        <f>ROUND(G15*H15,6)</f>
      </c>
      <c r="L15" s="38">
        <v>0</v>
      </c>
      <c s="32">
        <f>ROUND(ROUND(L15,2)*ROUND(G15,3),2)</f>
      </c>
      <c s="36" t="s">
        <v>3015</v>
      </c>
      <c>
        <f>(M15*21)/100</f>
      </c>
      <c t="s">
        <v>28</v>
      </c>
    </row>
    <row r="16" spans="1:5" ht="12.75">
      <c r="A16" s="35" t="s">
        <v>56</v>
      </c>
      <c r="E16" s="39" t="s">
        <v>52</v>
      </c>
    </row>
    <row r="17" spans="1:5" ht="12.75">
      <c r="A17" s="35" t="s">
        <v>57</v>
      </c>
      <c r="E17" s="40" t="s">
        <v>11314</v>
      </c>
    </row>
    <row r="18" spans="1:5" ht="63.75">
      <c r="A18" t="s">
        <v>58</v>
      </c>
      <c r="E18" s="39" t="s">
        <v>3963</v>
      </c>
    </row>
    <row r="19" spans="1:16" ht="12.75">
      <c r="A19" t="s">
        <v>49</v>
      </c>
      <c s="34" t="s">
        <v>26</v>
      </c>
      <c s="34" t="s">
        <v>6425</v>
      </c>
      <c s="35" t="s">
        <v>52</v>
      </c>
      <c s="6" t="s">
        <v>6426</v>
      </c>
      <c s="36" t="s">
        <v>75</v>
      </c>
      <c s="37">
        <v>376.2</v>
      </c>
      <c s="36">
        <v>0</v>
      </c>
      <c s="36">
        <f>ROUND(G19*H19,6)</f>
      </c>
      <c r="L19" s="38">
        <v>0</v>
      </c>
      <c s="32">
        <f>ROUND(ROUND(L19,2)*ROUND(G19,3),2)</f>
      </c>
      <c s="36" t="s">
        <v>3015</v>
      </c>
      <c>
        <f>(M19*21)/100</f>
      </c>
      <c t="s">
        <v>28</v>
      </c>
    </row>
    <row r="20" spans="1:5" ht="12.75">
      <c r="A20" s="35" t="s">
        <v>56</v>
      </c>
      <c r="E20" s="39" t="s">
        <v>52</v>
      </c>
    </row>
    <row r="21" spans="1:5" ht="12.75">
      <c r="A21" s="35" t="s">
        <v>57</v>
      </c>
      <c r="E21" s="40" t="s">
        <v>11315</v>
      </c>
    </row>
    <row r="22" spans="1:5" ht="318.75">
      <c r="A22" t="s">
        <v>58</v>
      </c>
      <c r="E22" s="39" t="s">
        <v>2732</v>
      </c>
    </row>
    <row r="23" spans="1:16" ht="12.75">
      <c r="A23" t="s">
        <v>49</v>
      </c>
      <c s="34" t="s">
        <v>94</v>
      </c>
      <c s="34" t="s">
        <v>165</v>
      </c>
      <c s="35" t="s">
        <v>52</v>
      </c>
      <c s="6" t="s">
        <v>166</v>
      </c>
      <c s="36" t="s">
        <v>75</v>
      </c>
      <c s="37">
        <v>376.2</v>
      </c>
      <c s="36">
        <v>0</v>
      </c>
      <c s="36">
        <f>ROUND(G23*H23,6)</f>
      </c>
      <c r="L23" s="38">
        <v>0</v>
      </c>
      <c s="32">
        <f>ROUND(ROUND(L23,2)*ROUND(G23,3),2)</f>
      </c>
      <c s="36" t="s">
        <v>3015</v>
      </c>
      <c>
        <f>(M23*21)/100</f>
      </c>
      <c t="s">
        <v>28</v>
      </c>
    </row>
    <row r="24" spans="1:5" ht="12.75">
      <c r="A24" s="35" t="s">
        <v>56</v>
      </c>
      <c r="E24" s="39" t="s">
        <v>52</v>
      </c>
    </row>
    <row r="25" spans="1:5" ht="12.75">
      <c r="A25" s="35" t="s">
        <v>57</v>
      </c>
      <c r="E25" s="40" t="s">
        <v>11315</v>
      </c>
    </row>
    <row r="26" spans="1:5" ht="12.75">
      <c r="A26" t="s">
        <v>58</v>
      </c>
      <c r="E26" s="39" t="s">
        <v>8167</v>
      </c>
    </row>
    <row r="27" spans="1:13" ht="12.75">
      <c r="A27" t="s">
        <v>47</v>
      </c>
      <c r="C27" s="31" t="s">
        <v>100</v>
      </c>
      <c r="E27" s="33" t="s">
        <v>1683</v>
      </c>
      <c r="J27" s="32">
        <f>0</f>
      </c>
      <c s="32">
        <f>0</f>
      </c>
      <c s="32">
        <f>0+L28+L32+L36</f>
      </c>
      <c s="32">
        <f>0+M28+M32+M36</f>
      </c>
    </row>
    <row r="28" spans="1:16" ht="12.75">
      <c r="A28" t="s">
        <v>49</v>
      </c>
      <c s="34" t="s">
        <v>100</v>
      </c>
      <c s="34" t="s">
        <v>8168</v>
      </c>
      <c s="35" t="s">
        <v>52</v>
      </c>
      <c s="6" t="s">
        <v>8169</v>
      </c>
      <c s="36" t="s">
        <v>54</v>
      </c>
      <c s="37">
        <v>146</v>
      </c>
      <c s="36">
        <v>0</v>
      </c>
      <c s="36">
        <f>ROUND(G28*H28,6)</f>
      </c>
      <c r="L28" s="38">
        <v>0</v>
      </c>
      <c s="32">
        <f>ROUND(ROUND(L28,2)*ROUND(G28,3),2)</f>
      </c>
      <c s="36" t="s">
        <v>3015</v>
      </c>
      <c>
        <f>(M28*21)/100</f>
      </c>
      <c t="s">
        <v>28</v>
      </c>
    </row>
    <row r="29" spans="1:5" ht="12.75">
      <c r="A29" s="35" t="s">
        <v>56</v>
      </c>
      <c r="E29" s="39" t="s">
        <v>52</v>
      </c>
    </row>
    <row r="30" spans="1:5" ht="12.75">
      <c r="A30" s="35" t="s">
        <v>57</v>
      </c>
      <c r="E30" s="40" t="s">
        <v>11316</v>
      </c>
    </row>
    <row r="31" spans="1:5" ht="12.75">
      <c r="A31" t="s">
        <v>58</v>
      </c>
      <c r="E31" s="39" t="s">
        <v>11317</v>
      </c>
    </row>
    <row r="32" spans="1:16" ht="12.75">
      <c r="A32" t="s">
        <v>49</v>
      </c>
      <c s="34" t="s">
        <v>27</v>
      </c>
      <c s="34" t="s">
        <v>8172</v>
      </c>
      <c s="35" t="s">
        <v>52</v>
      </c>
      <c s="6" t="s">
        <v>8173</v>
      </c>
      <c s="36" t="s">
        <v>54</v>
      </c>
      <c s="37">
        <v>146</v>
      </c>
      <c s="36">
        <v>0</v>
      </c>
      <c s="36">
        <f>ROUND(G32*H32,6)</f>
      </c>
      <c r="L32" s="38">
        <v>0</v>
      </c>
      <c s="32">
        <f>ROUND(ROUND(L32,2)*ROUND(G32,3),2)</f>
      </c>
      <c s="36" t="s">
        <v>3015</v>
      </c>
      <c>
        <f>(M32*21)/100</f>
      </c>
      <c t="s">
        <v>28</v>
      </c>
    </row>
    <row r="33" spans="1:5" ht="12.75">
      <c r="A33" s="35" t="s">
        <v>56</v>
      </c>
      <c r="E33" s="39" t="s">
        <v>52</v>
      </c>
    </row>
    <row r="34" spans="1:5" ht="12.75">
      <c r="A34" s="35" t="s">
        <v>57</v>
      </c>
      <c r="E34" s="40" t="s">
        <v>11316</v>
      </c>
    </row>
    <row r="35" spans="1:5" ht="12.75">
      <c r="A35" t="s">
        <v>58</v>
      </c>
      <c r="E35" s="39" t="s">
        <v>11317</v>
      </c>
    </row>
    <row r="36" spans="1:16" ht="12.75">
      <c r="A36" t="s">
        <v>49</v>
      </c>
      <c s="34" t="s">
        <v>168</v>
      </c>
      <c s="34" t="s">
        <v>11318</v>
      </c>
      <c s="35" t="s">
        <v>52</v>
      </c>
      <c s="6" t="s">
        <v>11319</v>
      </c>
      <c s="36" t="s">
        <v>54</v>
      </c>
      <c s="37">
        <v>146</v>
      </c>
      <c s="36">
        <v>0</v>
      </c>
      <c s="36">
        <f>ROUND(G36*H36,6)</f>
      </c>
      <c r="L36" s="38">
        <v>0</v>
      </c>
      <c s="32">
        <f>ROUND(ROUND(L36,2)*ROUND(G36,3),2)</f>
      </c>
      <c s="36" t="s">
        <v>3015</v>
      </c>
      <c>
        <f>(M36*21)/100</f>
      </c>
      <c t="s">
        <v>28</v>
      </c>
    </row>
    <row r="37" spans="1:5" ht="12.75">
      <c r="A37" s="35" t="s">
        <v>56</v>
      </c>
      <c r="E37" s="39" t="s">
        <v>52</v>
      </c>
    </row>
    <row r="38" spans="1:5" ht="12.75">
      <c r="A38" s="35" t="s">
        <v>57</v>
      </c>
      <c r="E38" s="40" t="s">
        <v>11316</v>
      </c>
    </row>
    <row r="39" spans="1:5" ht="12.75">
      <c r="A39" t="s">
        <v>58</v>
      </c>
      <c r="E39" s="39" t="s">
        <v>11320</v>
      </c>
    </row>
    <row r="40" spans="1:13" ht="12.75">
      <c r="A40" t="s">
        <v>47</v>
      </c>
      <c r="C40" s="31" t="s">
        <v>168</v>
      </c>
      <c r="E40" s="33" t="s">
        <v>1269</v>
      </c>
      <c r="J40" s="32">
        <f>0</f>
      </c>
      <c s="32">
        <f>0</f>
      </c>
      <c s="32">
        <f>0+L41+L45+L49+L53+L57+L61+L65+L69+L73+L77+L81+L85</f>
      </c>
      <c s="32">
        <f>0+M41+M45+M49+M53+M57+M61+M65+M69+M73+M77+M81+M85</f>
      </c>
    </row>
    <row r="41" spans="1:16" ht="25.5">
      <c r="A41" t="s">
        <v>49</v>
      </c>
      <c s="34" t="s">
        <v>534</v>
      </c>
      <c s="34" t="s">
        <v>8177</v>
      </c>
      <c s="35" t="s">
        <v>52</v>
      </c>
      <c s="6" t="s">
        <v>8178</v>
      </c>
      <c s="36" t="s">
        <v>54</v>
      </c>
      <c s="37">
        <v>3.5</v>
      </c>
      <c s="36">
        <v>0</v>
      </c>
      <c s="36">
        <f>ROUND(G41*H41,6)</f>
      </c>
      <c r="L41" s="38">
        <v>0</v>
      </c>
      <c s="32">
        <f>ROUND(ROUND(L41,2)*ROUND(G41,3),2)</f>
      </c>
      <c s="36" t="s">
        <v>3015</v>
      </c>
      <c>
        <f>(M41*21)/100</f>
      </c>
      <c t="s">
        <v>28</v>
      </c>
    </row>
    <row r="42" spans="1:5" ht="12.75">
      <c r="A42" s="35" t="s">
        <v>56</v>
      </c>
      <c r="E42" s="39" t="s">
        <v>52</v>
      </c>
    </row>
    <row r="43" spans="1:5" ht="12.75">
      <c r="A43" s="35" t="s">
        <v>57</v>
      </c>
      <c r="E43" s="40" t="s">
        <v>11321</v>
      </c>
    </row>
    <row r="44" spans="1:5" ht="12.75">
      <c r="A44" t="s">
        <v>58</v>
      </c>
      <c r="E44" s="39" t="s">
        <v>8179</v>
      </c>
    </row>
    <row r="45" spans="1:16" ht="12.75">
      <c r="A45" t="s">
        <v>49</v>
      </c>
      <c s="34" t="s">
        <v>673</v>
      </c>
      <c s="34" t="s">
        <v>5767</v>
      </c>
      <c s="35" t="s">
        <v>52</v>
      </c>
      <c s="6" t="s">
        <v>5768</v>
      </c>
      <c s="36" t="s">
        <v>67</v>
      </c>
      <c s="37">
        <v>6</v>
      </c>
      <c s="36">
        <v>0</v>
      </c>
      <c s="36">
        <f>ROUND(G45*H45,6)</f>
      </c>
      <c r="L45" s="38">
        <v>0</v>
      </c>
      <c s="32">
        <f>ROUND(ROUND(L45,2)*ROUND(G45,3),2)</f>
      </c>
      <c s="36" t="s">
        <v>3015</v>
      </c>
      <c>
        <f>(M45*21)/100</f>
      </c>
      <c t="s">
        <v>28</v>
      </c>
    </row>
    <row r="46" spans="1:5" ht="12.75">
      <c r="A46" s="35" t="s">
        <v>56</v>
      </c>
      <c r="E46" s="39" t="s">
        <v>52</v>
      </c>
    </row>
    <row r="47" spans="1:5" ht="12.75">
      <c r="A47" s="35" t="s">
        <v>57</v>
      </c>
      <c r="E47" s="40" t="s">
        <v>8180</v>
      </c>
    </row>
    <row r="48" spans="1:5" ht="12.75">
      <c r="A48" t="s">
        <v>58</v>
      </c>
      <c r="E48" s="39" t="s">
        <v>8181</v>
      </c>
    </row>
    <row r="49" spans="1:16" ht="12.75">
      <c r="A49" t="s">
        <v>49</v>
      </c>
      <c s="34" t="s">
        <v>677</v>
      </c>
      <c s="34" t="s">
        <v>2775</v>
      </c>
      <c s="35" t="s">
        <v>52</v>
      </c>
      <c s="6" t="s">
        <v>2776</v>
      </c>
      <c s="36" t="s">
        <v>105</v>
      </c>
      <c s="37">
        <v>147.6</v>
      </c>
      <c s="36">
        <v>0</v>
      </c>
      <c s="36">
        <f>ROUND(G49*H49,6)</f>
      </c>
      <c r="L49" s="38">
        <v>0</v>
      </c>
      <c s="32">
        <f>ROUND(ROUND(L49,2)*ROUND(G49,3),2)</f>
      </c>
      <c s="36" t="s">
        <v>3015</v>
      </c>
      <c>
        <f>(M49*21)/100</f>
      </c>
      <c t="s">
        <v>28</v>
      </c>
    </row>
    <row r="50" spans="1:5" ht="12.75">
      <c r="A50" s="35" t="s">
        <v>56</v>
      </c>
      <c r="E50" s="39" t="s">
        <v>52</v>
      </c>
    </row>
    <row r="51" spans="1:5" ht="12.75">
      <c r="A51" s="35" t="s">
        <v>57</v>
      </c>
      <c r="E51" s="40" t="s">
        <v>11322</v>
      </c>
    </row>
    <row r="52" spans="1:5" ht="12.75">
      <c r="A52" t="s">
        <v>58</v>
      </c>
      <c r="E52" s="39" t="s">
        <v>8183</v>
      </c>
    </row>
    <row r="53" spans="1:16" ht="12.75">
      <c r="A53" t="s">
        <v>49</v>
      </c>
      <c s="34" t="s">
        <v>681</v>
      </c>
      <c s="34" t="s">
        <v>8184</v>
      </c>
      <c s="35" t="s">
        <v>52</v>
      </c>
      <c s="6" t="s">
        <v>8185</v>
      </c>
      <c s="36" t="s">
        <v>105</v>
      </c>
      <c s="37">
        <v>192.6</v>
      </c>
      <c s="36">
        <v>0</v>
      </c>
      <c s="36">
        <f>ROUND(G53*H53,6)</f>
      </c>
      <c r="L53" s="38">
        <v>0</v>
      </c>
      <c s="32">
        <f>ROUND(ROUND(L53,2)*ROUND(G53,3),2)</f>
      </c>
      <c s="36" t="s">
        <v>3015</v>
      </c>
      <c>
        <f>(M53*21)/100</f>
      </c>
      <c t="s">
        <v>28</v>
      </c>
    </row>
    <row r="54" spans="1:5" ht="12.75">
      <c r="A54" s="35" t="s">
        <v>56</v>
      </c>
      <c r="E54" s="39" t="s">
        <v>52</v>
      </c>
    </row>
    <row r="55" spans="1:5" ht="12.75">
      <c r="A55" s="35" t="s">
        <v>57</v>
      </c>
      <c r="E55" s="40" t="s">
        <v>11323</v>
      </c>
    </row>
    <row r="56" spans="1:5" ht="12.75">
      <c r="A56" t="s">
        <v>58</v>
      </c>
      <c r="E56" s="39" t="s">
        <v>8187</v>
      </c>
    </row>
    <row r="57" spans="1:16" ht="25.5">
      <c r="A57" t="s">
        <v>49</v>
      </c>
      <c s="34" t="s">
        <v>685</v>
      </c>
      <c s="34" t="s">
        <v>2321</v>
      </c>
      <c s="35" t="s">
        <v>52</v>
      </c>
      <c s="6" t="s">
        <v>2322</v>
      </c>
      <c s="36" t="s">
        <v>67</v>
      </c>
      <c s="37">
        <v>6</v>
      </c>
      <c s="36">
        <v>0</v>
      </c>
      <c s="36">
        <f>ROUND(G57*H57,6)</f>
      </c>
      <c r="L57" s="38">
        <v>0</v>
      </c>
      <c s="32">
        <f>ROUND(ROUND(L57,2)*ROUND(G57,3),2)</f>
      </c>
      <c s="36" t="s">
        <v>3015</v>
      </c>
      <c>
        <f>(M57*21)/100</f>
      </c>
      <c t="s">
        <v>28</v>
      </c>
    </row>
    <row r="58" spans="1:5" ht="12.75">
      <c r="A58" s="35" t="s">
        <v>56</v>
      </c>
      <c r="E58" s="39" t="s">
        <v>52</v>
      </c>
    </row>
    <row r="59" spans="1:5" ht="12.75">
      <c r="A59" s="35" t="s">
        <v>57</v>
      </c>
      <c r="E59" s="40" t="s">
        <v>10187</v>
      </c>
    </row>
    <row r="60" spans="1:5" ht="12.75">
      <c r="A60" t="s">
        <v>58</v>
      </c>
      <c r="E60" s="39" t="s">
        <v>11324</v>
      </c>
    </row>
    <row r="61" spans="1:16" ht="25.5">
      <c r="A61" t="s">
        <v>49</v>
      </c>
      <c s="34" t="s">
        <v>50</v>
      </c>
      <c s="34" t="s">
        <v>11325</v>
      </c>
      <c s="35" t="s">
        <v>52</v>
      </c>
      <c s="6" t="s">
        <v>11326</v>
      </c>
      <c s="36" t="s">
        <v>67</v>
      </c>
      <c s="37">
        <v>2</v>
      </c>
      <c s="36">
        <v>0</v>
      </c>
      <c s="36">
        <f>ROUND(G61*H61,6)</f>
      </c>
      <c r="L61" s="38">
        <v>0</v>
      </c>
      <c s="32">
        <f>ROUND(ROUND(L61,2)*ROUND(G61,3),2)</f>
      </c>
      <c s="36" t="s">
        <v>3015</v>
      </c>
      <c>
        <f>(M61*21)/100</f>
      </c>
      <c t="s">
        <v>28</v>
      </c>
    </row>
    <row r="62" spans="1:5" ht="12.75">
      <c r="A62" s="35" t="s">
        <v>56</v>
      </c>
      <c r="E62" s="39" t="s">
        <v>52</v>
      </c>
    </row>
    <row r="63" spans="1:5" ht="12.75">
      <c r="A63" s="35" t="s">
        <v>57</v>
      </c>
      <c r="E63" s="40" t="s">
        <v>11327</v>
      </c>
    </row>
    <row r="64" spans="1:5" ht="12.75">
      <c r="A64" t="s">
        <v>58</v>
      </c>
      <c r="E64" s="39" t="s">
        <v>11328</v>
      </c>
    </row>
    <row r="65" spans="1:16" ht="12.75">
      <c r="A65" t="s">
        <v>49</v>
      </c>
      <c s="34" t="s">
        <v>60</v>
      </c>
      <c s="34" t="s">
        <v>5778</v>
      </c>
      <c s="35" t="s">
        <v>52</v>
      </c>
      <c s="6" t="s">
        <v>5779</v>
      </c>
      <c s="36" t="s">
        <v>67</v>
      </c>
      <c s="37">
        <v>66</v>
      </c>
      <c s="36">
        <v>0</v>
      </c>
      <c s="36">
        <f>ROUND(G65*H65,6)</f>
      </c>
      <c r="L65" s="38">
        <v>0</v>
      </c>
      <c s="32">
        <f>ROUND(ROUND(L65,2)*ROUND(G65,3),2)</f>
      </c>
      <c s="36" t="s">
        <v>3015</v>
      </c>
      <c>
        <f>(M65*21)/100</f>
      </c>
      <c t="s">
        <v>28</v>
      </c>
    </row>
    <row r="66" spans="1:5" ht="12.75">
      <c r="A66" s="35" t="s">
        <v>56</v>
      </c>
      <c r="E66" s="39" t="s">
        <v>52</v>
      </c>
    </row>
    <row r="67" spans="1:5" ht="12.75">
      <c r="A67" s="35" t="s">
        <v>57</v>
      </c>
      <c r="E67" s="40" t="s">
        <v>11329</v>
      </c>
    </row>
    <row r="68" spans="1:5" ht="25.5">
      <c r="A68" t="s">
        <v>58</v>
      </c>
      <c r="E68" s="39" t="s">
        <v>11330</v>
      </c>
    </row>
    <row r="69" spans="1:16" ht="12.75">
      <c r="A69" t="s">
        <v>49</v>
      </c>
      <c s="34" t="s">
        <v>64</v>
      </c>
      <c s="34" t="s">
        <v>8191</v>
      </c>
      <c s="35" t="s">
        <v>52</v>
      </c>
      <c s="6" t="s">
        <v>8192</v>
      </c>
      <c s="36" t="s">
        <v>67</v>
      </c>
      <c s="37">
        <v>4</v>
      </c>
      <c s="36">
        <v>0</v>
      </c>
      <c s="36">
        <f>ROUND(G69*H69,6)</f>
      </c>
      <c r="L69" s="38">
        <v>0</v>
      </c>
      <c s="32">
        <f>ROUND(ROUND(L69,2)*ROUND(G69,3),2)</f>
      </c>
      <c s="36" t="s">
        <v>3015</v>
      </c>
      <c>
        <f>(M69*21)/100</f>
      </c>
      <c t="s">
        <v>28</v>
      </c>
    </row>
    <row r="70" spans="1:5" ht="12.75">
      <c r="A70" s="35" t="s">
        <v>56</v>
      </c>
      <c r="E70" s="39" t="s">
        <v>52</v>
      </c>
    </row>
    <row r="71" spans="1:5" ht="12.75">
      <c r="A71" s="35" t="s">
        <v>57</v>
      </c>
      <c r="E71" s="40" t="s">
        <v>52</v>
      </c>
    </row>
    <row r="72" spans="1:5" ht="12.75">
      <c r="A72" t="s">
        <v>58</v>
      </c>
      <c r="E72" s="39" t="s">
        <v>8193</v>
      </c>
    </row>
    <row r="73" spans="1:16" ht="12.75">
      <c r="A73" t="s">
        <v>49</v>
      </c>
      <c s="34" t="s">
        <v>69</v>
      </c>
      <c s="34" t="s">
        <v>8194</v>
      </c>
      <c s="35" t="s">
        <v>52</v>
      </c>
      <c s="6" t="s">
        <v>8195</v>
      </c>
      <c s="36" t="s">
        <v>105</v>
      </c>
      <c s="37">
        <v>125.5</v>
      </c>
      <c s="36">
        <v>0</v>
      </c>
      <c s="36">
        <f>ROUND(G73*H73,6)</f>
      </c>
      <c r="L73" s="38">
        <v>0</v>
      </c>
      <c s="32">
        <f>ROUND(ROUND(L73,2)*ROUND(G73,3),2)</f>
      </c>
      <c s="36" t="s">
        <v>3015</v>
      </c>
      <c>
        <f>(M73*21)/100</f>
      </c>
      <c t="s">
        <v>28</v>
      </c>
    </row>
    <row r="74" spans="1:5" ht="12.75">
      <c r="A74" s="35" t="s">
        <v>56</v>
      </c>
      <c r="E74" s="39" t="s">
        <v>52</v>
      </c>
    </row>
    <row r="75" spans="1:5" ht="12.75">
      <c r="A75" s="35" t="s">
        <v>57</v>
      </c>
      <c r="E75" s="40" t="s">
        <v>11331</v>
      </c>
    </row>
    <row r="76" spans="1:5" ht="12.75">
      <c r="A76" t="s">
        <v>58</v>
      </c>
      <c r="E76" s="39" t="s">
        <v>8197</v>
      </c>
    </row>
    <row r="77" spans="1:16" ht="25.5">
      <c r="A77" t="s">
        <v>49</v>
      </c>
      <c s="34" t="s">
        <v>72</v>
      </c>
      <c s="34" t="s">
        <v>8151</v>
      </c>
      <c s="35" t="s">
        <v>52</v>
      </c>
      <c s="6" t="s">
        <v>8198</v>
      </c>
      <c s="36" t="s">
        <v>67</v>
      </c>
      <c s="37">
        <v>1</v>
      </c>
      <c s="36">
        <v>0</v>
      </c>
      <c s="36">
        <f>ROUND(G77*H77,6)</f>
      </c>
      <c r="L77" s="38">
        <v>0</v>
      </c>
      <c s="32">
        <f>ROUND(ROUND(L77,2)*ROUND(G77,3),2)</f>
      </c>
      <c s="36" t="s">
        <v>3015</v>
      </c>
      <c>
        <f>(M77*21)/100</f>
      </c>
      <c t="s">
        <v>28</v>
      </c>
    </row>
    <row r="78" spans="1:5" ht="12.75">
      <c r="A78" s="35" t="s">
        <v>56</v>
      </c>
      <c r="E78" s="39" t="s">
        <v>52</v>
      </c>
    </row>
    <row r="79" spans="1:5" ht="12.75">
      <c r="A79" s="35" t="s">
        <v>57</v>
      </c>
      <c r="E79" s="40" t="s">
        <v>52</v>
      </c>
    </row>
    <row r="80" spans="1:5" ht="114.75">
      <c r="A80" t="s">
        <v>58</v>
      </c>
      <c r="E80" s="39" t="s">
        <v>8199</v>
      </c>
    </row>
    <row r="81" spans="1:16" ht="12.75">
      <c r="A81" t="s">
        <v>49</v>
      </c>
      <c s="34" t="s">
        <v>78</v>
      </c>
      <c s="34" t="s">
        <v>2546</v>
      </c>
      <c s="35" t="s">
        <v>52</v>
      </c>
      <c s="6" t="s">
        <v>2547</v>
      </c>
      <c s="36" t="s">
        <v>486</v>
      </c>
      <c s="37">
        <v>8</v>
      </c>
      <c s="36">
        <v>0</v>
      </c>
      <c s="36">
        <f>ROUND(G81*H81,6)</f>
      </c>
      <c r="L81" s="38">
        <v>0</v>
      </c>
      <c s="32">
        <f>ROUND(ROUND(L81,2)*ROUND(G81,3),2)</f>
      </c>
      <c s="36" t="s">
        <v>3015</v>
      </c>
      <c>
        <f>(M81*21)/100</f>
      </c>
      <c t="s">
        <v>28</v>
      </c>
    </row>
    <row r="82" spans="1:5" ht="12.75">
      <c r="A82" s="35" t="s">
        <v>56</v>
      </c>
      <c r="E82" s="39" t="s">
        <v>52</v>
      </c>
    </row>
    <row r="83" spans="1:5" ht="12.75">
      <c r="A83" s="35" t="s">
        <v>57</v>
      </c>
      <c r="E83" s="40" t="s">
        <v>52</v>
      </c>
    </row>
    <row r="84" spans="1:5" ht="89.25">
      <c r="A84" t="s">
        <v>58</v>
      </c>
      <c r="E84" s="39" t="s">
        <v>8200</v>
      </c>
    </row>
    <row r="85" spans="1:16" ht="12.75">
      <c r="A85" t="s">
        <v>49</v>
      </c>
      <c s="34" t="s">
        <v>83</v>
      </c>
      <c s="34" t="s">
        <v>521</v>
      </c>
      <c s="35" t="s">
        <v>52</v>
      </c>
      <c s="6" t="s">
        <v>522</v>
      </c>
      <c s="36" t="s">
        <v>67</v>
      </c>
      <c s="37">
        <v>4</v>
      </c>
      <c s="36">
        <v>0</v>
      </c>
      <c s="36">
        <f>ROUND(G85*H85,6)</f>
      </c>
      <c r="L85" s="38">
        <v>0</v>
      </c>
      <c s="32">
        <f>ROUND(ROUND(L85,2)*ROUND(G85,3),2)</f>
      </c>
      <c s="36" t="s">
        <v>3015</v>
      </c>
      <c>
        <f>(M85*21)/100</f>
      </c>
      <c t="s">
        <v>28</v>
      </c>
    </row>
    <row r="86" spans="1:5" ht="12.75">
      <c r="A86" s="35" t="s">
        <v>56</v>
      </c>
      <c r="E86" s="39" t="s">
        <v>52</v>
      </c>
    </row>
    <row r="87" spans="1:5" ht="12.75">
      <c r="A87" s="35" t="s">
        <v>57</v>
      </c>
      <c r="E87" s="40" t="s">
        <v>52</v>
      </c>
    </row>
    <row r="88" spans="1:5" ht="12.75">
      <c r="A88" t="s">
        <v>58</v>
      </c>
      <c r="E88" s="39" t="s">
        <v>8201</v>
      </c>
    </row>
    <row r="89" spans="1:13" ht="12.75">
      <c r="A89" t="s">
        <v>47</v>
      </c>
      <c r="C89" s="31" t="s">
        <v>673</v>
      </c>
      <c r="E89" s="33" t="s">
        <v>8153</v>
      </c>
      <c r="J89" s="32">
        <f>0</f>
      </c>
      <c s="32">
        <f>0</f>
      </c>
      <c s="32">
        <f>0+L90</f>
      </c>
      <c s="32">
        <f>0+M90</f>
      </c>
    </row>
    <row r="90" spans="1:16" ht="12.75">
      <c r="A90" t="s">
        <v>49</v>
      </c>
      <c s="34" t="s">
        <v>87</v>
      </c>
      <c s="34" t="s">
        <v>4142</v>
      </c>
      <c s="35" t="s">
        <v>52</v>
      </c>
      <c s="6" t="s">
        <v>4143</v>
      </c>
      <c s="36" t="s">
        <v>105</v>
      </c>
      <c s="37">
        <v>15</v>
      </c>
      <c s="36">
        <v>0</v>
      </c>
      <c s="36">
        <f>ROUND(G90*H90,6)</f>
      </c>
      <c r="L90" s="38">
        <v>0</v>
      </c>
      <c s="32">
        <f>ROUND(ROUND(L90,2)*ROUND(G90,3),2)</f>
      </c>
      <c s="36" t="s">
        <v>3015</v>
      </c>
      <c>
        <f>(M90*21)/100</f>
      </c>
      <c t="s">
        <v>28</v>
      </c>
    </row>
    <row r="91" spans="1:5" ht="12.75">
      <c r="A91" s="35" t="s">
        <v>56</v>
      </c>
      <c r="E91" s="39" t="s">
        <v>52</v>
      </c>
    </row>
    <row r="92" spans="1:5" ht="12.75">
      <c r="A92" s="35" t="s">
        <v>57</v>
      </c>
      <c r="E92" s="40" t="s">
        <v>11332</v>
      </c>
    </row>
    <row r="93" spans="1:5" ht="12.75">
      <c r="A93" t="s">
        <v>58</v>
      </c>
      <c r="E93" s="39" t="s">
        <v>11333</v>
      </c>
    </row>
    <row r="94" spans="1:13" ht="12.75">
      <c r="A94" t="s">
        <v>47</v>
      </c>
      <c r="C94" s="31" t="s">
        <v>642</v>
      </c>
      <c r="E94" s="33" t="s">
        <v>5818</v>
      </c>
      <c r="J94" s="32">
        <f>0</f>
      </c>
      <c s="32">
        <f>0</f>
      </c>
      <c s="32">
        <f>0+L95+L99+L103</f>
      </c>
      <c s="32">
        <f>0+M95+M99+M103</f>
      </c>
    </row>
    <row r="95" spans="1:16" ht="25.5">
      <c r="A95" t="s">
        <v>49</v>
      </c>
      <c s="34" t="s">
        <v>91</v>
      </c>
      <c s="34" t="s">
        <v>1749</v>
      </c>
      <c s="35" t="s">
        <v>1750</v>
      </c>
      <c s="6" t="s">
        <v>1751</v>
      </c>
      <c s="36" t="s">
        <v>648</v>
      </c>
      <c s="37">
        <v>0.3</v>
      </c>
      <c s="36">
        <v>0</v>
      </c>
      <c s="36">
        <f>ROUND(G95*H95,6)</f>
      </c>
      <c r="L95" s="38">
        <v>0</v>
      </c>
      <c s="32">
        <f>ROUND(ROUND(L95,2)*ROUND(G95,3),2)</f>
      </c>
      <c s="36" t="s">
        <v>649</v>
      </c>
      <c>
        <f>(M95*21)/100</f>
      </c>
      <c t="s">
        <v>28</v>
      </c>
    </row>
    <row r="96" spans="1:5" ht="25.5">
      <c r="A96" s="35" t="s">
        <v>56</v>
      </c>
      <c r="E96" s="39" t="s">
        <v>3248</v>
      </c>
    </row>
    <row r="97" spans="1:5" ht="12.75">
      <c r="A97" s="35" t="s">
        <v>57</v>
      </c>
      <c r="E97" s="40" t="s">
        <v>11334</v>
      </c>
    </row>
    <row r="98" spans="1:5" ht="102">
      <c r="A98" t="s">
        <v>58</v>
      </c>
      <c r="E98" s="39" t="s">
        <v>651</v>
      </c>
    </row>
    <row r="99" spans="1:16" ht="25.5">
      <c r="A99" t="s">
        <v>49</v>
      </c>
      <c s="34" t="s">
        <v>96</v>
      </c>
      <c s="34" t="s">
        <v>2347</v>
      </c>
      <c s="35" t="s">
        <v>2348</v>
      </c>
      <c s="6" t="s">
        <v>2349</v>
      </c>
      <c s="36" t="s">
        <v>648</v>
      </c>
      <c s="37">
        <v>14.6</v>
      </c>
      <c s="36">
        <v>0</v>
      </c>
      <c s="36">
        <f>ROUND(G99*H99,6)</f>
      </c>
      <c r="L99" s="38">
        <v>0</v>
      </c>
      <c s="32">
        <f>ROUND(ROUND(L99,2)*ROUND(G99,3),2)</f>
      </c>
      <c s="36" t="s">
        <v>649</v>
      </c>
      <c>
        <f>(M99*21)/100</f>
      </c>
      <c t="s">
        <v>28</v>
      </c>
    </row>
    <row r="100" spans="1:5" ht="25.5">
      <c r="A100" s="35" t="s">
        <v>56</v>
      </c>
      <c r="E100" s="39" t="s">
        <v>3248</v>
      </c>
    </row>
    <row r="101" spans="1:5" ht="12.75">
      <c r="A101" s="35" t="s">
        <v>57</v>
      </c>
      <c r="E101" s="40" t="s">
        <v>11314</v>
      </c>
    </row>
    <row r="102" spans="1:5" ht="102">
      <c r="A102" t="s">
        <v>58</v>
      </c>
      <c r="E102" s="39" t="s">
        <v>651</v>
      </c>
    </row>
    <row r="103" spans="1:16" ht="25.5">
      <c r="A103" t="s">
        <v>49</v>
      </c>
      <c s="34" t="s">
        <v>1000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3248</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11337</v>
      </c>
      <c r="E8" s="30" t="s">
        <v>11336</v>
      </c>
      <c r="J8" s="29">
        <f>0+J9</f>
      </c>
      <c s="29">
        <f>0+K9</f>
      </c>
      <c s="29">
        <f>0+L9</f>
      </c>
      <c s="29">
        <f>0+M9</f>
      </c>
    </row>
    <row r="9" spans="1:13" ht="12.75">
      <c r="A9" t="s">
        <v>47</v>
      </c>
      <c r="C9" s="31" t="s">
        <v>11338</v>
      </c>
      <c r="E9" s="33" t="s">
        <v>11339</v>
      </c>
      <c r="J9" s="32">
        <f>0</f>
      </c>
      <c s="32">
        <f>0</f>
      </c>
      <c s="32">
        <f>0+L10</f>
      </c>
      <c s="32">
        <f>0+M10</f>
      </c>
    </row>
    <row r="10" spans="1:16" ht="12.75">
      <c r="A10" t="s">
        <v>49</v>
      </c>
      <c s="34" t="s">
        <v>644</v>
      </c>
      <c s="34" t="s">
        <v>2332</v>
      </c>
      <c s="35" t="s">
        <v>52</v>
      </c>
      <c s="6" t="s">
        <v>11339</v>
      </c>
      <c s="36" t="s">
        <v>1044</v>
      </c>
      <c s="37">
        <v>1</v>
      </c>
      <c s="36">
        <v>0</v>
      </c>
      <c s="36">
        <f>ROUND(G10*H10,6)</f>
      </c>
      <c r="L10" s="38">
        <v>0</v>
      </c>
      <c s="32">
        <f>ROUND(ROUND(L10,2)*ROUND(G10,3),2)</f>
      </c>
      <c s="36" t="s">
        <v>1063</v>
      </c>
      <c>
        <f>(M10*21)/100</f>
      </c>
      <c t="s">
        <v>28</v>
      </c>
    </row>
    <row r="11" spans="1:5" ht="12.75">
      <c r="A11" s="35" t="s">
        <v>56</v>
      </c>
      <c r="E11" s="39" t="s">
        <v>52</v>
      </c>
    </row>
    <row r="12" spans="1:5" ht="12.75">
      <c r="A12" s="35" t="s">
        <v>57</v>
      </c>
      <c r="E12" s="40" t="s">
        <v>52</v>
      </c>
    </row>
    <row r="13" spans="1:5" ht="12.75">
      <c r="A13" t="s">
        <v>58</v>
      </c>
      <c r="E13" s="39" t="s">
        <v>11340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11343</v>
      </c>
      <c r="E8" s="30" t="s">
        <v>11342</v>
      </c>
      <c r="J8" s="29">
        <f>0+J9+J26+J35+J48</f>
      </c>
      <c s="29">
        <f>0+K9+K26+K35+K48</f>
      </c>
      <c s="29">
        <f>0+L9+L26+L35+L48</f>
      </c>
      <c s="29">
        <f>0+M9+M26+M35+M48</f>
      </c>
    </row>
    <row r="9" spans="1:13" ht="12.75">
      <c r="A9" t="s">
        <v>47</v>
      </c>
      <c r="C9" s="31" t="s">
        <v>3433</v>
      </c>
      <c r="E9" s="33" t="s">
        <v>3434</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3015</v>
      </c>
      <c>
        <f>(M10*21)/100</f>
      </c>
      <c t="s">
        <v>28</v>
      </c>
    </row>
    <row r="11" spans="1:5" ht="12.75">
      <c r="A11" s="35" t="s">
        <v>56</v>
      </c>
      <c r="E11" s="39" t="s">
        <v>53</v>
      </c>
    </row>
    <row r="12" spans="1:5" ht="25.5">
      <c r="A12" s="35" t="s">
        <v>57</v>
      </c>
      <c r="E12" s="40" t="s">
        <v>11344</v>
      </c>
    </row>
    <row r="13" spans="1:5" ht="38.25">
      <c r="A13" t="s">
        <v>58</v>
      </c>
      <c r="E13" s="39" t="s">
        <v>5013</v>
      </c>
    </row>
    <row r="14" spans="1:16" ht="12.75">
      <c r="A14" t="s">
        <v>49</v>
      </c>
      <c s="34" t="s">
        <v>28</v>
      </c>
      <c s="34" t="s">
        <v>3747</v>
      </c>
      <c s="35" t="s">
        <v>52</v>
      </c>
      <c s="6" t="s">
        <v>3748</v>
      </c>
      <c s="36" t="s">
        <v>75</v>
      </c>
      <c s="37">
        <v>129.047</v>
      </c>
      <c s="36">
        <v>0</v>
      </c>
      <c s="36">
        <f>ROUND(G14*H14,6)</f>
      </c>
      <c r="L14" s="38">
        <v>0</v>
      </c>
      <c s="32">
        <f>ROUND(ROUND(L14,2)*ROUND(G14,3),2)</f>
      </c>
      <c s="36" t="s">
        <v>3015</v>
      </c>
      <c>
        <f>(M14*21)/100</f>
      </c>
      <c t="s">
        <v>28</v>
      </c>
    </row>
    <row r="15" spans="1:5" ht="12.75">
      <c r="A15" s="35" t="s">
        <v>56</v>
      </c>
      <c r="E15" s="39" t="s">
        <v>52</v>
      </c>
    </row>
    <row r="16" spans="1:5" ht="76.5">
      <c r="A16" s="35" t="s">
        <v>57</v>
      </c>
      <c r="E16" s="40" t="s">
        <v>11345</v>
      </c>
    </row>
    <row r="17" spans="1:5" ht="318.75">
      <c r="A17" t="s">
        <v>58</v>
      </c>
      <c r="E17" s="39" t="s">
        <v>3529</v>
      </c>
    </row>
    <row r="18" spans="1:16" ht="12.75">
      <c r="A18" t="s">
        <v>49</v>
      </c>
      <c s="34" t="s">
        <v>26</v>
      </c>
      <c s="34" t="s">
        <v>3526</v>
      </c>
      <c s="35" t="s">
        <v>52</v>
      </c>
      <c s="6" t="s">
        <v>3527</v>
      </c>
      <c s="36" t="s">
        <v>75</v>
      </c>
      <c s="37">
        <v>4.872</v>
      </c>
      <c s="36">
        <v>0</v>
      </c>
      <c s="36">
        <f>ROUND(G18*H18,6)</f>
      </c>
      <c r="L18" s="38">
        <v>0</v>
      </c>
      <c s="32">
        <f>ROUND(ROUND(L18,2)*ROUND(G18,3),2)</f>
      </c>
      <c s="36" t="s">
        <v>3015</v>
      </c>
      <c>
        <f>(M18*21)/100</f>
      </c>
      <c t="s">
        <v>28</v>
      </c>
    </row>
    <row r="19" spans="1:5" ht="12.75">
      <c r="A19" s="35" t="s">
        <v>56</v>
      </c>
      <c r="E19" s="39" t="s">
        <v>52</v>
      </c>
    </row>
    <row r="20" spans="1:5" ht="38.25">
      <c r="A20" s="35" t="s">
        <v>57</v>
      </c>
      <c r="E20" s="40" t="s">
        <v>11346</v>
      </c>
    </row>
    <row r="21" spans="1:5" ht="318.75">
      <c r="A21" t="s">
        <v>58</v>
      </c>
      <c r="E21" s="39" t="s">
        <v>3529</v>
      </c>
    </row>
    <row r="22" spans="1:16" ht="12.75">
      <c r="A22" t="s">
        <v>49</v>
      </c>
      <c s="34" t="s">
        <v>94</v>
      </c>
      <c s="34" t="s">
        <v>3984</v>
      </c>
      <c s="35" t="s">
        <v>52</v>
      </c>
      <c s="6" t="s">
        <v>3985</v>
      </c>
      <c s="36" t="s">
        <v>75</v>
      </c>
      <c s="37">
        <v>51.46</v>
      </c>
      <c s="36">
        <v>0</v>
      </c>
      <c s="36">
        <f>ROUND(G22*H22,6)</f>
      </c>
      <c r="L22" s="38">
        <v>0</v>
      </c>
      <c s="32">
        <f>ROUND(ROUND(L22,2)*ROUND(G22,3),2)</f>
      </c>
      <c s="36" t="s">
        <v>3015</v>
      </c>
      <c>
        <f>(M22*21)/100</f>
      </c>
      <c t="s">
        <v>28</v>
      </c>
    </row>
    <row r="23" spans="1:5" ht="12.75">
      <c r="A23" s="35" t="s">
        <v>56</v>
      </c>
      <c r="E23" s="39" t="s">
        <v>52</v>
      </c>
    </row>
    <row r="24" spans="1:5" ht="204">
      <c r="A24" s="35" t="s">
        <v>57</v>
      </c>
      <c r="E24" s="40" t="s">
        <v>11347</v>
      </c>
    </row>
    <row r="25" spans="1:5" ht="229.5">
      <c r="A25" t="s">
        <v>58</v>
      </c>
      <c r="E25" s="39" t="s">
        <v>5018</v>
      </c>
    </row>
    <row r="26" spans="1:13" ht="12.75">
      <c r="A26" t="s">
        <v>47</v>
      </c>
      <c r="C26" s="31" t="s">
        <v>3388</v>
      </c>
      <c r="E26" s="33" t="s">
        <v>3389</v>
      </c>
      <c r="J26" s="32">
        <f>0</f>
      </c>
      <c s="32">
        <f>0</f>
      </c>
      <c s="32">
        <f>0+L27+L31</f>
      </c>
      <c s="32">
        <f>0+M27+M31</f>
      </c>
    </row>
    <row r="27" spans="1:16" ht="12.75">
      <c r="A27" t="s">
        <v>49</v>
      </c>
      <c s="34" t="s">
        <v>100</v>
      </c>
      <c s="34" t="s">
        <v>11348</v>
      </c>
      <c s="35" t="s">
        <v>52</v>
      </c>
      <c s="6" t="s">
        <v>11349</v>
      </c>
      <c s="36" t="s">
        <v>105</v>
      </c>
      <c s="37">
        <v>58.275</v>
      </c>
      <c s="36">
        <v>0</v>
      </c>
      <c s="36">
        <f>ROUND(G27*H27,6)</f>
      </c>
      <c r="L27" s="38">
        <v>0</v>
      </c>
      <c s="32">
        <f>ROUND(ROUND(L27,2)*ROUND(G27,3),2)</f>
      </c>
      <c s="36" t="s">
        <v>3015</v>
      </c>
      <c>
        <f>(M27*21)/100</f>
      </c>
      <c t="s">
        <v>28</v>
      </c>
    </row>
    <row r="28" spans="1:5" ht="12.75">
      <c r="A28" s="35" t="s">
        <v>56</v>
      </c>
      <c r="E28" s="39" t="s">
        <v>52</v>
      </c>
    </row>
    <row r="29" spans="1:5" ht="76.5">
      <c r="A29" s="35" t="s">
        <v>57</v>
      </c>
      <c r="E29" s="40" t="s">
        <v>11350</v>
      </c>
    </row>
    <row r="30" spans="1:5" ht="165.75">
      <c r="A30" t="s">
        <v>58</v>
      </c>
      <c r="E30" s="39" t="s">
        <v>11351</v>
      </c>
    </row>
    <row r="31" spans="1:16" ht="12.75">
      <c r="A31" t="s">
        <v>49</v>
      </c>
      <c s="34" t="s">
        <v>27</v>
      </c>
      <c s="34" t="s">
        <v>5286</v>
      </c>
      <c s="35" t="s">
        <v>52</v>
      </c>
      <c s="6" t="s">
        <v>5287</v>
      </c>
      <c s="36" t="s">
        <v>54</v>
      </c>
      <c s="37">
        <v>227.388</v>
      </c>
      <c s="36">
        <v>0</v>
      </c>
      <c s="36">
        <f>ROUND(G31*H31,6)</f>
      </c>
      <c r="L31" s="38">
        <v>0</v>
      </c>
      <c s="32">
        <f>ROUND(ROUND(L31,2)*ROUND(G31,3),2)</f>
      </c>
      <c s="36" t="s">
        <v>3015</v>
      </c>
      <c>
        <f>(M31*21)/100</f>
      </c>
      <c t="s">
        <v>28</v>
      </c>
    </row>
    <row r="32" spans="1:5" ht="12.75">
      <c r="A32" s="35" t="s">
        <v>56</v>
      </c>
      <c r="E32" s="39" t="s">
        <v>52</v>
      </c>
    </row>
    <row r="33" spans="1:5" ht="12.75">
      <c r="A33" s="35" t="s">
        <v>57</v>
      </c>
      <c r="E33" s="40" t="s">
        <v>52</v>
      </c>
    </row>
    <row r="34" spans="1:5" ht="25.5">
      <c r="A34" t="s">
        <v>58</v>
      </c>
      <c r="E34" s="39" t="s">
        <v>5289</v>
      </c>
    </row>
    <row r="35" spans="1:13" ht="12.75">
      <c r="A35" t="s">
        <v>47</v>
      </c>
      <c r="C35" s="31" t="s">
        <v>3584</v>
      </c>
      <c r="E35" s="33" t="s">
        <v>3585</v>
      </c>
      <c r="J35" s="32">
        <f>0</f>
      </c>
      <c s="32">
        <f>0</f>
      </c>
      <c s="32">
        <f>0+L36+L40+L44</f>
      </c>
      <c s="32">
        <f>0+M36+M40+M44</f>
      </c>
    </row>
    <row r="36" spans="1:16" ht="12.75">
      <c r="A36" t="s">
        <v>49</v>
      </c>
      <c s="34" t="s">
        <v>168</v>
      </c>
      <c s="34" t="s">
        <v>3805</v>
      </c>
      <c s="35" t="s">
        <v>52</v>
      </c>
      <c s="6" t="s">
        <v>3806</v>
      </c>
      <c s="36" t="s">
        <v>75</v>
      </c>
      <c s="37">
        <v>0.208</v>
      </c>
      <c s="36">
        <v>0</v>
      </c>
      <c s="36">
        <f>ROUND(G36*H36,6)</f>
      </c>
      <c r="L36" s="38">
        <v>0</v>
      </c>
      <c s="32">
        <f>ROUND(ROUND(L36,2)*ROUND(G36,3),2)</f>
      </c>
      <c s="36" t="s">
        <v>3015</v>
      </c>
      <c>
        <f>(M36*21)/100</f>
      </c>
      <c t="s">
        <v>28</v>
      </c>
    </row>
    <row r="37" spans="1:5" ht="12.75">
      <c r="A37" s="35" t="s">
        <v>56</v>
      </c>
      <c r="E37" s="39" t="s">
        <v>52</v>
      </c>
    </row>
    <row r="38" spans="1:5" ht="38.25">
      <c r="A38" s="35" t="s">
        <v>57</v>
      </c>
      <c r="E38" s="40" t="s">
        <v>11352</v>
      </c>
    </row>
    <row r="39" spans="1:5" ht="369.75">
      <c r="A39" t="s">
        <v>58</v>
      </c>
      <c r="E39" s="39" t="s">
        <v>3573</v>
      </c>
    </row>
    <row r="40" spans="1:16" ht="12.75">
      <c r="A40" t="s">
        <v>49</v>
      </c>
      <c s="34" t="s">
        <v>534</v>
      </c>
      <c s="34" t="s">
        <v>10826</v>
      </c>
      <c s="35" t="s">
        <v>52</v>
      </c>
      <c s="6" t="s">
        <v>10827</v>
      </c>
      <c s="36" t="s">
        <v>75</v>
      </c>
      <c s="37">
        <v>1.055</v>
      </c>
      <c s="36">
        <v>0</v>
      </c>
      <c s="36">
        <f>ROUND(G40*H40,6)</f>
      </c>
      <c r="L40" s="38">
        <v>0</v>
      </c>
      <c s="32">
        <f>ROUND(ROUND(L40,2)*ROUND(G40,3),2)</f>
      </c>
      <c s="36" t="s">
        <v>3015</v>
      </c>
      <c>
        <f>(M40*21)/100</f>
      </c>
      <c t="s">
        <v>28</v>
      </c>
    </row>
    <row r="41" spans="1:5" ht="12.75">
      <c r="A41" s="35" t="s">
        <v>56</v>
      </c>
      <c r="E41" s="39" t="s">
        <v>52</v>
      </c>
    </row>
    <row r="42" spans="1:5" ht="25.5">
      <c r="A42" s="35" t="s">
        <v>57</v>
      </c>
      <c r="E42" s="40" t="s">
        <v>11353</v>
      </c>
    </row>
    <row r="43" spans="1:5" ht="242.25">
      <c r="A43" t="s">
        <v>58</v>
      </c>
      <c r="E43" s="39" t="s">
        <v>10829</v>
      </c>
    </row>
    <row r="44" spans="1:16" ht="12.75">
      <c r="A44" t="s">
        <v>49</v>
      </c>
      <c s="34" t="s">
        <v>673</v>
      </c>
      <c s="34" t="s">
        <v>3589</v>
      </c>
      <c s="35" t="s">
        <v>52</v>
      </c>
      <c s="6" t="s">
        <v>3590</v>
      </c>
      <c s="36" t="s">
        <v>75</v>
      </c>
      <c s="37">
        <v>0.105</v>
      </c>
      <c s="36">
        <v>0</v>
      </c>
      <c s="36">
        <f>ROUND(G44*H44,6)</f>
      </c>
      <c r="L44" s="38">
        <v>0</v>
      </c>
      <c s="32">
        <f>ROUND(ROUND(L44,2)*ROUND(G44,3),2)</f>
      </c>
      <c s="36" t="s">
        <v>3015</v>
      </c>
      <c>
        <f>(M44*21)/100</f>
      </c>
      <c t="s">
        <v>28</v>
      </c>
    </row>
    <row r="45" spans="1:5" ht="12.75">
      <c r="A45" s="35" t="s">
        <v>56</v>
      </c>
      <c r="E45" s="39" t="s">
        <v>52</v>
      </c>
    </row>
    <row r="46" spans="1:5" ht="25.5">
      <c r="A46" s="35" t="s">
        <v>57</v>
      </c>
      <c r="E46" s="40" t="s">
        <v>11354</v>
      </c>
    </row>
    <row r="47" spans="1:5" ht="114.75">
      <c r="A47" t="s">
        <v>58</v>
      </c>
      <c r="E47" s="39" t="s">
        <v>6170</v>
      </c>
    </row>
    <row r="48" spans="1:13" ht="12.75">
      <c r="A48" t="s">
        <v>47</v>
      </c>
      <c r="C48" s="31" t="s">
        <v>642</v>
      </c>
      <c r="E48" s="33" t="s">
        <v>5818</v>
      </c>
      <c r="J48" s="32">
        <f>0</f>
      </c>
      <c s="32">
        <f>0</f>
      </c>
      <c s="32">
        <f>0+L49+L53+L57+L61+L65+L69+L73+L77+L81</f>
      </c>
      <c s="32">
        <f>0+M49+M53+M57+M61+M65+M69+M73+M77+M81</f>
      </c>
    </row>
    <row r="49" spans="1:16" ht="25.5">
      <c r="A49" t="s">
        <v>49</v>
      </c>
      <c s="34" t="s">
        <v>677</v>
      </c>
      <c s="34" t="s">
        <v>645</v>
      </c>
      <c s="35" t="s">
        <v>646</v>
      </c>
      <c s="6" t="s">
        <v>647</v>
      </c>
      <c s="36" t="s">
        <v>648</v>
      </c>
      <c s="37">
        <v>168.738</v>
      </c>
      <c s="36">
        <v>0</v>
      </c>
      <c s="36">
        <f>ROUND(G49*H49,6)</f>
      </c>
      <c r="L49" s="38">
        <v>0</v>
      </c>
      <c s="32">
        <f>ROUND(ROUND(L49,2)*ROUND(G49,3),2)</f>
      </c>
      <c s="36" t="s">
        <v>649</v>
      </c>
      <c>
        <f>(M49*21)/100</f>
      </c>
      <c t="s">
        <v>28</v>
      </c>
    </row>
    <row r="50" spans="1:5" ht="25.5">
      <c r="A50" s="35" t="s">
        <v>56</v>
      </c>
      <c r="E50" s="39" t="s">
        <v>3248</v>
      </c>
    </row>
    <row r="51" spans="1:5" ht="63.75">
      <c r="A51" s="35" t="s">
        <v>57</v>
      </c>
      <c r="E51" s="40" t="s">
        <v>11355</v>
      </c>
    </row>
    <row r="52" spans="1:5" ht="102">
      <c r="A52" t="s">
        <v>58</v>
      </c>
      <c r="E52" s="39" t="s">
        <v>651</v>
      </c>
    </row>
    <row r="53" spans="1:16" ht="25.5">
      <c r="A53" t="s">
        <v>49</v>
      </c>
      <c s="34" t="s">
        <v>681</v>
      </c>
      <c s="34" t="s">
        <v>2347</v>
      </c>
      <c s="35" t="s">
        <v>2348</v>
      </c>
      <c s="6" t="s">
        <v>2349</v>
      </c>
      <c s="36" t="s">
        <v>648</v>
      </c>
      <c s="37">
        <v>32.5</v>
      </c>
      <c s="36">
        <v>0</v>
      </c>
      <c s="36">
        <f>ROUND(G53*H53,6)</f>
      </c>
      <c r="L53" s="38">
        <v>0</v>
      </c>
      <c s="32">
        <f>ROUND(ROUND(L53,2)*ROUND(G53,3),2)</f>
      </c>
      <c s="36" t="s">
        <v>649</v>
      </c>
      <c>
        <f>(M53*21)/100</f>
      </c>
      <c t="s">
        <v>28</v>
      </c>
    </row>
    <row r="54" spans="1:5" ht="25.5">
      <c r="A54" s="35" t="s">
        <v>56</v>
      </c>
      <c r="E54" s="39" t="s">
        <v>3248</v>
      </c>
    </row>
    <row r="55" spans="1:5" ht="38.25">
      <c r="A55" s="35" t="s">
        <v>57</v>
      </c>
      <c r="E55" s="40" t="s">
        <v>11356</v>
      </c>
    </row>
    <row r="56" spans="1:5" ht="102">
      <c r="A56" t="s">
        <v>58</v>
      </c>
      <c r="E56" s="39" t="s">
        <v>651</v>
      </c>
    </row>
    <row r="57" spans="1:16" ht="25.5">
      <c r="A57" t="s">
        <v>49</v>
      </c>
      <c s="34" t="s">
        <v>685</v>
      </c>
      <c s="34" t="s">
        <v>658</v>
      </c>
      <c s="35" t="s">
        <v>659</v>
      </c>
      <c s="6" t="s">
        <v>660</v>
      </c>
      <c s="36" t="s">
        <v>648</v>
      </c>
      <c s="37">
        <v>19.5</v>
      </c>
      <c s="36">
        <v>0</v>
      </c>
      <c s="36">
        <f>ROUND(G57*H57,6)</f>
      </c>
      <c r="L57" s="38">
        <v>0</v>
      </c>
      <c s="32">
        <f>ROUND(ROUND(L57,2)*ROUND(G57,3),2)</f>
      </c>
      <c s="36" t="s">
        <v>649</v>
      </c>
      <c>
        <f>(M57*21)/100</f>
      </c>
      <c t="s">
        <v>28</v>
      </c>
    </row>
    <row r="58" spans="1:5" ht="25.5">
      <c r="A58" s="35" t="s">
        <v>56</v>
      </c>
      <c r="E58" s="39" t="s">
        <v>3248</v>
      </c>
    </row>
    <row r="59" spans="1:5" ht="25.5">
      <c r="A59" s="35" t="s">
        <v>57</v>
      </c>
      <c r="E59" s="40" t="s">
        <v>11357</v>
      </c>
    </row>
    <row r="60" spans="1:5" ht="102">
      <c r="A60" t="s">
        <v>58</v>
      </c>
      <c r="E60" s="39" t="s">
        <v>651</v>
      </c>
    </row>
    <row r="61" spans="1:16" ht="25.5">
      <c r="A61" t="s">
        <v>49</v>
      </c>
      <c s="34" t="s">
        <v>50</v>
      </c>
      <c s="34" t="s">
        <v>661</v>
      </c>
      <c s="35" t="s">
        <v>662</v>
      </c>
      <c s="6" t="s">
        <v>663</v>
      </c>
      <c s="36" t="s">
        <v>648</v>
      </c>
      <c s="37">
        <v>1</v>
      </c>
      <c s="36">
        <v>0</v>
      </c>
      <c s="36">
        <f>ROUND(G61*H61,6)</f>
      </c>
      <c r="L61" s="38">
        <v>0</v>
      </c>
      <c s="32">
        <f>ROUND(ROUND(L61,2)*ROUND(G61,3),2)</f>
      </c>
      <c s="36" t="s">
        <v>649</v>
      </c>
      <c>
        <f>(M61*21)/100</f>
      </c>
      <c t="s">
        <v>28</v>
      </c>
    </row>
    <row r="62" spans="1:5" ht="25.5">
      <c r="A62" s="35" t="s">
        <v>56</v>
      </c>
      <c r="E62" s="39" t="s">
        <v>3248</v>
      </c>
    </row>
    <row r="63" spans="1:5" ht="25.5">
      <c r="A63" s="35" t="s">
        <v>57</v>
      </c>
      <c r="E63" s="40" t="s">
        <v>11358</v>
      </c>
    </row>
    <row r="64" spans="1:5" ht="102">
      <c r="A64" t="s">
        <v>58</v>
      </c>
      <c r="E64" s="39" t="s">
        <v>651</v>
      </c>
    </row>
    <row r="65" spans="1:16" ht="25.5">
      <c r="A65" t="s">
        <v>49</v>
      </c>
      <c s="34" t="s">
        <v>60</v>
      </c>
      <c s="34" t="s">
        <v>8020</v>
      </c>
      <c s="35" t="s">
        <v>8021</v>
      </c>
      <c s="6" t="s">
        <v>8022</v>
      </c>
      <c s="36" t="s">
        <v>648</v>
      </c>
      <c s="37">
        <v>0.5</v>
      </c>
      <c s="36">
        <v>0</v>
      </c>
      <c s="36">
        <f>ROUND(G65*H65,6)</f>
      </c>
      <c r="L65" s="38">
        <v>0</v>
      </c>
      <c s="32">
        <f>ROUND(ROUND(L65,2)*ROUND(G65,3),2)</f>
      </c>
      <c s="36" t="s">
        <v>649</v>
      </c>
      <c>
        <f>(M65*21)/100</f>
      </c>
      <c t="s">
        <v>28</v>
      </c>
    </row>
    <row r="66" spans="1:5" ht="25.5">
      <c r="A66" s="35" t="s">
        <v>56</v>
      </c>
      <c r="E66" s="39" t="s">
        <v>3248</v>
      </c>
    </row>
    <row r="67" spans="1:5" ht="25.5">
      <c r="A67" s="35" t="s">
        <v>57</v>
      </c>
      <c r="E67" s="40" t="s">
        <v>11359</v>
      </c>
    </row>
    <row r="68" spans="1:5" ht="102">
      <c r="A68" t="s">
        <v>58</v>
      </c>
      <c r="E68" s="39" t="s">
        <v>651</v>
      </c>
    </row>
    <row r="69" spans="1:16" ht="25.5">
      <c r="A69" t="s">
        <v>49</v>
      </c>
      <c s="34" t="s">
        <v>64</v>
      </c>
      <c s="34" t="s">
        <v>664</v>
      </c>
      <c s="35" t="s">
        <v>665</v>
      </c>
      <c s="6" t="s">
        <v>666</v>
      </c>
      <c s="36" t="s">
        <v>648</v>
      </c>
      <c s="37">
        <v>0.1</v>
      </c>
      <c s="36">
        <v>0</v>
      </c>
      <c s="36">
        <f>ROUND(G69*H69,6)</f>
      </c>
      <c r="L69" s="38">
        <v>0</v>
      </c>
      <c s="32">
        <f>ROUND(ROUND(L69,2)*ROUND(G69,3),2)</f>
      </c>
      <c s="36" t="s">
        <v>649</v>
      </c>
      <c>
        <f>(M69*21)/100</f>
      </c>
      <c t="s">
        <v>28</v>
      </c>
    </row>
    <row r="70" spans="1:5" ht="25.5">
      <c r="A70" s="35" t="s">
        <v>56</v>
      </c>
      <c r="E70" s="39" t="s">
        <v>3248</v>
      </c>
    </row>
    <row r="71" spans="1:5" ht="25.5">
      <c r="A71" s="35" t="s">
        <v>57</v>
      </c>
      <c r="E71" s="40" t="s">
        <v>11360</v>
      </c>
    </row>
    <row r="72" spans="1:5" ht="102">
      <c r="A72" t="s">
        <v>58</v>
      </c>
      <c r="E72" s="39" t="s">
        <v>651</v>
      </c>
    </row>
    <row r="73" spans="1:16" ht="12.75">
      <c r="A73" t="s">
        <v>49</v>
      </c>
      <c s="34" t="s">
        <v>69</v>
      </c>
      <c s="34" t="s">
        <v>674</v>
      </c>
      <c s="35" t="s">
        <v>675</v>
      </c>
      <c s="6" t="s">
        <v>676</v>
      </c>
      <c s="36" t="s">
        <v>648</v>
      </c>
      <c s="37">
        <v>1</v>
      </c>
      <c s="36">
        <v>0</v>
      </c>
      <c s="36">
        <f>ROUND(G73*H73,6)</f>
      </c>
      <c r="L73" s="38">
        <v>0</v>
      </c>
      <c s="32">
        <f>ROUND(ROUND(L73,2)*ROUND(G73,3),2)</f>
      </c>
      <c s="36" t="s">
        <v>649</v>
      </c>
      <c>
        <f>(M73*21)/100</f>
      </c>
      <c t="s">
        <v>28</v>
      </c>
    </row>
    <row r="74" spans="1:5" ht="25.5">
      <c r="A74" s="35" t="s">
        <v>56</v>
      </c>
      <c r="E74" s="39" t="s">
        <v>3248</v>
      </c>
    </row>
    <row r="75" spans="1:5" ht="25.5">
      <c r="A75" s="35" t="s">
        <v>57</v>
      </c>
      <c r="E75" s="40" t="s">
        <v>11226</v>
      </c>
    </row>
    <row r="76" spans="1:5" ht="102">
      <c r="A76" t="s">
        <v>58</v>
      </c>
      <c r="E76" s="39" t="s">
        <v>651</v>
      </c>
    </row>
    <row r="77" spans="1:16" ht="25.5">
      <c r="A77" t="s">
        <v>49</v>
      </c>
      <c s="34" t="s">
        <v>72</v>
      </c>
      <c s="34" t="s">
        <v>8044</v>
      </c>
      <c s="35" t="s">
        <v>8045</v>
      </c>
      <c s="6" t="s">
        <v>8046</v>
      </c>
      <c s="36" t="s">
        <v>648</v>
      </c>
      <c s="37">
        <v>0.1</v>
      </c>
      <c s="36">
        <v>0</v>
      </c>
      <c s="36">
        <f>ROUND(G77*H77,6)</f>
      </c>
      <c r="L77" s="38">
        <v>0</v>
      </c>
      <c s="32">
        <f>ROUND(ROUND(L77,2)*ROUND(G77,3),2)</f>
      </c>
      <c s="36" t="s">
        <v>649</v>
      </c>
      <c>
        <f>(M77*21)/100</f>
      </c>
      <c t="s">
        <v>28</v>
      </c>
    </row>
    <row r="78" spans="1:5" ht="25.5">
      <c r="A78" s="35" t="s">
        <v>56</v>
      </c>
      <c r="E78" s="39" t="s">
        <v>3248</v>
      </c>
    </row>
    <row r="79" spans="1:5" ht="25.5">
      <c r="A79" s="35" t="s">
        <v>57</v>
      </c>
      <c r="E79" s="40" t="s">
        <v>11360</v>
      </c>
    </row>
    <row r="80" spans="1:5" ht="102">
      <c r="A80" t="s">
        <v>58</v>
      </c>
      <c r="E80" s="39" t="s">
        <v>651</v>
      </c>
    </row>
    <row r="81" spans="1:16" ht="38.25">
      <c r="A81" t="s">
        <v>49</v>
      </c>
      <c s="34" t="s">
        <v>78</v>
      </c>
      <c s="34" t="s">
        <v>3426</v>
      </c>
      <c s="35" t="s">
        <v>3427</v>
      </c>
      <c s="6" t="s">
        <v>3428</v>
      </c>
      <c s="36" t="s">
        <v>648</v>
      </c>
      <c s="37">
        <v>72.316</v>
      </c>
      <c s="36">
        <v>0</v>
      </c>
      <c s="36">
        <f>ROUND(G81*H81,6)</f>
      </c>
      <c r="L81" s="38">
        <v>0</v>
      </c>
      <c s="32">
        <f>ROUND(ROUND(L81,2)*ROUND(G81,3),2)</f>
      </c>
      <c s="36" t="s">
        <v>649</v>
      </c>
      <c>
        <f>(M81*21)/100</f>
      </c>
      <c t="s">
        <v>28</v>
      </c>
    </row>
    <row r="82" spans="1:5" ht="25.5">
      <c r="A82" s="35" t="s">
        <v>56</v>
      </c>
      <c r="E82" s="39" t="s">
        <v>3248</v>
      </c>
    </row>
    <row r="83" spans="1:5" ht="63.75">
      <c r="A83" s="35" t="s">
        <v>57</v>
      </c>
      <c r="E83" s="40" t="s">
        <v>11361</v>
      </c>
    </row>
    <row r="84" spans="1:5" ht="102">
      <c r="A84" t="s">
        <v>58</v>
      </c>
      <c r="E8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11364</v>
      </c>
      <c r="E8" s="30" t="s">
        <v>11363</v>
      </c>
      <c r="J8" s="29">
        <f>0+J9+J30+J35+J48</f>
      </c>
      <c s="29">
        <f>0+K9+K30+K35+K48</f>
      </c>
      <c s="29">
        <f>0+L9+L30+L35+L48</f>
      </c>
      <c s="29">
        <f>0+M9+M30+M35+M48</f>
      </c>
    </row>
    <row r="9" spans="1:13" ht="12.75">
      <c r="A9" t="s">
        <v>47</v>
      </c>
      <c r="C9" s="31" t="s">
        <v>3017</v>
      </c>
      <c r="E9" s="33" t="s">
        <v>1157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3015</v>
      </c>
      <c>
        <f>(M10*21)/100</f>
      </c>
      <c t="s">
        <v>28</v>
      </c>
    </row>
    <row r="11" spans="1:5" ht="12.75">
      <c r="A11" s="35" t="s">
        <v>56</v>
      </c>
      <c r="E11" s="39" t="s">
        <v>52</v>
      </c>
    </row>
    <row r="12" spans="1:5" ht="25.5">
      <c r="A12" s="35" t="s">
        <v>57</v>
      </c>
      <c r="E12" s="40" t="s">
        <v>11365</v>
      </c>
    </row>
    <row r="13" spans="1:5" ht="38.25">
      <c r="A13" t="s">
        <v>58</v>
      </c>
      <c r="E13" s="39" t="s">
        <v>5013</v>
      </c>
    </row>
    <row r="14" spans="1:16" ht="12.75">
      <c r="A14" t="s">
        <v>49</v>
      </c>
      <c s="34" t="s">
        <v>28</v>
      </c>
      <c s="34" t="s">
        <v>3747</v>
      </c>
      <c s="35" t="s">
        <v>52</v>
      </c>
      <c s="6" t="s">
        <v>3748</v>
      </c>
      <c s="36" t="s">
        <v>75</v>
      </c>
      <c s="37">
        <v>137.547</v>
      </c>
      <c s="36">
        <v>0</v>
      </c>
      <c s="36">
        <f>ROUND(G14*H14,6)</f>
      </c>
      <c r="L14" s="38">
        <v>0</v>
      </c>
      <c s="32">
        <f>ROUND(ROUND(L14,2)*ROUND(G14,3),2)</f>
      </c>
      <c s="36" t="s">
        <v>3015</v>
      </c>
      <c>
        <f>(M14*21)/100</f>
      </c>
      <c t="s">
        <v>28</v>
      </c>
    </row>
    <row r="15" spans="1:5" ht="12.75">
      <c r="A15" s="35" t="s">
        <v>56</v>
      </c>
      <c r="E15" s="39" t="s">
        <v>52</v>
      </c>
    </row>
    <row r="16" spans="1:5" ht="191.25">
      <c r="A16" s="35" t="s">
        <v>57</v>
      </c>
      <c r="E16" s="40" t="s">
        <v>11366</v>
      </c>
    </row>
    <row r="17" spans="1:5" ht="318.75">
      <c r="A17" t="s">
        <v>58</v>
      </c>
      <c r="E17" s="39" t="s">
        <v>3529</v>
      </c>
    </row>
    <row r="18" spans="1:16" ht="12.75">
      <c r="A18" t="s">
        <v>49</v>
      </c>
      <c s="34" t="s">
        <v>26</v>
      </c>
      <c s="34" t="s">
        <v>3984</v>
      </c>
      <c s="35" t="s">
        <v>52</v>
      </c>
      <c s="6" t="s">
        <v>3985</v>
      </c>
      <c s="36" t="s">
        <v>75</v>
      </c>
      <c s="37">
        <v>89.394</v>
      </c>
      <c s="36">
        <v>0</v>
      </c>
      <c s="36">
        <f>ROUND(G18*H18,6)</f>
      </c>
      <c r="L18" s="38">
        <v>0</v>
      </c>
      <c s="32">
        <f>ROUND(ROUND(L18,2)*ROUND(G18,3),2)</f>
      </c>
      <c s="36" t="s">
        <v>3015</v>
      </c>
      <c>
        <f>(M18*21)/100</f>
      </c>
      <c t="s">
        <v>28</v>
      </c>
    </row>
    <row r="19" spans="1:5" ht="12.75">
      <c r="A19" s="35" t="s">
        <v>56</v>
      </c>
      <c r="E19" s="39" t="s">
        <v>52</v>
      </c>
    </row>
    <row r="20" spans="1:5" ht="242.25">
      <c r="A20" s="35" t="s">
        <v>57</v>
      </c>
      <c r="E20" s="40" t="s">
        <v>11367</v>
      </c>
    </row>
    <row r="21" spans="1:5" ht="229.5">
      <c r="A21" t="s">
        <v>58</v>
      </c>
      <c r="E21" s="39" t="s">
        <v>5018</v>
      </c>
    </row>
    <row r="22" spans="1:16" ht="12.75">
      <c r="A22" t="s">
        <v>49</v>
      </c>
      <c s="34" t="s">
        <v>94</v>
      </c>
      <c s="34" t="s">
        <v>11368</v>
      </c>
      <c s="35" t="s">
        <v>52</v>
      </c>
      <c s="6" t="s">
        <v>11369</v>
      </c>
      <c s="36" t="s">
        <v>54</v>
      </c>
      <c s="37">
        <v>4.437</v>
      </c>
      <c s="36">
        <v>0</v>
      </c>
      <c s="36">
        <f>ROUND(G22*H22,6)</f>
      </c>
      <c r="L22" s="38">
        <v>0</v>
      </c>
      <c s="32">
        <f>ROUND(ROUND(L22,2)*ROUND(G22,3),2)</f>
      </c>
      <c s="36" t="s">
        <v>3015</v>
      </c>
      <c>
        <f>(M22*21)/100</f>
      </c>
      <c t="s">
        <v>28</v>
      </c>
    </row>
    <row r="23" spans="1:5" ht="12.75">
      <c r="A23" s="35" t="s">
        <v>56</v>
      </c>
      <c r="E23" s="39" t="s">
        <v>52</v>
      </c>
    </row>
    <row r="24" spans="1:5" ht="25.5">
      <c r="A24" s="35" t="s">
        <v>57</v>
      </c>
      <c r="E24" s="40" t="s">
        <v>11370</v>
      </c>
    </row>
    <row r="25" spans="1:5" ht="38.25">
      <c r="A25" t="s">
        <v>58</v>
      </c>
      <c r="E25" s="39" t="s">
        <v>4335</v>
      </c>
    </row>
    <row r="26" spans="1:16" ht="12.75">
      <c r="A26" t="s">
        <v>49</v>
      </c>
      <c s="34" t="s">
        <v>100</v>
      </c>
      <c s="34" t="s">
        <v>2742</v>
      </c>
      <c s="35" t="s">
        <v>52</v>
      </c>
      <c s="6" t="s">
        <v>2743</v>
      </c>
      <c s="36" t="s">
        <v>54</v>
      </c>
      <c s="37">
        <v>4.437</v>
      </c>
      <c s="36">
        <v>0</v>
      </c>
      <c s="36">
        <f>ROUND(G26*H26,6)</f>
      </c>
      <c r="L26" s="38">
        <v>0</v>
      </c>
      <c s="32">
        <f>ROUND(ROUND(L26,2)*ROUND(G26,3),2)</f>
      </c>
      <c s="36" t="s">
        <v>3015</v>
      </c>
      <c>
        <f>(M26*21)/100</f>
      </c>
      <c t="s">
        <v>28</v>
      </c>
    </row>
    <row r="27" spans="1:5" ht="12.75">
      <c r="A27" s="35" t="s">
        <v>56</v>
      </c>
      <c r="E27" s="39" t="s">
        <v>52</v>
      </c>
    </row>
    <row r="28" spans="1:5" ht="25.5">
      <c r="A28" s="35" t="s">
        <v>57</v>
      </c>
      <c r="E28" s="40" t="s">
        <v>11371</v>
      </c>
    </row>
    <row r="29" spans="1:5" ht="25.5">
      <c r="A29" t="s">
        <v>58</v>
      </c>
      <c r="E29" s="39" t="s">
        <v>2744</v>
      </c>
    </row>
    <row r="30" spans="1:13" ht="12.75">
      <c r="A30" t="s">
        <v>47</v>
      </c>
      <c r="C30" s="31" t="s">
        <v>3388</v>
      </c>
      <c r="E30" s="33" t="s">
        <v>3389</v>
      </c>
      <c r="J30" s="32">
        <f>0</f>
      </c>
      <c s="32">
        <f>0</f>
      </c>
      <c s="32">
        <f>0+L31</f>
      </c>
      <c s="32">
        <f>0+M31</f>
      </c>
    </row>
    <row r="31" spans="1:16" ht="12.75">
      <c r="A31" t="s">
        <v>49</v>
      </c>
      <c s="34" t="s">
        <v>27</v>
      </c>
      <c s="34" t="s">
        <v>11348</v>
      </c>
      <c s="35" t="s">
        <v>52</v>
      </c>
      <c s="6" t="s">
        <v>11349</v>
      </c>
      <c s="36" t="s">
        <v>105</v>
      </c>
      <c s="37">
        <v>60.375</v>
      </c>
      <c s="36">
        <v>0</v>
      </c>
      <c s="36">
        <f>ROUND(G31*H31,6)</f>
      </c>
      <c r="L31" s="38">
        <v>0</v>
      </c>
      <c s="32">
        <f>ROUND(ROUND(L31,2)*ROUND(G31,3),2)</f>
      </c>
      <c s="36" t="s">
        <v>3015</v>
      </c>
      <c>
        <f>(M31*21)/100</f>
      </c>
      <c t="s">
        <v>28</v>
      </c>
    </row>
    <row r="32" spans="1:5" ht="12.75">
      <c r="A32" s="35" t="s">
        <v>56</v>
      </c>
      <c r="E32" s="39" t="s">
        <v>52</v>
      </c>
    </row>
    <row r="33" spans="1:5" ht="76.5">
      <c r="A33" s="35" t="s">
        <v>57</v>
      </c>
      <c r="E33" s="40" t="s">
        <v>11372</v>
      </c>
    </row>
    <row r="34" spans="1:5" ht="165.75">
      <c r="A34" t="s">
        <v>58</v>
      </c>
      <c r="E34" s="39" t="s">
        <v>11351</v>
      </c>
    </row>
    <row r="35" spans="1:13" ht="12.75">
      <c r="A35" t="s">
        <v>47</v>
      </c>
      <c r="C35" s="31" t="s">
        <v>3584</v>
      </c>
      <c r="E35" s="33" t="s">
        <v>3585</v>
      </c>
      <c r="J35" s="32">
        <f>0</f>
      </c>
      <c s="32">
        <f>0</f>
      </c>
      <c s="32">
        <f>0+L36+L40+L44</f>
      </c>
      <c s="32">
        <f>0+M36+M40+M44</f>
      </c>
    </row>
    <row r="36" spans="1:16" ht="12.75">
      <c r="A36" t="s">
        <v>49</v>
      </c>
      <c s="34" t="s">
        <v>168</v>
      </c>
      <c s="34" t="s">
        <v>3805</v>
      </c>
      <c s="35" t="s">
        <v>52</v>
      </c>
      <c s="6" t="s">
        <v>3806</v>
      </c>
      <c s="36" t="s">
        <v>75</v>
      </c>
      <c s="37">
        <v>0.175</v>
      </c>
      <c s="36">
        <v>0</v>
      </c>
      <c s="36">
        <f>ROUND(G36*H36,6)</f>
      </c>
      <c r="L36" s="38">
        <v>0</v>
      </c>
      <c s="32">
        <f>ROUND(ROUND(L36,2)*ROUND(G36,3),2)</f>
      </c>
      <c s="36" t="s">
        <v>3015</v>
      </c>
      <c>
        <f>(M36*21)/100</f>
      </c>
      <c t="s">
        <v>28</v>
      </c>
    </row>
    <row r="37" spans="1:5" ht="12.75">
      <c r="A37" s="35" t="s">
        <v>56</v>
      </c>
      <c r="E37" s="39" t="s">
        <v>52</v>
      </c>
    </row>
    <row r="38" spans="1:5" ht="38.25">
      <c r="A38" s="35" t="s">
        <v>57</v>
      </c>
      <c r="E38" s="40" t="s">
        <v>11373</v>
      </c>
    </row>
    <row r="39" spans="1:5" ht="369.75">
      <c r="A39" t="s">
        <v>58</v>
      </c>
      <c r="E39" s="39" t="s">
        <v>3573</v>
      </c>
    </row>
    <row r="40" spans="1:16" ht="12.75">
      <c r="A40" t="s">
        <v>49</v>
      </c>
      <c s="34" t="s">
        <v>534</v>
      </c>
      <c s="34" t="s">
        <v>10826</v>
      </c>
      <c s="35" t="s">
        <v>52</v>
      </c>
      <c s="6" t="s">
        <v>10827</v>
      </c>
      <c s="36" t="s">
        <v>75</v>
      </c>
      <c s="37">
        <v>1.817</v>
      </c>
      <c s="36">
        <v>0</v>
      </c>
      <c s="36">
        <f>ROUND(G40*H40,6)</f>
      </c>
      <c r="L40" s="38">
        <v>0</v>
      </c>
      <c s="32">
        <f>ROUND(ROUND(L40,2)*ROUND(G40,3),2)</f>
      </c>
      <c s="36" t="s">
        <v>3015</v>
      </c>
      <c>
        <f>(M40*21)/100</f>
      </c>
      <c t="s">
        <v>28</v>
      </c>
    </row>
    <row r="41" spans="1:5" ht="12.75">
      <c r="A41" s="35" t="s">
        <v>56</v>
      </c>
      <c r="E41" s="39" t="s">
        <v>52</v>
      </c>
    </row>
    <row r="42" spans="1:5" ht="25.5">
      <c r="A42" s="35" t="s">
        <v>57</v>
      </c>
      <c r="E42" s="40" t="s">
        <v>11374</v>
      </c>
    </row>
    <row r="43" spans="1:5" ht="242.25">
      <c r="A43" t="s">
        <v>58</v>
      </c>
      <c r="E43" s="39" t="s">
        <v>10829</v>
      </c>
    </row>
    <row r="44" spans="1:16" ht="12.75">
      <c r="A44" t="s">
        <v>49</v>
      </c>
      <c s="34" t="s">
        <v>673</v>
      </c>
      <c s="34" t="s">
        <v>3589</v>
      </c>
      <c s="35" t="s">
        <v>52</v>
      </c>
      <c s="6" t="s">
        <v>3590</v>
      </c>
      <c s="36" t="s">
        <v>75</v>
      </c>
      <c s="37">
        <v>0.084</v>
      </c>
      <c s="36">
        <v>0</v>
      </c>
      <c s="36">
        <f>ROUND(G44*H44,6)</f>
      </c>
      <c r="L44" s="38">
        <v>0</v>
      </c>
      <c s="32">
        <f>ROUND(ROUND(L44,2)*ROUND(G44,3),2)</f>
      </c>
      <c s="36" t="s">
        <v>3015</v>
      </c>
      <c>
        <f>(M44*21)/100</f>
      </c>
      <c t="s">
        <v>28</v>
      </c>
    </row>
    <row r="45" spans="1:5" ht="12.75">
      <c r="A45" s="35" t="s">
        <v>56</v>
      </c>
      <c r="E45" s="39" t="s">
        <v>52</v>
      </c>
    </row>
    <row r="46" spans="1:5" ht="25.5">
      <c r="A46" s="35" t="s">
        <v>57</v>
      </c>
      <c r="E46" s="40" t="s">
        <v>11375</v>
      </c>
    </row>
    <row r="47" spans="1:5" ht="114.75">
      <c r="A47" t="s">
        <v>58</v>
      </c>
      <c r="E47" s="39" t="s">
        <v>6170</v>
      </c>
    </row>
    <row r="48" spans="1:13" ht="12.75">
      <c r="A48" t="s">
        <v>47</v>
      </c>
      <c r="C48" s="31" t="s">
        <v>642</v>
      </c>
      <c r="E48" s="33" t="s">
        <v>5818</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3248</v>
      </c>
    </row>
    <row r="51" spans="1:5" ht="63.75">
      <c r="A51" s="35" t="s">
        <v>57</v>
      </c>
      <c r="E51" s="40" t="s">
        <v>11376</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3248</v>
      </c>
    </row>
    <row r="55" spans="1:5" ht="25.5">
      <c r="A55" s="35" t="s">
        <v>57</v>
      </c>
      <c r="E55" s="40" t="s">
        <v>11226</v>
      </c>
    </row>
    <row r="56" spans="1:5" ht="102">
      <c r="A56" t="s">
        <v>58</v>
      </c>
      <c r="E56" s="39" t="s">
        <v>651</v>
      </c>
    </row>
    <row r="57" spans="1:16" ht="25.5">
      <c r="A57" t="s">
        <v>49</v>
      </c>
      <c s="34" t="s">
        <v>685</v>
      </c>
      <c s="34" t="s">
        <v>8020</v>
      </c>
      <c s="35" t="s">
        <v>8021</v>
      </c>
      <c s="6" t="s">
        <v>8022</v>
      </c>
      <c s="36" t="s">
        <v>648</v>
      </c>
      <c s="37">
        <v>0.5</v>
      </c>
      <c s="36">
        <v>0</v>
      </c>
      <c s="36">
        <f>ROUND(G57*H57,6)</f>
      </c>
      <c r="L57" s="38">
        <v>0</v>
      </c>
      <c s="32">
        <f>ROUND(ROUND(L57,2)*ROUND(G57,3),2)</f>
      </c>
      <c s="36" t="s">
        <v>649</v>
      </c>
      <c>
        <f>(M57*21)/100</f>
      </c>
      <c t="s">
        <v>28</v>
      </c>
    </row>
    <row r="58" spans="1:5" ht="25.5">
      <c r="A58" s="35" t="s">
        <v>56</v>
      </c>
      <c r="E58" s="39" t="s">
        <v>3248</v>
      </c>
    </row>
    <row r="59" spans="1:5" ht="25.5">
      <c r="A59" s="35" t="s">
        <v>57</v>
      </c>
      <c r="E59" s="40" t="s">
        <v>11228</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3248</v>
      </c>
    </row>
    <row r="63" spans="1:5" ht="25.5">
      <c r="A63" s="35" t="s">
        <v>57</v>
      </c>
      <c r="E63" s="40" t="s">
        <v>11360</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3248</v>
      </c>
    </row>
    <row r="67" spans="1:5" ht="25.5">
      <c r="A67" s="35" t="s">
        <v>57</v>
      </c>
      <c r="E67" s="40" t="s">
        <v>11377</v>
      </c>
    </row>
    <row r="68" spans="1:5" ht="102">
      <c r="A68" t="s">
        <v>58</v>
      </c>
      <c r="E68" s="39" t="s">
        <v>651</v>
      </c>
    </row>
    <row r="69" spans="1:16" ht="38.25">
      <c r="A69" t="s">
        <v>49</v>
      </c>
      <c s="34" t="s">
        <v>64</v>
      </c>
      <c s="34" t="s">
        <v>3426</v>
      </c>
      <c s="35" t="s">
        <v>3427</v>
      </c>
      <c s="6" t="s">
        <v>3428</v>
      </c>
      <c s="36" t="s">
        <v>648</v>
      </c>
      <c s="37">
        <v>74.275</v>
      </c>
      <c s="36">
        <v>0</v>
      </c>
      <c s="36">
        <f>ROUND(G69*H69,6)</f>
      </c>
      <c r="L69" s="38">
        <v>0</v>
      </c>
      <c s="32">
        <f>ROUND(ROUND(L69,2)*ROUND(G69,3),2)</f>
      </c>
      <c s="36" t="s">
        <v>649</v>
      </c>
      <c>
        <f>(M69*21)/100</f>
      </c>
      <c t="s">
        <v>28</v>
      </c>
    </row>
    <row r="70" spans="1:5" ht="25.5">
      <c r="A70" s="35" t="s">
        <v>56</v>
      </c>
      <c r="E70" s="39" t="s">
        <v>3248</v>
      </c>
    </row>
    <row r="71" spans="1:5" ht="63.75">
      <c r="A71" s="35" t="s">
        <v>57</v>
      </c>
      <c r="E71" s="40" t="s">
        <v>11378</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11381</v>
      </c>
      <c r="E8" s="30" t="s">
        <v>11380</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3017</v>
      </c>
      <c r="E9" s="33" t="s">
        <v>1157</v>
      </c>
      <c r="J9" s="32">
        <f>0</f>
      </c>
      <c s="32">
        <f>0</f>
      </c>
      <c s="32">
        <f>0+L10+L14+L18+L22+L26+L30</f>
      </c>
      <c s="32">
        <f>0+M10+M14+M18+M22+M26+M30</f>
      </c>
    </row>
    <row r="10" spans="1:16" ht="25.5">
      <c r="A10" t="s">
        <v>49</v>
      </c>
      <c s="34" t="s">
        <v>644</v>
      </c>
      <c s="34" t="s">
        <v>4300</v>
      </c>
      <c s="35" t="s">
        <v>52</v>
      </c>
      <c s="6" t="s">
        <v>4301</v>
      </c>
      <c s="36" t="s">
        <v>75</v>
      </c>
      <c s="37">
        <v>11.078</v>
      </c>
      <c s="36">
        <v>0</v>
      </c>
      <c s="36">
        <f>ROUND(G10*H10,6)</f>
      </c>
      <c r="L10" s="38">
        <v>0</v>
      </c>
      <c s="32">
        <f>ROUND(ROUND(L10,2)*ROUND(G10,3),2)</f>
      </c>
      <c s="36" t="s">
        <v>3015</v>
      </c>
      <c>
        <f>(M10*21)/100</f>
      </c>
      <c t="s">
        <v>28</v>
      </c>
    </row>
    <row r="11" spans="1:5" ht="12.75">
      <c r="A11" s="35" t="s">
        <v>56</v>
      </c>
      <c r="E11" s="39" t="s">
        <v>52</v>
      </c>
    </row>
    <row r="12" spans="1:5" ht="38.25">
      <c r="A12" s="35" t="s">
        <v>57</v>
      </c>
      <c r="E12" s="40" t="s">
        <v>11382</v>
      </c>
    </row>
    <row r="13" spans="1:5" ht="63.75">
      <c r="A13" t="s">
        <v>58</v>
      </c>
      <c r="E13" s="39" t="s">
        <v>3963</v>
      </c>
    </row>
    <row r="14" spans="1:16" ht="12.75">
      <c r="A14" t="s">
        <v>49</v>
      </c>
      <c s="34" t="s">
        <v>28</v>
      </c>
      <c s="34" t="s">
        <v>10790</v>
      </c>
      <c s="35" t="s">
        <v>52</v>
      </c>
      <c s="6" t="s">
        <v>10791</v>
      </c>
      <c s="36" t="s">
        <v>75</v>
      </c>
      <c s="37">
        <v>2.197</v>
      </c>
      <c s="36">
        <v>0</v>
      </c>
      <c s="36">
        <f>ROUND(G14*H14,6)</f>
      </c>
      <c r="L14" s="38">
        <v>0</v>
      </c>
      <c s="32">
        <f>ROUND(ROUND(L14,2)*ROUND(G14,3),2)</f>
      </c>
      <c s="36" t="s">
        <v>3015</v>
      </c>
      <c>
        <f>(M14*21)/100</f>
      </c>
      <c t="s">
        <v>28</v>
      </c>
    </row>
    <row r="15" spans="1:5" ht="12.75">
      <c r="A15" s="35" t="s">
        <v>56</v>
      </c>
      <c r="E15" s="39" t="s">
        <v>52</v>
      </c>
    </row>
    <row r="16" spans="1:5" ht="89.25">
      <c r="A16" s="35" t="s">
        <v>57</v>
      </c>
      <c r="E16" s="40" t="s">
        <v>11383</v>
      </c>
    </row>
    <row r="17" spans="1:5" ht="63.75">
      <c r="A17" t="s">
        <v>58</v>
      </c>
      <c r="E17" s="39" t="s">
        <v>3963</v>
      </c>
    </row>
    <row r="18" spans="1:16" ht="12.75">
      <c r="A18" t="s">
        <v>49</v>
      </c>
      <c s="34" t="s">
        <v>26</v>
      </c>
      <c s="34" t="s">
        <v>3747</v>
      </c>
      <c s="35" t="s">
        <v>52</v>
      </c>
      <c s="6" t="s">
        <v>3748</v>
      </c>
      <c s="36" t="s">
        <v>75</v>
      </c>
      <c s="37">
        <v>24.924</v>
      </c>
      <c s="36">
        <v>0</v>
      </c>
      <c s="36">
        <f>ROUND(G18*H18,6)</f>
      </c>
      <c r="L18" s="38">
        <v>0</v>
      </c>
      <c s="32">
        <f>ROUND(ROUND(L18,2)*ROUND(G18,3),2)</f>
      </c>
      <c s="36" t="s">
        <v>3015</v>
      </c>
      <c>
        <f>(M18*21)/100</f>
      </c>
      <c t="s">
        <v>28</v>
      </c>
    </row>
    <row r="19" spans="1:5" ht="12.75">
      <c r="A19" s="35" t="s">
        <v>56</v>
      </c>
      <c r="E19" s="39" t="s">
        <v>52</v>
      </c>
    </row>
    <row r="20" spans="1:5" ht="25.5">
      <c r="A20" s="35" t="s">
        <v>57</v>
      </c>
      <c r="E20" s="40" t="s">
        <v>11384</v>
      </c>
    </row>
    <row r="21" spans="1:5" ht="318.75">
      <c r="A21" t="s">
        <v>58</v>
      </c>
      <c r="E21" s="39" t="s">
        <v>3529</v>
      </c>
    </row>
    <row r="22" spans="1:16" ht="12.75">
      <c r="A22" t="s">
        <v>49</v>
      </c>
      <c s="34" t="s">
        <v>94</v>
      </c>
      <c s="34" t="s">
        <v>3526</v>
      </c>
      <c s="35" t="s">
        <v>52</v>
      </c>
      <c s="6" t="s">
        <v>3527</v>
      </c>
      <c s="36" t="s">
        <v>75</v>
      </c>
      <c s="37">
        <v>1.295</v>
      </c>
      <c s="36">
        <v>0</v>
      </c>
      <c s="36">
        <f>ROUND(G22*H22,6)</f>
      </c>
      <c r="L22" s="38">
        <v>0</v>
      </c>
      <c s="32">
        <f>ROUND(ROUND(L22,2)*ROUND(G22,3),2)</f>
      </c>
      <c s="36" t="s">
        <v>3015</v>
      </c>
      <c>
        <f>(M22*21)/100</f>
      </c>
      <c t="s">
        <v>28</v>
      </c>
    </row>
    <row r="23" spans="1:5" ht="12.75">
      <c r="A23" s="35" t="s">
        <v>56</v>
      </c>
      <c r="E23" s="39" t="s">
        <v>52</v>
      </c>
    </row>
    <row r="24" spans="1:5" ht="38.25">
      <c r="A24" s="35" t="s">
        <v>57</v>
      </c>
      <c r="E24" s="40" t="s">
        <v>11385</v>
      </c>
    </row>
    <row r="25" spans="1:5" ht="318.75">
      <c r="A25" t="s">
        <v>58</v>
      </c>
      <c r="E25" s="39" t="s">
        <v>3529</v>
      </c>
    </row>
    <row r="26" spans="1:16" ht="12.75">
      <c r="A26" t="s">
        <v>49</v>
      </c>
      <c s="34" t="s">
        <v>100</v>
      </c>
      <c s="34" t="s">
        <v>11386</v>
      </c>
      <c s="35" t="s">
        <v>52</v>
      </c>
      <c s="6" t="s">
        <v>11387</v>
      </c>
      <c s="36" t="s">
        <v>75</v>
      </c>
      <c s="37">
        <v>1.601</v>
      </c>
      <c s="36">
        <v>0</v>
      </c>
      <c s="36">
        <f>ROUND(G26*H26,6)</f>
      </c>
      <c r="L26" s="38">
        <v>0</v>
      </c>
      <c s="32">
        <f>ROUND(ROUND(L26,2)*ROUND(G26,3),2)</f>
      </c>
      <c s="36" t="s">
        <v>3015</v>
      </c>
      <c>
        <f>(M26*21)/100</f>
      </c>
      <c t="s">
        <v>28</v>
      </c>
    </row>
    <row r="27" spans="1:5" ht="12.75">
      <c r="A27" s="35" t="s">
        <v>56</v>
      </c>
      <c r="E27" s="39" t="s">
        <v>52</v>
      </c>
    </row>
    <row r="28" spans="1:5" ht="102">
      <c r="A28" s="35" t="s">
        <v>57</v>
      </c>
      <c r="E28" s="40" t="s">
        <v>11388</v>
      </c>
    </row>
    <row r="29" spans="1:5" ht="318.75">
      <c r="A29" t="s">
        <v>58</v>
      </c>
      <c r="E29" s="39" t="s">
        <v>3529</v>
      </c>
    </row>
    <row r="30" spans="1:16" ht="12.75">
      <c r="A30" t="s">
        <v>49</v>
      </c>
      <c s="34" t="s">
        <v>27</v>
      </c>
      <c s="34" t="s">
        <v>3984</v>
      </c>
      <c s="35" t="s">
        <v>52</v>
      </c>
      <c s="6" t="s">
        <v>3985</v>
      </c>
      <c s="36" t="s">
        <v>75</v>
      </c>
      <c s="37">
        <v>19.149</v>
      </c>
      <c s="36">
        <v>0</v>
      </c>
      <c s="36">
        <f>ROUND(G30*H30,6)</f>
      </c>
      <c r="L30" s="38">
        <v>0</v>
      </c>
      <c s="32">
        <f>ROUND(ROUND(L30,2)*ROUND(G30,3),2)</f>
      </c>
      <c s="36" t="s">
        <v>3015</v>
      </c>
      <c>
        <f>(M30*21)/100</f>
      </c>
      <c t="s">
        <v>28</v>
      </c>
    </row>
    <row r="31" spans="1:5" ht="12.75">
      <c r="A31" s="35" t="s">
        <v>56</v>
      </c>
      <c r="E31" s="39" t="s">
        <v>52</v>
      </c>
    </row>
    <row r="32" spans="1:5" ht="242.25">
      <c r="A32" s="35" t="s">
        <v>57</v>
      </c>
      <c r="E32" s="40" t="s">
        <v>11389</v>
      </c>
    </row>
    <row r="33" spans="1:5" ht="229.5">
      <c r="A33" t="s">
        <v>58</v>
      </c>
      <c r="E33" s="39" t="s">
        <v>5018</v>
      </c>
    </row>
    <row r="34" spans="1:13" ht="12.75">
      <c r="A34" t="s">
        <v>47</v>
      </c>
      <c r="C34" s="31" t="s">
        <v>3388</v>
      </c>
      <c r="E34" s="33" t="s">
        <v>3389</v>
      </c>
      <c r="J34" s="32">
        <f>0</f>
      </c>
      <c s="32">
        <f>0</f>
      </c>
      <c s="32">
        <f>0+L35</f>
      </c>
      <c s="32">
        <f>0+M35</f>
      </c>
    </row>
    <row r="35" spans="1:16" ht="12.75">
      <c r="A35" t="s">
        <v>49</v>
      </c>
      <c s="34" t="s">
        <v>168</v>
      </c>
      <c s="34" t="s">
        <v>11348</v>
      </c>
      <c s="35" t="s">
        <v>52</v>
      </c>
      <c s="6" t="s">
        <v>11349</v>
      </c>
      <c s="36" t="s">
        <v>105</v>
      </c>
      <c s="37">
        <v>27.825</v>
      </c>
      <c s="36">
        <v>0</v>
      </c>
      <c s="36">
        <f>ROUND(G35*H35,6)</f>
      </c>
      <c r="L35" s="38">
        <v>0</v>
      </c>
      <c s="32">
        <f>ROUND(ROUND(L35,2)*ROUND(G35,3),2)</f>
      </c>
      <c s="36" t="s">
        <v>3015</v>
      </c>
      <c>
        <f>(M35*21)/100</f>
      </c>
      <c t="s">
        <v>28</v>
      </c>
    </row>
    <row r="36" spans="1:5" ht="12.75">
      <c r="A36" s="35" t="s">
        <v>56</v>
      </c>
      <c r="E36" s="39" t="s">
        <v>52</v>
      </c>
    </row>
    <row r="37" spans="1:5" ht="89.25">
      <c r="A37" s="35" t="s">
        <v>57</v>
      </c>
      <c r="E37" s="40" t="s">
        <v>11390</v>
      </c>
    </row>
    <row r="38" spans="1:5" ht="165.75">
      <c r="A38" t="s">
        <v>58</v>
      </c>
      <c r="E38" s="39" t="s">
        <v>11351</v>
      </c>
    </row>
    <row r="39" spans="1:13" ht="12.75">
      <c r="A39" t="s">
        <v>47</v>
      </c>
      <c r="C39" s="31" t="s">
        <v>3564</v>
      </c>
      <c r="E39" s="33" t="s">
        <v>3565</v>
      </c>
      <c r="J39" s="32">
        <f>0</f>
      </c>
      <c s="32">
        <f>0</f>
      </c>
      <c s="32">
        <f>0+L40+L44</f>
      </c>
      <c s="32">
        <f>0+M40+M44</f>
      </c>
    </row>
    <row r="40" spans="1:16" ht="12.75">
      <c r="A40" t="s">
        <v>49</v>
      </c>
      <c s="34" t="s">
        <v>534</v>
      </c>
      <c s="34" t="s">
        <v>10802</v>
      </c>
      <c s="35" t="s">
        <v>52</v>
      </c>
      <c s="6" t="s">
        <v>10803</v>
      </c>
      <c s="36" t="s">
        <v>75</v>
      </c>
      <c s="37">
        <v>3.866</v>
      </c>
      <c s="36">
        <v>0</v>
      </c>
      <c s="36">
        <f>ROUND(G40*H40,6)</f>
      </c>
      <c r="L40" s="38">
        <v>0</v>
      </c>
      <c s="32">
        <f>ROUND(ROUND(L40,2)*ROUND(G40,3),2)</f>
      </c>
      <c s="36" t="s">
        <v>3015</v>
      </c>
      <c>
        <f>(M40*21)/100</f>
      </c>
      <c t="s">
        <v>28</v>
      </c>
    </row>
    <row r="41" spans="1:5" ht="12.75">
      <c r="A41" s="35" t="s">
        <v>56</v>
      </c>
      <c r="E41" s="39" t="s">
        <v>52</v>
      </c>
    </row>
    <row r="42" spans="1:5" ht="255">
      <c r="A42" s="35" t="s">
        <v>57</v>
      </c>
      <c r="E42" s="40" t="s">
        <v>11391</v>
      </c>
    </row>
    <row r="43" spans="1:5" ht="229.5">
      <c r="A43" t="s">
        <v>58</v>
      </c>
      <c r="E43" s="39" t="s">
        <v>10805</v>
      </c>
    </row>
    <row r="44" spans="1:16" ht="25.5">
      <c r="A44" t="s">
        <v>49</v>
      </c>
      <c s="34" t="s">
        <v>673</v>
      </c>
      <c s="34" t="s">
        <v>10813</v>
      </c>
      <c s="35" t="s">
        <v>52</v>
      </c>
      <c s="6" t="s">
        <v>10814</v>
      </c>
      <c s="36" t="s">
        <v>2207</v>
      </c>
      <c s="37">
        <v>90</v>
      </c>
      <c s="36">
        <v>0</v>
      </c>
      <c s="36">
        <f>ROUND(G44*H44,6)</f>
      </c>
      <c r="L44" s="38">
        <v>0</v>
      </c>
      <c s="32">
        <f>ROUND(ROUND(L44,2)*ROUND(G44,3),2)</f>
      </c>
      <c s="36" t="s">
        <v>1063</v>
      </c>
      <c>
        <f>(M44*21)/100</f>
      </c>
      <c t="s">
        <v>28</v>
      </c>
    </row>
    <row r="45" spans="1:5" ht="12.75">
      <c r="A45" s="35" t="s">
        <v>56</v>
      </c>
      <c r="E45" s="39" t="s">
        <v>52</v>
      </c>
    </row>
    <row r="46" spans="1:5" ht="38.25">
      <c r="A46" s="35" t="s">
        <v>57</v>
      </c>
      <c r="E46" s="40" t="s">
        <v>11392</v>
      </c>
    </row>
    <row r="47" spans="1:5" ht="293.25">
      <c r="A47" t="s">
        <v>58</v>
      </c>
      <c r="E47" s="39" t="s">
        <v>4252</v>
      </c>
    </row>
    <row r="48" spans="1:13" ht="12.75">
      <c r="A48" t="s">
        <v>47</v>
      </c>
      <c r="C48" s="31" t="s">
        <v>3584</v>
      </c>
      <c r="E48" s="33" t="s">
        <v>3585</v>
      </c>
      <c r="J48" s="32">
        <f>0</f>
      </c>
      <c s="32">
        <f>0</f>
      </c>
      <c s="32">
        <f>0+L49+L53+L57+L61</f>
      </c>
      <c s="32">
        <f>0+M49+M53+M57+M61</f>
      </c>
    </row>
    <row r="49" spans="1:16" ht="12.75">
      <c r="A49" t="s">
        <v>49</v>
      </c>
      <c s="34" t="s">
        <v>677</v>
      </c>
      <c s="34" t="s">
        <v>11393</v>
      </c>
      <c s="35" t="s">
        <v>52</v>
      </c>
      <c s="6" t="s">
        <v>11394</v>
      </c>
      <c s="36" t="s">
        <v>648</v>
      </c>
      <c s="37">
        <v>0.133</v>
      </c>
      <c s="36">
        <v>0</v>
      </c>
      <c s="36">
        <f>ROUND(G49*H49,6)</f>
      </c>
      <c r="L49" s="38">
        <v>0</v>
      </c>
      <c s="32">
        <f>ROUND(ROUND(L49,2)*ROUND(G49,3),2)</f>
      </c>
      <c s="36" t="s">
        <v>3015</v>
      </c>
      <c>
        <f>(M49*21)/100</f>
      </c>
      <c t="s">
        <v>28</v>
      </c>
    </row>
    <row r="50" spans="1:5" ht="12.75">
      <c r="A50" s="35" t="s">
        <v>56</v>
      </c>
      <c r="E50" s="39" t="s">
        <v>52</v>
      </c>
    </row>
    <row r="51" spans="1:5" ht="102">
      <c r="A51" s="35" t="s">
        <v>57</v>
      </c>
      <c r="E51" s="40" t="s">
        <v>11395</v>
      </c>
    </row>
    <row r="52" spans="1:5" ht="293.25">
      <c r="A52" t="s">
        <v>58</v>
      </c>
      <c r="E52" s="39" t="s">
        <v>4252</v>
      </c>
    </row>
    <row r="53" spans="1:16" ht="12.75">
      <c r="A53" t="s">
        <v>49</v>
      </c>
      <c s="34" t="s">
        <v>681</v>
      </c>
      <c s="34" t="s">
        <v>10826</v>
      </c>
      <c s="35" t="s">
        <v>52</v>
      </c>
      <c s="6" t="s">
        <v>10827</v>
      </c>
      <c s="36" t="s">
        <v>75</v>
      </c>
      <c s="37">
        <v>0.61</v>
      </c>
      <c s="36">
        <v>0</v>
      </c>
      <c s="36">
        <f>ROUND(G53*H53,6)</f>
      </c>
      <c r="L53" s="38">
        <v>0</v>
      </c>
      <c s="32">
        <f>ROUND(ROUND(L53,2)*ROUND(G53,3),2)</f>
      </c>
      <c s="36" t="s">
        <v>3015</v>
      </c>
      <c>
        <f>(M53*21)/100</f>
      </c>
      <c t="s">
        <v>28</v>
      </c>
    </row>
    <row r="54" spans="1:5" ht="12.75">
      <c r="A54" s="35" t="s">
        <v>56</v>
      </c>
      <c r="E54" s="39" t="s">
        <v>52</v>
      </c>
    </row>
    <row r="55" spans="1:5" ht="102">
      <c r="A55" s="35" t="s">
        <v>57</v>
      </c>
      <c r="E55" s="40" t="s">
        <v>11396</v>
      </c>
    </row>
    <row r="56" spans="1:5" ht="242.25">
      <c r="A56" t="s">
        <v>58</v>
      </c>
      <c r="E56" s="39" t="s">
        <v>10829</v>
      </c>
    </row>
    <row r="57" spans="1:16" ht="12.75">
      <c r="A57" t="s">
        <v>49</v>
      </c>
      <c s="34" t="s">
        <v>685</v>
      </c>
      <c s="34" t="s">
        <v>11397</v>
      </c>
      <c s="35" t="s">
        <v>52</v>
      </c>
      <c s="6" t="s">
        <v>11398</v>
      </c>
      <c s="36" t="s">
        <v>75</v>
      </c>
      <c s="37">
        <v>0.158</v>
      </c>
      <c s="36">
        <v>0</v>
      </c>
      <c s="36">
        <f>ROUND(G57*H57,6)</f>
      </c>
      <c r="L57" s="38">
        <v>0</v>
      </c>
      <c s="32">
        <f>ROUND(ROUND(L57,2)*ROUND(G57,3),2)</f>
      </c>
      <c s="36" t="s">
        <v>1063</v>
      </c>
      <c>
        <f>(M57*21)/100</f>
      </c>
      <c t="s">
        <v>28</v>
      </c>
    </row>
    <row r="58" spans="1:5" ht="12.75">
      <c r="A58" s="35" t="s">
        <v>56</v>
      </c>
      <c r="E58" s="39" t="s">
        <v>52</v>
      </c>
    </row>
    <row r="59" spans="1:5" ht="102">
      <c r="A59" s="35" t="s">
        <v>57</v>
      </c>
      <c r="E59" s="40" t="s">
        <v>11399</v>
      </c>
    </row>
    <row r="60" spans="1:5" ht="229.5">
      <c r="A60" t="s">
        <v>58</v>
      </c>
      <c r="E60" s="39" t="s">
        <v>10805</v>
      </c>
    </row>
    <row r="61" spans="1:16" ht="12.75">
      <c r="A61" t="s">
        <v>49</v>
      </c>
      <c s="34" t="s">
        <v>50</v>
      </c>
      <c s="34" t="s">
        <v>11400</v>
      </c>
      <c s="35" t="s">
        <v>52</v>
      </c>
      <c s="6" t="s">
        <v>11401</v>
      </c>
      <c s="36" t="s">
        <v>54</v>
      </c>
      <c s="37">
        <v>44.132</v>
      </c>
      <c s="36">
        <v>0</v>
      </c>
      <c s="36">
        <f>ROUND(G61*H61,6)</f>
      </c>
      <c r="L61" s="38">
        <v>0</v>
      </c>
      <c s="32">
        <f>ROUND(ROUND(L61,2)*ROUND(G61,3),2)</f>
      </c>
      <c s="36" t="s">
        <v>1063</v>
      </c>
      <c>
        <f>(M61*21)/100</f>
      </c>
      <c t="s">
        <v>28</v>
      </c>
    </row>
    <row r="62" spans="1:5" ht="12.75">
      <c r="A62" s="35" t="s">
        <v>56</v>
      </c>
      <c r="E62" s="39" t="s">
        <v>52</v>
      </c>
    </row>
    <row r="63" spans="1:5" ht="102">
      <c r="A63" s="35" t="s">
        <v>57</v>
      </c>
      <c r="E63" s="40" t="s">
        <v>11402</v>
      </c>
    </row>
    <row r="64" spans="1:5" ht="127.5">
      <c r="A64" t="s">
        <v>58</v>
      </c>
      <c r="E64" s="39" t="s">
        <v>10833</v>
      </c>
    </row>
    <row r="65" spans="1:13" ht="12.75">
      <c r="A65" t="s">
        <v>47</v>
      </c>
      <c r="C65" s="31" t="s">
        <v>3020</v>
      </c>
      <c r="E65" s="33" t="s">
        <v>1683</v>
      </c>
      <c r="J65" s="32">
        <f>0</f>
      </c>
      <c s="32">
        <f>0</f>
      </c>
      <c s="32">
        <f>0+L66+L70+L74+L78+L82</f>
      </c>
      <c s="32">
        <f>0+M66+M70+M74+M78+M82</f>
      </c>
    </row>
    <row r="66" spans="1:16" ht="25.5">
      <c r="A66" t="s">
        <v>49</v>
      </c>
      <c s="34" t="s">
        <v>60</v>
      </c>
      <c s="34" t="s">
        <v>4387</v>
      </c>
      <c s="35" t="s">
        <v>52</v>
      </c>
      <c s="6" t="s">
        <v>4388</v>
      </c>
      <c s="36" t="s">
        <v>54</v>
      </c>
      <c s="37">
        <v>2.32</v>
      </c>
      <c s="36">
        <v>0</v>
      </c>
      <c s="36">
        <f>ROUND(G66*H66,6)</f>
      </c>
      <c r="L66" s="38">
        <v>0</v>
      </c>
      <c s="32">
        <f>ROUND(ROUND(L66,2)*ROUND(G66,3),2)</f>
      </c>
      <c s="36" t="s">
        <v>3015</v>
      </c>
      <c>
        <f>(M66*21)/100</f>
      </c>
      <c t="s">
        <v>28</v>
      </c>
    </row>
    <row r="67" spans="1:5" ht="12.75">
      <c r="A67" s="35" t="s">
        <v>56</v>
      </c>
      <c r="E67" s="39" t="s">
        <v>52</v>
      </c>
    </row>
    <row r="68" spans="1:5" ht="25.5">
      <c r="A68" s="35" t="s">
        <v>57</v>
      </c>
      <c r="E68" s="40" t="s">
        <v>11403</v>
      </c>
    </row>
    <row r="69" spans="1:5" ht="51">
      <c r="A69" t="s">
        <v>58</v>
      </c>
      <c r="E69" s="39" t="s">
        <v>3604</v>
      </c>
    </row>
    <row r="70" spans="1:16" ht="12.75">
      <c r="A70" t="s">
        <v>49</v>
      </c>
      <c s="34" t="s">
        <v>64</v>
      </c>
      <c s="34" t="s">
        <v>5971</v>
      </c>
      <c s="35" t="s">
        <v>52</v>
      </c>
      <c s="6" t="s">
        <v>5972</v>
      </c>
      <c s="36" t="s">
        <v>75</v>
      </c>
      <c s="37">
        <v>0.464</v>
      </c>
      <c s="36">
        <v>0</v>
      </c>
      <c s="36">
        <f>ROUND(G70*H70,6)</f>
      </c>
      <c r="L70" s="38">
        <v>0</v>
      </c>
      <c s="32">
        <f>ROUND(ROUND(L70,2)*ROUND(G70,3),2)</f>
      </c>
      <c s="36" t="s">
        <v>3015</v>
      </c>
      <c>
        <f>(M70*21)/100</f>
      </c>
      <c t="s">
        <v>28</v>
      </c>
    </row>
    <row r="71" spans="1:5" ht="12.75">
      <c r="A71" s="35" t="s">
        <v>56</v>
      </c>
      <c r="E71" s="39" t="s">
        <v>52</v>
      </c>
    </row>
    <row r="72" spans="1:5" ht="25.5">
      <c r="A72" s="35" t="s">
        <v>57</v>
      </c>
      <c r="E72" s="40" t="s">
        <v>11404</v>
      </c>
    </row>
    <row r="73" spans="1:5" ht="51">
      <c r="A73" t="s">
        <v>58</v>
      </c>
      <c r="E73" s="39" t="s">
        <v>3604</v>
      </c>
    </row>
    <row r="74" spans="1:16" ht="12.75">
      <c r="A74" t="s">
        <v>49</v>
      </c>
      <c s="34" t="s">
        <v>69</v>
      </c>
      <c s="34" t="s">
        <v>11405</v>
      </c>
      <c s="35" t="s">
        <v>52</v>
      </c>
      <c s="6" t="s">
        <v>11406</v>
      </c>
      <c s="36" t="s">
        <v>54</v>
      </c>
      <c s="37">
        <v>2.32</v>
      </c>
      <c s="36">
        <v>0</v>
      </c>
      <c s="36">
        <f>ROUND(G74*H74,6)</f>
      </c>
      <c r="L74" s="38">
        <v>0</v>
      </c>
      <c s="32">
        <f>ROUND(ROUND(L74,2)*ROUND(G74,3),2)</f>
      </c>
      <c s="36" t="s">
        <v>3015</v>
      </c>
      <c>
        <f>(M74*21)/100</f>
      </c>
      <c t="s">
        <v>28</v>
      </c>
    </row>
    <row r="75" spans="1:5" ht="12.75">
      <c r="A75" s="35" t="s">
        <v>56</v>
      </c>
      <c r="E75" s="39" t="s">
        <v>52</v>
      </c>
    </row>
    <row r="76" spans="1:5" ht="25.5">
      <c r="A76" s="35" t="s">
        <v>57</v>
      </c>
      <c r="E76" s="40" t="s">
        <v>11403</v>
      </c>
    </row>
    <row r="77" spans="1:5" ht="51">
      <c r="A77" t="s">
        <v>58</v>
      </c>
      <c r="E77" s="39" t="s">
        <v>6609</v>
      </c>
    </row>
    <row r="78" spans="1:16" ht="12.75">
      <c r="A78" t="s">
        <v>49</v>
      </c>
      <c s="34" t="s">
        <v>72</v>
      </c>
      <c s="34" t="s">
        <v>4070</v>
      </c>
      <c s="35" t="s">
        <v>52</v>
      </c>
      <c s="6" t="s">
        <v>4071</v>
      </c>
      <c s="36" t="s">
        <v>54</v>
      </c>
      <c s="37">
        <v>2.32</v>
      </c>
      <c s="36">
        <v>0</v>
      </c>
      <c s="36">
        <f>ROUND(G78*H78,6)</f>
      </c>
      <c r="L78" s="38">
        <v>0</v>
      </c>
      <c s="32">
        <f>ROUND(ROUND(L78,2)*ROUND(G78,3),2)</f>
      </c>
      <c s="36" t="s">
        <v>3015</v>
      </c>
      <c>
        <f>(M78*21)/100</f>
      </c>
      <c t="s">
        <v>28</v>
      </c>
    </row>
    <row r="79" spans="1:5" ht="12.75">
      <c r="A79" s="35" t="s">
        <v>56</v>
      </c>
      <c r="E79" s="39" t="s">
        <v>52</v>
      </c>
    </row>
    <row r="80" spans="1:5" ht="25.5">
      <c r="A80" s="35" t="s">
        <v>57</v>
      </c>
      <c r="E80" s="40" t="s">
        <v>11403</v>
      </c>
    </row>
    <row r="81" spans="1:5" ht="140.25">
      <c r="A81" t="s">
        <v>58</v>
      </c>
      <c r="E81" s="39" t="s">
        <v>5544</v>
      </c>
    </row>
    <row r="82" spans="1:16" ht="25.5">
      <c r="A82" t="s">
        <v>49</v>
      </c>
      <c s="34" t="s">
        <v>78</v>
      </c>
      <c s="34" t="s">
        <v>11407</v>
      </c>
      <c s="35" t="s">
        <v>52</v>
      </c>
      <c s="6" t="s">
        <v>11408</v>
      </c>
      <c s="36" t="s">
        <v>54</v>
      </c>
      <c s="37">
        <v>2.32</v>
      </c>
      <c s="36">
        <v>0</v>
      </c>
      <c s="36">
        <f>ROUND(G82*H82,6)</f>
      </c>
      <c r="L82" s="38">
        <v>0</v>
      </c>
      <c s="32">
        <f>ROUND(ROUND(L82,2)*ROUND(G82,3),2)</f>
      </c>
      <c s="36" t="s">
        <v>3015</v>
      </c>
      <c>
        <f>(M82*21)/100</f>
      </c>
      <c t="s">
        <v>28</v>
      </c>
    </row>
    <row r="83" spans="1:5" ht="12.75">
      <c r="A83" s="35" t="s">
        <v>56</v>
      </c>
      <c r="E83" s="39" t="s">
        <v>52</v>
      </c>
    </row>
    <row r="84" spans="1:5" ht="25.5">
      <c r="A84" s="35" t="s">
        <v>57</v>
      </c>
      <c r="E84" s="40" t="s">
        <v>11403</v>
      </c>
    </row>
    <row r="85" spans="1:5" ht="140.25">
      <c r="A85" t="s">
        <v>58</v>
      </c>
      <c r="E85" s="39" t="s">
        <v>5544</v>
      </c>
    </row>
    <row r="86" spans="1:13" ht="12.75">
      <c r="A86" t="s">
        <v>47</v>
      </c>
      <c r="C86" s="31" t="s">
        <v>5057</v>
      </c>
      <c r="E86" s="33" t="s">
        <v>5058</v>
      </c>
      <c r="J86" s="32">
        <f>0</f>
      </c>
      <c s="32">
        <f>0</f>
      </c>
      <c s="32">
        <f>0+L87+L91+L95+L99+L103+L107+L111+L115</f>
      </c>
      <c s="32">
        <f>0+M87+M91+M95+M99+M103+M107+M111+M115</f>
      </c>
    </row>
    <row r="87" spans="1:16" ht="12.75">
      <c r="A87" t="s">
        <v>49</v>
      </c>
      <c s="34" t="s">
        <v>83</v>
      </c>
      <c s="34" t="s">
        <v>10834</v>
      </c>
      <c s="35" t="s">
        <v>52</v>
      </c>
      <c s="6" t="s">
        <v>10835</v>
      </c>
      <c s="36" t="s">
        <v>54</v>
      </c>
      <c s="37">
        <v>35.951</v>
      </c>
      <c s="36">
        <v>0</v>
      </c>
      <c s="36">
        <f>ROUND(G87*H87,6)</f>
      </c>
      <c r="L87" s="38">
        <v>0</v>
      </c>
      <c s="32">
        <f>ROUND(ROUND(L87,2)*ROUND(G87,3),2)</f>
      </c>
      <c s="36" t="s">
        <v>3015</v>
      </c>
      <c>
        <f>(M87*21)/100</f>
      </c>
      <c t="s">
        <v>28</v>
      </c>
    </row>
    <row r="88" spans="1:5" ht="12.75">
      <c r="A88" s="35" t="s">
        <v>56</v>
      </c>
      <c r="E88" s="39" t="s">
        <v>52</v>
      </c>
    </row>
    <row r="89" spans="1:5" ht="409.5">
      <c r="A89" s="35" t="s">
        <v>57</v>
      </c>
      <c r="E89" s="40" t="s">
        <v>11409</v>
      </c>
    </row>
    <row r="90" spans="1:5" ht="76.5">
      <c r="A90" t="s">
        <v>58</v>
      </c>
      <c r="E90" s="39" t="s">
        <v>5061</v>
      </c>
    </row>
    <row r="91" spans="1:16" ht="12.75">
      <c r="A91" t="s">
        <v>49</v>
      </c>
      <c s="34" t="s">
        <v>87</v>
      </c>
      <c s="34" t="s">
        <v>10837</v>
      </c>
      <c s="35" t="s">
        <v>52</v>
      </c>
      <c s="6" t="s">
        <v>10838</v>
      </c>
      <c s="36" t="s">
        <v>54</v>
      </c>
      <c s="37">
        <v>35.951</v>
      </c>
      <c s="36">
        <v>0</v>
      </c>
      <c s="36">
        <f>ROUND(G91*H91,6)</f>
      </c>
      <c r="L91" s="38">
        <v>0</v>
      </c>
      <c s="32">
        <f>ROUND(ROUND(L91,2)*ROUND(G91,3),2)</f>
      </c>
      <c s="36" t="s">
        <v>3015</v>
      </c>
      <c>
        <f>(M91*21)/100</f>
      </c>
      <c t="s">
        <v>28</v>
      </c>
    </row>
    <row r="92" spans="1:5" ht="12.75">
      <c r="A92" s="35" t="s">
        <v>56</v>
      </c>
      <c r="E92" s="39" t="s">
        <v>52</v>
      </c>
    </row>
    <row r="93" spans="1:5" ht="409.5">
      <c r="A93" s="35" t="s">
        <v>57</v>
      </c>
      <c r="E93" s="40" t="s">
        <v>11410</v>
      </c>
    </row>
    <row r="94" spans="1:5" ht="76.5">
      <c r="A94" t="s">
        <v>58</v>
      </c>
      <c r="E94" s="39" t="s">
        <v>5061</v>
      </c>
    </row>
    <row r="95" spans="1:16" ht="12.75">
      <c r="A95" t="s">
        <v>49</v>
      </c>
      <c s="34" t="s">
        <v>91</v>
      </c>
      <c s="34" t="s">
        <v>10840</v>
      </c>
      <c s="35" t="s">
        <v>52</v>
      </c>
      <c s="6" t="s">
        <v>10841</v>
      </c>
      <c s="36" t="s">
        <v>54</v>
      </c>
      <c s="37">
        <v>11.647</v>
      </c>
      <c s="36">
        <v>0</v>
      </c>
      <c s="36">
        <f>ROUND(G95*H95,6)</f>
      </c>
      <c r="L95" s="38">
        <v>0</v>
      </c>
      <c s="32">
        <f>ROUND(ROUND(L95,2)*ROUND(G95,3),2)</f>
      </c>
      <c s="36" t="s">
        <v>3015</v>
      </c>
      <c>
        <f>(M95*21)/100</f>
      </c>
      <c t="s">
        <v>28</v>
      </c>
    </row>
    <row r="96" spans="1:5" ht="12.75">
      <c r="A96" s="35" t="s">
        <v>56</v>
      </c>
      <c r="E96" s="39" t="s">
        <v>52</v>
      </c>
    </row>
    <row r="97" spans="1:5" ht="318.75">
      <c r="A97" s="35" t="s">
        <v>57</v>
      </c>
      <c r="E97" s="40" t="s">
        <v>11411</v>
      </c>
    </row>
    <row r="98" spans="1:5" ht="76.5">
      <c r="A98" t="s">
        <v>58</v>
      </c>
      <c r="E98" s="39" t="s">
        <v>5061</v>
      </c>
    </row>
    <row r="99" spans="1:16" ht="12.75">
      <c r="A99" t="s">
        <v>49</v>
      </c>
      <c s="34" t="s">
        <v>96</v>
      </c>
      <c s="34" t="s">
        <v>10843</v>
      </c>
      <c s="35" t="s">
        <v>52</v>
      </c>
      <c s="6" t="s">
        <v>10844</v>
      </c>
      <c s="36" t="s">
        <v>54</v>
      </c>
      <c s="37">
        <v>11.647</v>
      </c>
      <c s="36">
        <v>0</v>
      </c>
      <c s="36">
        <f>ROUND(G99*H99,6)</f>
      </c>
      <c r="L99" s="38">
        <v>0</v>
      </c>
      <c s="32">
        <f>ROUND(ROUND(L99,2)*ROUND(G99,3),2)</f>
      </c>
      <c s="36" t="s">
        <v>3015</v>
      </c>
      <c>
        <f>(M99*21)/100</f>
      </c>
      <c t="s">
        <v>28</v>
      </c>
    </row>
    <row r="100" spans="1:5" ht="12.75">
      <c r="A100" s="35" t="s">
        <v>56</v>
      </c>
      <c r="E100" s="39" t="s">
        <v>52</v>
      </c>
    </row>
    <row r="101" spans="1:5" ht="318.75">
      <c r="A101" s="35" t="s">
        <v>57</v>
      </c>
      <c r="E101" s="40" t="s">
        <v>11411</v>
      </c>
    </row>
    <row r="102" spans="1:5" ht="76.5">
      <c r="A102" t="s">
        <v>58</v>
      </c>
      <c r="E102" s="39" t="s">
        <v>5061</v>
      </c>
    </row>
    <row r="103" spans="1:16" ht="12.75">
      <c r="A103" t="s">
        <v>49</v>
      </c>
      <c s="34" t="s">
        <v>1000</v>
      </c>
      <c s="34" t="s">
        <v>11412</v>
      </c>
      <c s="35" t="s">
        <v>52</v>
      </c>
      <c s="6" t="s">
        <v>11413</v>
      </c>
      <c s="36" t="s">
        <v>54</v>
      </c>
      <c s="37">
        <v>17.927</v>
      </c>
      <c s="36">
        <v>0</v>
      </c>
      <c s="36">
        <f>ROUND(G103*H103,6)</f>
      </c>
      <c r="L103" s="38">
        <v>0</v>
      </c>
      <c s="32">
        <f>ROUND(ROUND(L103,2)*ROUND(G103,3),2)</f>
      </c>
      <c s="36" t="s">
        <v>3015</v>
      </c>
      <c>
        <f>(M103*21)/100</f>
      </c>
      <c t="s">
        <v>28</v>
      </c>
    </row>
    <row r="104" spans="1:5" ht="12.75">
      <c r="A104" s="35" t="s">
        <v>56</v>
      </c>
      <c r="E104" s="39" t="s">
        <v>52</v>
      </c>
    </row>
    <row r="105" spans="1:5" ht="114.75">
      <c r="A105" s="35" t="s">
        <v>57</v>
      </c>
      <c r="E105" s="40" t="s">
        <v>11414</v>
      </c>
    </row>
    <row r="106" spans="1:5" ht="140.25">
      <c r="A106" t="s">
        <v>58</v>
      </c>
      <c r="E106" s="39" t="s">
        <v>11415</v>
      </c>
    </row>
    <row r="107" spans="1:16" ht="12.75">
      <c r="A107" t="s">
        <v>49</v>
      </c>
      <c s="34" t="s">
        <v>102</v>
      </c>
      <c s="34" t="s">
        <v>10851</v>
      </c>
      <c s="35" t="s">
        <v>52</v>
      </c>
      <c s="6" t="s">
        <v>10852</v>
      </c>
      <c s="36" t="s">
        <v>54</v>
      </c>
      <c s="37">
        <v>3.434</v>
      </c>
      <c s="36">
        <v>0</v>
      </c>
      <c s="36">
        <f>ROUND(G107*H107,6)</f>
      </c>
      <c r="L107" s="38">
        <v>0</v>
      </c>
      <c s="32">
        <f>ROUND(ROUND(L107,2)*ROUND(G107,3),2)</f>
      </c>
      <c s="36" t="s">
        <v>3015</v>
      </c>
      <c>
        <f>(M107*21)/100</f>
      </c>
      <c t="s">
        <v>28</v>
      </c>
    </row>
    <row r="108" spans="1:5" ht="12.75">
      <c r="A108" s="35" t="s">
        <v>56</v>
      </c>
      <c r="E108" s="39" t="s">
        <v>52</v>
      </c>
    </row>
    <row r="109" spans="1:5" ht="89.25">
      <c r="A109" s="35" t="s">
        <v>57</v>
      </c>
      <c r="E109" s="40" t="s">
        <v>11416</v>
      </c>
    </row>
    <row r="110" spans="1:5" ht="140.25">
      <c r="A110" t="s">
        <v>58</v>
      </c>
      <c r="E110" s="39" t="s">
        <v>10854</v>
      </c>
    </row>
    <row r="111" spans="1:16" ht="12.75">
      <c r="A111" t="s">
        <v>49</v>
      </c>
      <c s="34" t="s">
        <v>924</v>
      </c>
      <c s="34" t="s">
        <v>4824</v>
      </c>
      <c s="35" t="s">
        <v>52</v>
      </c>
      <c s="6" t="s">
        <v>10855</v>
      </c>
      <c s="36" t="s">
        <v>54</v>
      </c>
      <c s="37">
        <v>2.222</v>
      </c>
      <c s="36">
        <v>0</v>
      </c>
      <c s="36">
        <f>ROUND(G111*H111,6)</f>
      </c>
      <c r="L111" s="38">
        <v>0</v>
      </c>
      <c s="32">
        <f>ROUND(ROUND(L111,2)*ROUND(G111,3),2)</f>
      </c>
      <c s="36" t="s">
        <v>3015</v>
      </c>
      <c>
        <f>(M111*21)/100</f>
      </c>
      <c t="s">
        <v>28</v>
      </c>
    </row>
    <row r="112" spans="1:5" ht="12.75">
      <c r="A112" s="35" t="s">
        <v>56</v>
      </c>
      <c r="E112" s="39" t="s">
        <v>52</v>
      </c>
    </row>
    <row r="113" spans="1:5" ht="38.25">
      <c r="A113" s="35" t="s">
        <v>57</v>
      </c>
      <c r="E113" s="40" t="s">
        <v>11417</v>
      </c>
    </row>
    <row r="114" spans="1:5" ht="140.25">
      <c r="A114" t="s">
        <v>58</v>
      </c>
      <c r="E114" s="39" t="s">
        <v>10854</v>
      </c>
    </row>
    <row r="115" spans="1:16" ht="12.75">
      <c r="A115" t="s">
        <v>49</v>
      </c>
      <c s="34" t="s">
        <v>108</v>
      </c>
      <c s="34" t="s">
        <v>11418</v>
      </c>
      <c s="35" t="s">
        <v>52</v>
      </c>
      <c s="6" t="s">
        <v>11419</v>
      </c>
      <c s="36" t="s">
        <v>54</v>
      </c>
      <c s="37">
        <v>5.535</v>
      </c>
      <c s="36">
        <v>0</v>
      </c>
      <c s="36">
        <f>ROUND(G115*H115,6)</f>
      </c>
      <c r="L115" s="38">
        <v>0</v>
      </c>
      <c s="32">
        <f>ROUND(ROUND(L115,2)*ROUND(G115,3),2)</f>
      </c>
      <c s="36" t="s">
        <v>3015</v>
      </c>
      <c>
        <f>(M115*21)/100</f>
      </c>
      <c t="s">
        <v>28</v>
      </c>
    </row>
    <row r="116" spans="1:5" ht="12.75">
      <c r="A116" s="35" t="s">
        <v>56</v>
      </c>
      <c r="E116" s="39" t="s">
        <v>52</v>
      </c>
    </row>
    <row r="117" spans="1:5" ht="89.25">
      <c r="A117" s="35" t="s">
        <v>57</v>
      </c>
      <c r="E117" s="40" t="s">
        <v>11420</v>
      </c>
    </row>
    <row r="118" spans="1:5" ht="140.25">
      <c r="A118" t="s">
        <v>58</v>
      </c>
      <c r="E118" s="39" t="s">
        <v>10854</v>
      </c>
    </row>
    <row r="119" spans="1:13" ht="12.75">
      <c r="A119" t="s">
        <v>47</v>
      </c>
      <c r="C119" s="31" t="s">
        <v>3623</v>
      </c>
      <c r="E119" s="33" t="s">
        <v>3624</v>
      </c>
      <c r="J119" s="32">
        <f>0</f>
      </c>
      <c s="32">
        <f>0</f>
      </c>
      <c s="32">
        <f>0+L120+L124</f>
      </c>
      <c s="32">
        <f>0+M120+M124</f>
      </c>
    </row>
    <row r="120" spans="1:16" ht="12.75">
      <c r="A120" t="s">
        <v>49</v>
      </c>
      <c s="34" t="s">
        <v>112</v>
      </c>
      <c s="34" t="s">
        <v>11421</v>
      </c>
      <c s="35" t="s">
        <v>52</v>
      </c>
      <c s="6" t="s">
        <v>11422</v>
      </c>
      <c s="36" t="s">
        <v>105</v>
      </c>
      <c s="37">
        <v>1.95</v>
      </c>
      <c s="36">
        <v>0</v>
      </c>
      <c s="36">
        <f>ROUND(G120*H120,6)</f>
      </c>
      <c r="L120" s="38">
        <v>0</v>
      </c>
      <c s="32">
        <f>ROUND(ROUND(L120,2)*ROUND(G120,3),2)</f>
      </c>
      <c s="36" t="s">
        <v>3015</v>
      </c>
      <c>
        <f>(M120*21)/100</f>
      </c>
      <c t="s">
        <v>28</v>
      </c>
    </row>
    <row r="121" spans="1:5" ht="12.75">
      <c r="A121" s="35" t="s">
        <v>56</v>
      </c>
      <c r="E121" s="39" t="s">
        <v>52</v>
      </c>
    </row>
    <row r="122" spans="1:5" ht="25.5">
      <c r="A122" s="35" t="s">
        <v>57</v>
      </c>
      <c r="E122" s="40" t="s">
        <v>11423</v>
      </c>
    </row>
    <row r="123" spans="1:5" ht="242.25">
      <c r="A123" t="s">
        <v>58</v>
      </c>
      <c r="E123" s="39" t="s">
        <v>11424</v>
      </c>
    </row>
    <row r="124" spans="1:16" ht="12.75">
      <c r="A124" t="s">
        <v>49</v>
      </c>
      <c s="34" t="s">
        <v>116</v>
      </c>
      <c s="34" t="s">
        <v>11425</v>
      </c>
      <c s="35" t="s">
        <v>52</v>
      </c>
      <c s="6" t="s">
        <v>11426</v>
      </c>
      <c s="36" t="s">
        <v>67</v>
      </c>
      <c s="37">
        <v>1</v>
      </c>
      <c s="36">
        <v>0</v>
      </c>
      <c s="36">
        <f>ROUND(G124*H124,6)</f>
      </c>
      <c r="L124" s="38">
        <v>0</v>
      </c>
      <c s="32">
        <f>ROUND(ROUND(L124,2)*ROUND(G124,3),2)</f>
      </c>
      <c s="36" t="s">
        <v>3015</v>
      </c>
      <c>
        <f>(M124*21)/100</f>
      </c>
      <c t="s">
        <v>28</v>
      </c>
    </row>
    <row r="125" spans="1:5" ht="12.75">
      <c r="A125" s="35" t="s">
        <v>56</v>
      </c>
      <c r="E125" s="39" t="s">
        <v>52</v>
      </c>
    </row>
    <row r="126" spans="1:5" ht="25.5">
      <c r="A126" s="35" t="s">
        <v>57</v>
      </c>
      <c r="E126" s="40" t="s">
        <v>11427</v>
      </c>
    </row>
    <row r="127" spans="1:5" ht="267.75">
      <c r="A127" t="s">
        <v>58</v>
      </c>
      <c r="E127" s="39" t="s">
        <v>11428</v>
      </c>
    </row>
    <row r="128" spans="1:13" ht="12.75">
      <c r="A128" t="s">
        <v>47</v>
      </c>
      <c r="C128" s="31" t="s">
        <v>3185</v>
      </c>
      <c r="E128" s="33" t="s">
        <v>1744</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3015</v>
      </c>
      <c>
        <f>(M129*21)/100</f>
      </c>
      <c t="s">
        <v>28</v>
      </c>
    </row>
    <row r="130" spans="1:5" ht="12.75">
      <c r="A130" s="35" t="s">
        <v>56</v>
      </c>
      <c r="E130" s="39" t="s">
        <v>52</v>
      </c>
    </row>
    <row r="131" spans="1:5" ht="102">
      <c r="A131" s="35" t="s">
        <v>57</v>
      </c>
      <c r="E131" s="40" t="s">
        <v>11429</v>
      </c>
    </row>
    <row r="132" spans="1:5" ht="38.25">
      <c r="A132" t="s">
        <v>58</v>
      </c>
      <c r="E132" s="39" t="s">
        <v>146</v>
      </c>
    </row>
    <row r="133" spans="1:16" ht="12.75">
      <c r="A133" t="s">
        <v>49</v>
      </c>
      <c s="34" t="s">
        <v>124</v>
      </c>
      <c s="34" t="s">
        <v>10861</v>
      </c>
      <c s="35" t="s">
        <v>52</v>
      </c>
      <c s="6" t="s">
        <v>10862</v>
      </c>
      <c s="36" t="s">
        <v>75</v>
      </c>
      <c s="37">
        <v>2.784</v>
      </c>
      <c s="36">
        <v>0</v>
      </c>
      <c s="36">
        <f>ROUND(G133*H133,6)</f>
      </c>
      <c r="L133" s="38">
        <v>0</v>
      </c>
      <c s="32">
        <f>ROUND(ROUND(L133,2)*ROUND(G133,3),2)</f>
      </c>
      <c s="36" t="s">
        <v>3015</v>
      </c>
      <c>
        <f>(M133*21)/100</f>
      </c>
      <c t="s">
        <v>28</v>
      </c>
    </row>
    <row r="134" spans="1:5" ht="12.75">
      <c r="A134" s="35" t="s">
        <v>56</v>
      </c>
      <c r="E134" s="39" t="s">
        <v>52</v>
      </c>
    </row>
    <row r="135" spans="1:5" ht="382.5">
      <c r="A135" s="35" t="s">
        <v>57</v>
      </c>
      <c r="E135" s="40" t="s">
        <v>11430</v>
      </c>
    </row>
    <row r="136" spans="1:5" ht="114.75">
      <c r="A136" t="s">
        <v>58</v>
      </c>
      <c r="E136" s="39" t="s">
        <v>3899</v>
      </c>
    </row>
    <row r="137" spans="1:16" ht="12.75">
      <c r="A137" t="s">
        <v>49</v>
      </c>
      <c s="34" t="s">
        <v>128</v>
      </c>
      <c s="34" t="s">
        <v>11431</v>
      </c>
      <c s="35" t="s">
        <v>52</v>
      </c>
      <c s="6" t="s">
        <v>11432</v>
      </c>
      <c s="36" t="s">
        <v>75</v>
      </c>
      <c s="37">
        <v>1.225</v>
      </c>
      <c s="36">
        <v>0</v>
      </c>
      <c s="36">
        <f>ROUND(G137*H137,6)</f>
      </c>
      <c r="L137" s="38">
        <v>0</v>
      </c>
      <c s="32">
        <f>ROUND(ROUND(L137,2)*ROUND(G137,3),2)</f>
      </c>
      <c s="36" t="s">
        <v>3015</v>
      </c>
      <c>
        <f>(M137*21)/100</f>
      </c>
      <c t="s">
        <v>28</v>
      </c>
    </row>
    <row r="138" spans="1:5" ht="12.75">
      <c r="A138" s="35" t="s">
        <v>56</v>
      </c>
      <c r="E138" s="39" t="s">
        <v>52</v>
      </c>
    </row>
    <row r="139" spans="1:5" ht="127.5">
      <c r="A139" s="35" t="s">
        <v>57</v>
      </c>
      <c r="E139" s="40" t="s">
        <v>11433</v>
      </c>
    </row>
    <row r="140" spans="1:5" ht="114.75">
      <c r="A140" t="s">
        <v>58</v>
      </c>
      <c r="E140" s="39" t="s">
        <v>3899</v>
      </c>
    </row>
    <row r="141" spans="1:16" ht="12.75">
      <c r="A141" t="s">
        <v>49</v>
      </c>
      <c s="34" t="s">
        <v>132</v>
      </c>
      <c s="34" t="s">
        <v>4308</v>
      </c>
      <c s="35" t="s">
        <v>52</v>
      </c>
      <c s="6" t="s">
        <v>4309</v>
      </c>
      <c s="36" t="s">
        <v>648</v>
      </c>
      <c s="37">
        <v>0.5</v>
      </c>
      <c s="36">
        <v>0</v>
      </c>
      <c s="36">
        <f>ROUND(G141*H141,6)</f>
      </c>
      <c r="L141" s="38">
        <v>0</v>
      </c>
      <c s="32">
        <f>ROUND(ROUND(L141,2)*ROUND(G141,3),2)</f>
      </c>
      <c s="36" t="s">
        <v>3015</v>
      </c>
      <c>
        <f>(M141*21)/100</f>
      </c>
      <c t="s">
        <v>28</v>
      </c>
    </row>
    <row r="142" spans="1:5" ht="12.75">
      <c r="A142" s="35" t="s">
        <v>56</v>
      </c>
      <c r="E142" s="39" t="s">
        <v>52</v>
      </c>
    </row>
    <row r="143" spans="1:5" ht="25.5">
      <c r="A143" s="35" t="s">
        <v>57</v>
      </c>
      <c r="E143" s="40" t="s">
        <v>11434</v>
      </c>
    </row>
    <row r="144" spans="1:5" ht="114.75">
      <c r="A144" t="s">
        <v>58</v>
      </c>
      <c r="E144" s="39" t="s">
        <v>4311</v>
      </c>
    </row>
    <row r="145" spans="1:16" ht="12.75">
      <c r="A145" t="s">
        <v>49</v>
      </c>
      <c s="34" t="s">
        <v>136</v>
      </c>
      <c s="34" t="s">
        <v>11435</v>
      </c>
      <c s="35" t="s">
        <v>52</v>
      </c>
      <c s="6" t="s">
        <v>11436</v>
      </c>
      <c s="36" t="s">
        <v>67</v>
      </c>
      <c s="37">
        <v>5</v>
      </c>
      <c s="36">
        <v>0</v>
      </c>
      <c s="36">
        <f>ROUND(G145*H145,6)</f>
      </c>
      <c r="L145" s="38">
        <v>0</v>
      </c>
      <c s="32">
        <f>ROUND(ROUND(L145,2)*ROUND(G145,3),2)</f>
      </c>
      <c s="36" t="s">
        <v>3015</v>
      </c>
      <c>
        <f>(M145*21)/100</f>
      </c>
      <c t="s">
        <v>28</v>
      </c>
    </row>
    <row r="146" spans="1:5" ht="12.75">
      <c r="A146" s="35" t="s">
        <v>56</v>
      </c>
      <c r="E146" s="39" t="s">
        <v>52</v>
      </c>
    </row>
    <row r="147" spans="1:5" ht="25.5">
      <c r="A147" s="35" t="s">
        <v>57</v>
      </c>
      <c r="E147" s="40" t="s">
        <v>11437</v>
      </c>
    </row>
    <row r="148" spans="1:5" ht="89.25">
      <c r="A148" t="s">
        <v>58</v>
      </c>
      <c r="E148" s="39" t="s">
        <v>3684</v>
      </c>
    </row>
    <row r="149" spans="1:16" ht="12.75">
      <c r="A149" t="s">
        <v>49</v>
      </c>
      <c s="34" t="s">
        <v>140</v>
      </c>
      <c s="34" t="s">
        <v>10867</v>
      </c>
      <c s="35" t="s">
        <v>52</v>
      </c>
      <c s="6" t="s">
        <v>10868</v>
      </c>
      <c s="36" t="s">
        <v>67</v>
      </c>
      <c s="37">
        <v>8</v>
      </c>
      <c s="36">
        <v>0</v>
      </c>
      <c s="36">
        <f>ROUND(G149*H149,6)</f>
      </c>
      <c r="L149" s="38">
        <v>0</v>
      </c>
      <c s="32">
        <f>ROUND(ROUND(L149,2)*ROUND(G149,3),2)</f>
      </c>
      <c s="36" t="s">
        <v>3015</v>
      </c>
      <c>
        <f>(M149*21)/100</f>
      </c>
      <c t="s">
        <v>28</v>
      </c>
    </row>
    <row r="150" spans="1:5" ht="12.75">
      <c r="A150" s="35" t="s">
        <v>56</v>
      </c>
      <c r="E150" s="39" t="s">
        <v>52</v>
      </c>
    </row>
    <row r="151" spans="1:5" ht="76.5">
      <c r="A151" s="35" t="s">
        <v>57</v>
      </c>
      <c r="E151" s="40" t="s">
        <v>11438</v>
      </c>
    </row>
    <row r="152" spans="1:5" ht="89.25">
      <c r="A152" t="s">
        <v>58</v>
      </c>
      <c r="E152" s="39" t="s">
        <v>3684</v>
      </c>
    </row>
    <row r="153" spans="1:16" ht="12.75">
      <c r="A153" t="s">
        <v>49</v>
      </c>
      <c s="34" t="s">
        <v>143</v>
      </c>
      <c s="34" t="s">
        <v>10870</v>
      </c>
      <c s="35" t="s">
        <v>52</v>
      </c>
      <c s="6" t="s">
        <v>10871</v>
      </c>
      <c s="36" t="s">
        <v>54</v>
      </c>
      <c s="37">
        <v>0.276</v>
      </c>
      <c s="36">
        <v>0</v>
      </c>
      <c s="36">
        <f>ROUND(G153*H153,6)</f>
      </c>
      <c r="L153" s="38">
        <v>0</v>
      </c>
      <c s="32">
        <f>ROUND(ROUND(L153,2)*ROUND(G153,3),2)</f>
      </c>
      <c s="36" t="s">
        <v>3015</v>
      </c>
      <c>
        <f>(M153*21)/100</f>
      </c>
      <c t="s">
        <v>28</v>
      </c>
    </row>
    <row r="154" spans="1:5" ht="12.75">
      <c r="A154" s="35" t="s">
        <v>56</v>
      </c>
      <c r="E154" s="39" t="s">
        <v>52</v>
      </c>
    </row>
    <row r="155" spans="1:5" ht="89.25">
      <c r="A155" s="35" t="s">
        <v>57</v>
      </c>
      <c r="E155" s="40" t="s">
        <v>11439</v>
      </c>
    </row>
    <row r="156" spans="1:5" ht="89.25">
      <c r="A156" t="s">
        <v>58</v>
      </c>
      <c r="E156" s="39" t="s">
        <v>3684</v>
      </c>
    </row>
    <row r="157" spans="1:16" ht="12.75">
      <c r="A157" t="s">
        <v>49</v>
      </c>
      <c s="34" t="s">
        <v>147</v>
      </c>
      <c s="34" t="s">
        <v>10873</v>
      </c>
      <c s="35" t="s">
        <v>52</v>
      </c>
      <c s="6" t="s">
        <v>10874</v>
      </c>
      <c s="36" t="s">
        <v>67</v>
      </c>
      <c s="37">
        <v>8</v>
      </c>
      <c s="36">
        <v>0</v>
      </c>
      <c s="36">
        <f>ROUND(G157*H157,6)</f>
      </c>
      <c r="L157" s="38">
        <v>0</v>
      </c>
      <c s="32">
        <f>ROUND(ROUND(L157,2)*ROUND(G157,3),2)</f>
      </c>
      <c s="36" t="s">
        <v>1063</v>
      </c>
      <c>
        <f>(M157*21)/100</f>
      </c>
      <c t="s">
        <v>28</v>
      </c>
    </row>
    <row r="158" spans="1:5" ht="12.75">
      <c r="A158" s="35" t="s">
        <v>56</v>
      </c>
      <c r="E158" s="39" t="s">
        <v>52</v>
      </c>
    </row>
    <row r="159" spans="1:5" ht="140.25">
      <c r="A159" s="35" t="s">
        <v>57</v>
      </c>
      <c r="E159" s="40" t="s">
        <v>11440</v>
      </c>
    </row>
    <row r="160" spans="1:5" ht="12.75">
      <c r="A160" t="s">
        <v>58</v>
      </c>
      <c r="E160" s="39" t="s">
        <v>5761</v>
      </c>
    </row>
    <row r="161" spans="1:16" ht="12.75">
      <c r="A161" t="s">
        <v>49</v>
      </c>
      <c s="34" t="s">
        <v>170</v>
      </c>
      <c s="34" t="s">
        <v>10876</v>
      </c>
      <c s="35" t="s">
        <v>52</v>
      </c>
      <c s="6" t="s">
        <v>10877</v>
      </c>
      <c s="36" t="s">
        <v>67</v>
      </c>
      <c s="37">
        <v>4</v>
      </c>
      <c s="36">
        <v>0</v>
      </c>
      <c s="36">
        <f>ROUND(G161*H161,6)</f>
      </c>
      <c r="L161" s="38">
        <v>0</v>
      </c>
      <c s="32">
        <f>ROUND(ROUND(L161,2)*ROUND(G161,3),2)</f>
      </c>
      <c s="36" t="s">
        <v>1063</v>
      </c>
      <c>
        <f>(M161*21)/100</f>
      </c>
      <c t="s">
        <v>28</v>
      </c>
    </row>
    <row r="162" spans="1:5" ht="12.75">
      <c r="A162" s="35" t="s">
        <v>56</v>
      </c>
      <c r="E162" s="39" t="s">
        <v>52</v>
      </c>
    </row>
    <row r="163" spans="1:5" ht="63.75">
      <c r="A163" s="35" t="s">
        <v>57</v>
      </c>
      <c r="E163" s="40" t="s">
        <v>11441</v>
      </c>
    </row>
    <row r="164" spans="1:5" ht="38.25">
      <c r="A164" t="s">
        <v>58</v>
      </c>
      <c r="E164" s="39" t="s">
        <v>10878</v>
      </c>
    </row>
    <row r="165" spans="1:16" ht="12.75">
      <c r="A165" t="s">
        <v>49</v>
      </c>
      <c s="34" t="s">
        <v>175</v>
      </c>
      <c s="34" t="s">
        <v>11442</v>
      </c>
      <c s="35" t="s">
        <v>52</v>
      </c>
      <c s="6" t="s">
        <v>11443</v>
      </c>
      <c s="36" t="s">
        <v>54</v>
      </c>
      <c s="37">
        <v>9.792</v>
      </c>
      <c s="36">
        <v>0</v>
      </c>
      <c s="36">
        <f>ROUND(G165*H165,6)</f>
      </c>
      <c r="L165" s="38">
        <v>0</v>
      </c>
      <c s="32">
        <f>ROUND(ROUND(L165,2)*ROUND(G165,3),2)</f>
      </c>
      <c s="36" t="s">
        <v>1063</v>
      </c>
      <c>
        <f>(M165*21)/100</f>
      </c>
      <c t="s">
        <v>28</v>
      </c>
    </row>
    <row r="166" spans="1:5" ht="12.75">
      <c r="A166" s="35" t="s">
        <v>56</v>
      </c>
      <c r="E166" s="39" t="s">
        <v>52</v>
      </c>
    </row>
    <row r="167" spans="1:5" ht="114.75">
      <c r="A167" s="35" t="s">
        <v>57</v>
      </c>
      <c r="E167" s="40" t="s">
        <v>11444</v>
      </c>
    </row>
    <row r="168" spans="1:5" ht="38.25">
      <c r="A168" t="s">
        <v>58</v>
      </c>
      <c r="E168" s="39" t="s">
        <v>6066</v>
      </c>
    </row>
    <row r="169" spans="1:13" ht="12.75">
      <c r="A169" t="s">
        <v>47</v>
      </c>
      <c r="C169" s="31" t="s">
        <v>8228</v>
      </c>
      <c r="E169" s="33" t="s">
        <v>10885</v>
      </c>
      <c r="J169" s="32">
        <f>0</f>
      </c>
      <c s="32">
        <f>0</f>
      </c>
      <c s="32">
        <f>0+L170+L174</f>
      </c>
      <c s="32">
        <f>0+M170+M174</f>
      </c>
    </row>
    <row r="170" spans="1:16" ht="12.75">
      <c r="A170" t="s">
        <v>49</v>
      </c>
      <c s="34" t="s">
        <v>178</v>
      </c>
      <c s="34" t="s">
        <v>10886</v>
      </c>
      <c s="35" t="s">
        <v>52</v>
      </c>
      <c s="6" t="s">
        <v>10887</v>
      </c>
      <c s="36" t="s">
        <v>105</v>
      </c>
      <c s="37">
        <v>7</v>
      </c>
      <c s="36">
        <v>0</v>
      </c>
      <c s="36">
        <f>ROUND(G170*H170,6)</f>
      </c>
      <c r="L170" s="38">
        <v>0</v>
      </c>
      <c s="32">
        <f>ROUND(ROUND(L170,2)*ROUND(G170,3),2)</f>
      </c>
      <c s="36" t="s">
        <v>3015</v>
      </c>
      <c>
        <f>(M170*21)/100</f>
      </c>
      <c t="s">
        <v>28</v>
      </c>
    </row>
    <row r="171" spans="1:5" ht="12.75">
      <c r="A171" s="35" t="s">
        <v>56</v>
      </c>
      <c r="E171" s="39" t="s">
        <v>52</v>
      </c>
    </row>
    <row r="172" spans="1:5" ht="114.75">
      <c r="A172" s="35" t="s">
        <v>57</v>
      </c>
      <c r="E172" s="40" t="s">
        <v>11445</v>
      </c>
    </row>
    <row r="173" spans="1:5" ht="191.25">
      <c r="A173" t="s">
        <v>58</v>
      </c>
      <c r="E173" s="39" t="s">
        <v>10889</v>
      </c>
    </row>
    <row r="174" spans="1:16" ht="12.75">
      <c r="A174" t="s">
        <v>49</v>
      </c>
      <c s="34" t="s">
        <v>181</v>
      </c>
      <c s="34" t="s">
        <v>11425</v>
      </c>
      <c s="35" t="s">
        <v>52</v>
      </c>
      <c s="6" t="s">
        <v>11426</v>
      </c>
      <c s="36" t="s">
        <v>67</v>
      </c>
      <c s="37">
        <v>2</v>
      </c>
      <c s="36">
        <v>0</v>
      </c>
      <c s="36">
        <f>ROUND(G174*H174,6)</f>
      </c>
      <c r="L174" s="38">
        <v>0</v>
      </c>
      <c s="32">
        <f>ROUND(ROUND(L174,2)*ROUND(G174,3),2)</f>
      </c>
      <c s="36" t="s">
        <v>3015</v>
      </c>
      <c>
        <f>(M174*21)/100</f>
      </c>
      <c t="s">
        <v>28</v>
      </c>
    </row>
    <row r="175" spans="1:5" ht="12.75">
      <c r="A175" s="35" t="s">
        <v>56</v>
      </c>
      <c r="E175" s="39" t="s">
        <v>52</v>
      </c>
    </row>
    <row r="176" spans="1:5" ht="25.5">
      <c r="A176" s="35" t="s">
        <v>57</v>
      </c>
      <c r="E176" s="40" t="s">
        <v>11446</v>
      </c>
    </row>
    <row r="177" spans="1:5" ht="267.75">
      <c r="A177" t="s">
        <v>58</v>
      </c>
      <c r="E177" s="39" t="s">
        <v>11428</v>
      </c>
    </row>
    <row r="178" spans="1:13" ht="12.75">
      <c r="A178" t="s">
        <v>47</v>
      </c>
      <c r="C178" s="31" t="s">
        <v>8268</v>
      </c>
      <c r="E178" s="33" t="s">
        <v>10893</v>
      </c>
      <c r="J178" s="32">
        <f>0</f>
      </c>
      <c s="32">
        <f>0</f>
      </c>
      <c s="32">
        <f>0+L179+L183+L187+L191+L195+L199</f>
      </c>
      <c s="32">
        <f>0+M179+M183+M187+M191+M195+M199</f>
      </c>
    </row>
    <row r="179" spans="1:16" ht="12.75">
      <c r="A179" t="s">
        <v>49</v>
      </c>
      <c s="34" t="s">
        <v>185</v>
      </c>
      <c s="34" t="s">
        <v>10898</v>
      </c>
      <c s="35" t="s">
        <v>52</v>
      </c>
      <c s="6" t="s">
        <v>10899</v>
      </c>
      <c s="36" t="s">
        <v>67</v>
      </c>
      <c s="37">
        <v>8</v>
      </c>
      <c s="36">
        <v>0</v>
      </c>
      <c s="36">
        <f>ROUND(G179*H179,6)</f>
      </c>
      <c r="L179" s="38">
        <v>0</v>
      </c>
      <c s="32">
        <f>ROUND(ROUND(L179,2)*ROUND(G179,3),2)</f>
      </c>
      <c s="36" t="s">
        <v>3015</v>
      </c>
      <c>
        <f>(M179*21)/100</f>
      </c>
      <c t="s">
        <v>28</v>
      </c>
    </row>
    <row r="180" spans="1:5" ht="12.75">
      <c r="A180" s="35" t="s">
        <v>56</v>
      </c>
      <c r="E180" s="39" t="s">
        <v>52</v>
      </c>
    </row>
    <row r="181" spans="1:5" ht="114.75">
      <c r="A181" s="35" t="s">
        <v>57</v>
      </c>
      <c r="E181" s="40" t="s">
        <v>11447</v>
      </c>
    </row>
    <row r="182" spans="1:5" ht="204">
      <c r="A182" t="s">
        <v>58</v>
      </c>
      <c r="E182" s="39" t="s">
        <v>10897</v>
      </c>
    </row>
    <row r="183" spans="1:16" ht="12.75">
      <c r="A183" t="s">
        <v>49</v>
      </c>
      <c s="34" t="s">
        <v>925</v>
      </c>
      <c s="34" t="s">
        <v>11448</v>
      </c>
      <c s="35" t="s">
        <v>52</v>
      </c>
      <c s="6" t="s">
        <v>11449</v>
      </c>
      <c s="36" t="s">
        <v>105</v>
      </c>
      <c s="37">
        <v>20</v>
      </c>
      <c s="36">
        <v>0</v>
      </c>
      <c s="36">
        <f>ROUND(G183*H183,6)</f>
      </c>
      <c r="L183" s="38">
        <v>0</v>
      </c>
      <c s="32">
        <f>ROUND(ROUND(L183,2)*ROUND(G183,3),2)</f>
      </c>
      <c s="36" t="s">
        <v>1063</v>
      </c>
      <c>
        <f>(M183*21)/100</f>
      </c>
      <c t="s">
        <v>28</v>
      </c>
    </row>
    <row r="184" spans="1:5" ht="12.75">
      <c r="A184" s="35" t="s">
        <v>56</v>
      </c>
      <c r="E184" s="39" t="s">
        <v>52</v>
      </c>
    </row>
    <row r="185" spans="1:5" ht="89.25">
      <c r="A185" s="35" t="s">
        <v>57</v>
      </c>
      <c r="E185" s="40" t="s">
        <v>11450</v>
      </c>
    </row>
    <row r="186" spans="1:5" ht="204">
      <c r="A186" t="s">
        <v>58</v>
      </c>
      <c r="E186" s="39" t="s">
        <v>10897</v>
      </c>
    </row>
    <row r="187" spans="1:16" ht="12.75">
      <c r="A187" t="s">
        <v>49</v>
      </c>
      <c s="34" t="s">
        <v>926</v>
      </c>
      <c s="34" t="s">
        <v>11451</v>
      </c>
      <c s="35" t="s">
        <v>52</v>
      </c>
      <c s="6" t="s">
        <v>11452</v>
      </c>
      <c s="36" t="s">
        <v>105</v>
      </c>
      <c s="37">
        <v>20</v>
      </c>
      <c s="36">
        <v>0</v>
      </c>
      <c s="36">
        <f>ROUND(G187*H187,6)</f>
      </c>
      <c r="L187" s="38">
        <v>0</v>
      </c>
      <c s="32">
        <f>ROUND(ROUND(L187,2)*ROUND(G187,3),2)</f>
      </c>
      <c s="36" t="s">
        <v>1063</v>
      </c>
      <c>
        <f>(M187*21)/100</f>
      </c>
      <c t="s">
        <v>28</v>
      </c>
    </row>
    <row r="188" spans="1:5" ht="12.75">
      <c r="A188" s="35" t="s">
        <v>56</v>
      </c>
      <c r="E188" s="39" t="s">
        <v>52</v>
      </c>
    </row>
    <row r="189" spans="1:5" ht="63.75">
      <c r="A189" s="35" t="s">
        <v>57</v>
      </c>
      <c r="E189" s="40" t="s">
        <v>11453</v>
      </c>
    </row>
    <row r="190" spans="1:5" ht="63.75">
      <c r="A190" t="s">
        <v>58</v>
      </c>
      <c r="E190" s="39" t="s">
        <v>5217</v>
      </c>
    </row>
    <row r="191" spans="1:16" ht="12.75">
      <c r="A191" t="s">
        <v>49</v>
      </c>
      <c s="34" t="s">
        <v>831</v>
      </c>
      <c s="34" t="s">
        <v>11454</v>
      </c>
      <c s="35" t="s">
        <v>52</v>
      </c>
      <c s="6" t="s">
        <v>11455</v>
      </c>
      <c s="36" t="s">
        <v>67</v>
      </c>
      <c s="37">
        <v>4</v>
      </c>
      <c s="36">
        <v>0</v>
      </c>
      <c s="36">
        <f>ROUND(G191*H191,6)</f>
      </c>
      <c r="L191" s="38">
        <v>0</v>
      </c>
      <c s="32">
        <f>ROUND(ROUND(L191,2)*ROUND(G191,3),2)</f>
      </c>
      <c s="36" t="s">
        <v>1063</v>
      </c>
      <c>
        <f>(M191*21)/100</f>
      </c>
      <c t="s">
        <v>28</v>
      </c>
    </row>
    <row r="192" spans="1:5" ht="12.75">
      <c r="A192" s="35" t="s">
        <v>56</v>
      </c>
      <c r="E192" s="39" t="s">
        <v>52</v>
      </c>
    </row>
    <row r="193" spans="1:5" ht="25.5">
      <c r="A193" s="35" t="s">
        <v>57</v>
      </c>
      <c r="E193" s="40" t="s">
        <v>11456</v>
      </c>
    </row>
    <row r="194" spans="1:5" ht="204">
      <c r="A194" t="s">
        <v>58</v>
      </c>
      <c r="E194" s="39" t="s">
        <v>10897</v>
      </c>
    </row>
    <row r="195" spans="1:16" ht="12.75">
      <c r="A195" t="s">
        <v>49</v>
      </c>
      <c s="34" t="s">
        <v>188</v>
      </c>
      <c s="34" t="s">
        <v>11457</v>
      </c>
      <c s="35" t="s">
        <v>52</v>
      </c>
      <c s="6" t="s">
        <v>11458</v>
      </c>
      <c s="36" t="s">
        <v>67</v>
      </c>
      <c s="37">
        <v>4</v>
      </c>
      <c s="36">
        <v>0</v>
      </c>
      <c s="36">
        <f>ROUND(G195*H195,6)</f>
      </c>
      <c r="L195" s="38">
        <v>0</v>
      </c>
      <c s="32">
        <f>ROUND(ROUND(L195,2)*ROUND(G195,3),2)</f>
      </c>
      <c s="36" t="s">
        <v>1063</v>
      </c>
      <c>
        <f>(M195*21)/100</f>
      </c>
      <c t="s">
        <v>28</v>
      </c>
    </row>
    <row r="196" spans="1:5" ht="12.75">
      <c r="A196" s="35" t="s">
        <v>56</v>
      </c>
      <c r="E196" s="39" t="s">
        <v>52</v>
      </c>
    </row>
    <row r="197" spans="1:5" ht="25.5">
      <c r="A197" s="35" t="s">
        <v>57</v>
      </c>
      <c r="E197" s="40" t="s">
        <v>11459</v>
      </c>
    </row>
    <row r="198" spans="1:5" ht="204">
      <c r="A198" t="s">
        <v>58</v>
      </c>
      <c r="E198" s="39" t="s">
        <v>10897</v>
      </c>
    </row>
    <row r="199" spans="1:16" ht="12.75">
      <c r="A199" t="s">
        <v>49</v>
      </c>
      <c s="34" t="s">
        <v>192</v>
      </c>
      <c s="34" t="s">
        <v>11460</v>
      </c>
      <c s="35" t="s">
        <v>52</v>
      </c>
      <c s="6" t="s">
        <v>11461</v>
      </c>
      <c s="36" t="s">
        <v>67</v>
      </c>
      <c s="37">
        <v>6</v>
      </c>
      <c s="36">
        <v>0</v>
      </c>
      <c s="36">
        <f>ROUND(G199*H199,6)</f>
      </c>
      <c r="L199" s="38">
        <v>0</v>
      </c>
      <c s="32">
        <f>ROUND(ROUND(L199,2)*ROUND(G199,3),2)</f>
      </c>
      <c s="36" t="s">
        <v>1063</v>
      </c>
      <c>
        <f>(M199*21)/100</f>
      </c>
      <c t="s">
        <v>28</v>
      </c>
    </row>
    <row r="200" spans="1:5" ht="12.75">
      <c r="A200" s="35" t="s">
        <v>56</v>
      </c>
      <c r="E200" s="39" t="s">
        <v>52</v>
      </c>
    </row>
    <row r="201" spans="1:5" ht="114.75">
      <c r="A201" s="35" t="s">
        <v>57</v>
      </c>
      <c r="E201" s="40" t="s">
        <v>11462</v>
      </c>
    </row>
    <row r="202" spans="1:5" ht="204">
      <c r="A202" t="s">
        <v>58</v>
      </c>
      <c r="E202" s="39" t="s">
        <v>10897</v>
      </c>
    </row>
    <row r="203" spans="1:13" ht="12.75">
      <c r="A203" t="s">
        <v>47</v>
      </c>
      <c r="C203" s="31" t="s">
        <v>8329</v>
      </c>
      <c r="E203" s="33" t="s">
        <v>10915</v>
      </c>
      <c r="J203" s="32">
        <f>0</f>
      </c>
      <c s="32">
        <f>0</f>
      </c>
      <c s="32">
        <f>0+L204+L208+L212+L216+L220+L224+L228</f>
      </c>
      <c s="32">
        <f>0+M204+M208+M212+M216+M220+M224+M228</f>
      </c>
    </row>
    <row r="204" spans="1:16" ht="12.75">
      <c r="A204" t="s">
        <v>49</v>
      </c>
      <c s="34" t="s">
        <v>196</v>
      </c>
      <c s="34" t="s">
        <v>11463</v>
      </c>
      <c s="35" t="s">
        <v>52</v>
      </c>
      <c s="6" t="s">
        <v>11464</v>
      </c>
      <c s="36" t="s">
        <v>67</v>
      </c>
      <c s="37">
        <v>2</v>
      </c>
      <c s="36">
        <v>0</v>
      </c>
      <c s="36">
        <f>ROUND(G204*H204,6)</f>
      </c>
      <c r="L204" s="38">
        <v>0</v>
      </c>
      <c s="32">
        <f>ROUND(ROUND(L204,2)*ROUND(G204,3),2)</f>
      </c>
      <c s="36" t="s">
        <v>1063</v>
      </c>
      <c>
        <f>(M204*21)/100</f>
      </c>
      <c t="s">
        <v>28</v>
      </c>
    </row>
    <row r="205" spans="1:5" ht="12.75">
      <c r="A205" s="35" t="s">
        <v>56</v>
      </c>
      <c r="E205" s="39" t="s">
        <v>52</v>
      </c>
    </row>
    <row r="206" spans="1:5" ht="25.5">
      <c r="A206" s="35" t="s">
        <v>57</v>
      </c>
      <c r="E206" s="40" t="s">
        <v>11465</v>
      </c>
    </row>
    <row r="207" spans="1:5" ht="165.75">
      <c r="A207" t="s">
        <v>58</v>
      </c>
      <c r="E207" s="39" t="s">
        <v>10919</v>
      </c>
    </row>
    <row r="208" spans="1:16" ht="12.75">
      <c r="A208" t="s">
        <v>49</v>
      </c>
      <c s="34" t="s">
        <v>200</v>
      </c>
      <c s="34" t="s">
        <v>11466</v>
      </c>
      <c s="35" t="s">
        <v>52</v>
      </c>
      <c s="6" t="s">
        <v>11467</v>
      </c>
      <c s="36" t="s">
        <v>67</v>
      </c>
      <c s="37">
        <v>2</v>
      </c>
      <c s="36">
        <v>0</v>
      </c>
      <c s="36">
        <f>ROUND(G208*H208,6)</f>
      </c>
      <c r="L208" s="38">
        <v>0</v>
      </c>
      <c s="32">
        <f>ROUND(ROUND(L208,2)*ROUND(G208,3),2)</f>
      </c>
      <c s="36" t="s">
        <v>1063</v>
      </c>
      <c>
        <f>(M208*21)/100</f>
      </c>
      <c t="s">
        <v>28</v>
      </c>
    </row>
    <row r="209" spans="1:5" ht="12.75">
      <c r="A209" s="35" t="s">
        <v>56</v>
      </c>
      <c r="E209" s="39" t="s">
        <v>52</v>
      </c>
    </row>
    <row r="210" spans="1:5" ht="25.5">
      <c r="A210" s="35" t="s">
        <v>57</v>
      </c>
      <c r="E210" s="40" t="s">
        <v>11468</v>
      </c>
    </row>
    <row r="211" spans="1:5" ht="165.75">
      <c r="A211" t="s">
        <v>58</v>
      </c>
      <c r="E211" s="39" t="s">
        <v>10919</v>
      </c>
    </row>
    <row r="212" spans="1:16" ht="12.75">
      <c r="A212" t="s">
        <v>49</v>
      </c>
      <c s="34" t="s">
        <v>204</v>
      </c>
      <c s="34" t="s">
        <v>11469</v>
      </c>
      <c s="35" t="s">
        <v>52</v>
      </c>
      <c s="6" t="s">
        <v>11470</v>
      </c>
      <c s="36" t="s">
        <v>67</v>
      </c>
      <c s="37">
        <v>1</v>
      </c>
      <c s="36">
        <v>0</v>
      </c>
      <c s="36">
        <f>ROUND(G212*H212,6)</f>
      </c>
      <c r="L212" s="38">
        <v>0</v>
      </c>
      <c s="32">
        <f>ROUND(ROUND(L212,2)*ROUND(G212,3),2)</f>
      </c>
      <c s="36" t="s">
        <v>1063</v>
      </c>
      <c>
        <f>(M212*21)/100</f>
      </c>
      <c t="s">
        <v>28</v>
      </c>
    </row>
    <row r="213" spans="1:5" ht="12.75">
      <c r="A213" s="35" t="s">
        <v>56</v>
      </c>
      <c r="E213" s="39" t="s">
        <v>52</v>
      </c>
    </row>
    <row r="214" spans="1:5" ht="25.5">
      <c r="A214" s="35" t="s">
        <v>57</v>
      </c>
      <c r="E214" s="40" t="s">
        <v>11471</v>
      </c>
    </row>
    <row r="215" spans="1:5" ht="165.75">
      <c r="A215" t="s">
        <v>58</v>
      </c>
      <c r="E215" s="39" t="s">
        <v>10919</v>
      </c>
    </row>
    <row r="216" spans="1:16" ht="12.75">
      <c r="A216" t="s">
        <v>49</v>
      </c>
      <c s="34" t="s">
        <v>207</v>
      </c>
      <c s="34" t="s">
        <v>11472</v>
      </c>
      <c s="35" t="s">
        <v>52</v>
      </c>
      <c s="6" t="s">
        <v>11473</v>
      </c>
      <c s="36" t="s">
        <v>67</v>
      </c>
      <c s="37">
        <v>1</v>
      </c>
      <c s="36">
        <v>0</v>
      </c>
      <c s="36">
        <f>ROUND(G216*H216,6)</f>
      </c>
      <c r="L216" s="38">
        <v>0</v>
      </c>
      <c s="32">
        <f>ROUND(ROUND(L216,2)*ROUND(G216,3),2)</f>
      </c>
      <c s="36" t="s">
        <v>1063</v>
      </c>
      <c>
        <f>(M216*21)/100</f>
      </c>
      <c t="s">
        <v>28</v>
      </c>
    </row>
    <row r="217" spans="1:5" ht="12.75">
      <c r="A217" s="35" t="s">
        <v>56</v>
      </c>
      <c r="E217" s="39" t="s">
        <v>52</v>
      </c>
    </row>
    <row r="218" spans="1:5" ht="25.5">
      <c r="A218" s="35" t="s">
        <v>57</v>
      </c>
      <c r="E218" s="40" t="s">
        <v>11474</v>
      </c>
    </row>
    <row r="219" spans="1:5" ht="165.75">
      <c r="A219" t="s">
        <v>58</v>
      </c>
      <c r="E219" s="39" t="s">
        <v>10919</v>
      </c>
    </row>
    <row r="220" spans="1:16" ht="12.75">
      <c r="A220" t="s">
        <v>49</v>
      </c>
      <c s="34" t="s">
        <v>210</v>
      </c>
      <c s="34" t="s">
        <v>11475</v>
      </c>
      <c s="35" t="s">
        <v>52</v>
      </c>
      <c s="6" t="s">
        <v>11476</v>
      </c>
      <c s="36" t="s">
        <v>67</v>
      </c>
      <c s="37">
        <v>1</v>
      </c>
      <c s="36">
        <v>0</v>
      </c>
      <c s="36">
        <f>ROUND(G220*H220,6)</f>
      </c>
      <c r="L220" s="38">
        <v>0</v>
      </c>
      <c s="32">
        <f>ROUND(ROUND(L220,2)*ROUND(G220,3),2)</f>
      </c>
      <c s="36" t="s">
        <v>1063</v>
      </c>
      <c>
        <f>(M220*21)/100</f>
      </c>
      <c t="s">
        <v>28</v>
      </c>
    </row>
    <row r="221" spans="1:5" ht="12.75">
      <c r="A221" s="35" t="s">
        <v>56</v>
      </c>
      <c r="E221" s="39" t="s">
        <v>52</v>
      </c>
    </row>
    <row r="222" spans="1:5" ht="38.25">
      <c r="A222" s="35" t="s">
        <v>57</v>
      </c>
      <c r="E222" s="40" t="s">
        <v>11477</v>
      </c>
    </row>
    <row r="223" spans="1:5" ht="165.75">
      <c r="A223" t="s">
        <v>58</v>
      </c>
      <c r="E223" s="39" t="s">
        <v>10919</v>
      </c>
    </row>
    <row r="224" spans="1:16" ht="12.75">
      <c r="A224" t="s">
        <v>49</v>
      </c>
      <c s="34" t="s">
        <v>214</v>
      </c>
      <c s="34" t="s">
        <v>11478</v>
      </c>
      <c s="35" t="s">
        <v>52</v>
      </c>
      <c s="6" t="s">
        <v>11479</v>
      </c>
      <c s="36" t="s">
        <v>54</v>
      </c>
      <c s="37">
        <v>30.63</v>
      </c>
      <c s="36">
        <v>0</v>
      </c>
      <c s="36">
        <f>ROUND(G224*H224,6)</f>
      </c>
      <c r="L224" s="38">
        <v>0</v>
      </c>
      <c s="32">
        <f>ROUND(ROUND(L224,2)*ROUND(G224,3),2)</f>
      </c>
      <c s="36" t="s">
        <v>1063</v>
      </c>
      <c>
        <f>(M224*21)/100</f>
      </c>
      <c t="s">
        <v>28</v>
      </c>
    </row>
    <row r="225" spans="1:5" ht="12.75">
      <c r="A225" s="35" t="s">
        <v>56</v>
      </c>
      <c r="E225" s="39" t="s">
        <v>52</v>
      </c>
    </row>
    <row r="226" spans="1:5" ht="140.25">
      <c r="A226" s="35" t="s">
        <v>57</v>
      </c>
      <c r="E226" s="40" t="s">
        <v>11480</v>
      </c>
    </row>
    <row r="227" spans="1:5" ht="165.75">
      <c r="A227" t="s">
        <v>58</v>
      </c>
      <c r="E227" s="39" t="s">
        <v>10919</v>
      </c>
    </row>
    <row r="228" spans="1:16" ht="12.75">
      <c r="A228" t="s">
        <v>49</v>
      </c>
      <c s="34" t="s">
        <v>218</v>
      </c>
      <c s="34" t="s">
        <v>11481</v>
      </c>
      <c s="35" t="s">
        <v>52</v>
      </c>
      <c s="6" t="s">
        <v>11482</v>
      </c>
      <c s="36" t="s">
        <v>67</v>
      </c>
      <c s="37">
        <v>2</v>
      </c>
      <c s="36">
        <v>0</v>
      </c>
      <c s="36">
        <f>ROUND(G228*H228,6)</f>
      </c>
      <c r="L228" s="38">
        <v>0</v>
      </c>
      <c s="32">
        <f>ROUND(ROUND(L228,2)*ROUND(G228,3),2)</f>
      </c>
      <c s="36" t="s">
        <v>1063</v>
      </c>
      <c>
        <f>(M228*21)/100</f>
      </c>
      <c t="s">
        <v>28</v>
      </c>
    </row>
    <row r="229" spans="1:5" ht="12.75">
      <c r="A229" s="35" t="s">
        <v>56</v>
      </c>
      <c r="E229" s="39" t="s">
        <v>52</v>
      </c>
    </row>
    <row r="230" spans="1:5" ht="89.25">
      <c r="A230" s="35" t="s">
        <v>57</v>
      </c>
      <c r="E230" s="40" t="s">
        <v>11483</v>
      </c>
    </row>
    <row r="231" spans="1:5" ht="12.75">
      <c r="A231" t="s">
        <v>58</v>
      </c>
      <c r="E231" s="39" t="s">
        <v>5761</v>
      </c>
    </row>
    <row r="232" spans="1:13" ht="12.75">
      <c r="A232" t="s">
        <v>47</v>
      </c>
      <c r="C232" s="31" t="s">
        <v>11484</v>
      </c>
      <c r="E232" s="33" t="s">
        <v>2761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3015</v>
      </c>
      <c>
        <f>(M233*21)/100</f>
      </c>
      <c t="s">
        <v>28</v>
      </c>
    </row>
    <row r="234" spans="1:5" ht="12.75">
      <c r="A234" s="35" t="s">
        <v>56</v>
      </c>
      <c r="E234" s="39" t="s">
        <v>52</v>
      </c>
    </row>
    <row r="235" spans="1:5" ht="25.5">
      <c r="A235" s="35" t="s">
        <v>57</v>
      </c>
      <c r="E235" s="40" t="s">
        <v>11485</v>
      </c>
    </row>
    <row r="236" spans="1:5" ht="114.75">
      <c r="A236" t="s">
        <v>58</v>
      </c>
      <c r="E236" s="39" t="s">
        <v>11486</v>
      </c>
    </row>
    <row r="237" spans="1:16" ht="25.5">
      <c r="A237" t="s">
        <v>49</v>
      </c>
      <c s="34" t="s">
        <v>226</v>
      </c>
      <c s="34" t="s">
        <v>11487</v>
      </c>
      <c s="35" t="s">
        <v>52</v>
      </c>
      <c s="6" t="s">
        <v>11488</v>
      </c>
      <c s="36" t="s">
        <v>105</v>
      </c>
      <c s="37">
        <v>17</v>
      </c>
      <c s="36">
        <v>0</v>
      </c>
      <c s="36">
        <f>ROUND(G237*H237,6)</f>
      </c>
      <c r="L237" s="38">
        <v>0</v>
      </c>
      <c s="32">
        <f>ROUND(ROUND(L237,2)*ROUND(G237,3),2)</f>
      </c>
      <c s="36" t="s">
        <v>3015</v>
      </c>
      <c>
        <f>(M237*21)/100</f>
      </c>
      <c t="s">
        <v>28</v>
      </c>
    </row>
    <row r="238" spans="1:5" ht="12.75">
      <c r="A238" s="35" t="s">
        <v>56</v>
      </c>
      <c r="E238" s="39" t="s">
        <v>52</v>
      </c>
    </row>
    <row r="239" spans="1:5" ht="25.5">
      <c r="A239" s="35" t="s">
        <v>57</v>
      </c>
      <c r="E239" s="40" t="s">
        <v>11489</v>
      </c>
    </row>
    <row r="240" spans="1:5" ht="114.75">
      <c r="A240" t="s">
        <v>58</v>
      </c>
      <c r="E240" s="39" t="s">
        <v>11486</v>
      </c>
    </row>
    <row r="241" spans="1:13" ht="12.75">
      <c r="A241" t="s">
        <v>47</v>
      </c>
      <c r="C241" s="31" t="s">
        <v>7207</v>
      </c>
      <c r="E241" s="33" t="s">
        <v>7208</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11490</v>
      </c>
      <c s="35" t="s">
        <v>52</v>
      </c>
      <c s="6" t="s">
        <v>11491</v>
      </c>
      <c s="36" t="s">
        <v>67</v>
      </c>
      <c s="37">
        <v>1</v>
      </c>
      <c s="36">
        <v>0</v>
      </c>
      <c s="36">
        <f>ROUND(G242*H242,6)</f>
      </c>
      <c r="L242" s="38">
        <v>0</v>
      </c>
      <c s="32">
        <f>ROUND(ROUND(L242,2)*ROUND(G242,3),2)</f>
      </c>
      <c s="36" t="s">
        <v>1063</v>
      </c>
      <c>
        <f>(M242*21)/100</f>
      </c>
      <c t="s">
        <v>28</v>
      </c>
    </row>
    <row r="243" spans="1:5" ht="12.75">
      <c r="A243" s="35" t="s">
        <v>56</v>
      </c>
      <c r="E243" s="39" t="s">
        <v>52</v>
      </c>
    </row>
    <row r="244" spans="1:5" ht="76.5">
      <c r="A244" s="35" t="s">
        <v>57</v>
      </c>
      <c r="E244" s="40" t="s">
        <v>11492</v>
      </c>
    </row>
    <row r="245" spans="1:5" ht="12.75">
      <c r="A245" t="s">
        <v>58</v>
      </c>
      <c r="E245" s="39" t="s">
        <v>5761</v>
      </c>
    </row>
    <row r="246" spans="1:16" ht="25.5">
      <c r="A246" t="s">
        <v>49</v>
      </c>
      <c s="34" t="s">
        <v>234</v>
      </c>
      <c s="34" t="s">
        <v>11493</v>
      </c>
      <c s="35" t="s">
        <v>52</v>
      </c>
      <c s="6" t="s">
        <v>11122</v>
      </c>
      <c s="36" t="s">
        <v>67</v>
      </c>
      <c s="37">
        <v>1</v>
      </c>
      <c s="36">
        <v>0</v>
      </c>
      <c s="36">
        <f>ROUND(G246*H246,6)</f>
      </c>
      <c r="L246" s="38">
        <v>0</v>
      </c>
      <c s="32">
        <f>ROUND(ROUND(L246,2)*ROUND(G246,3),2)</f>
      </c>
      <c s="36" t="s">
        <v>1063</v>
      </c>
      <c>
        <f>(M246*21)/100</f>
      </c>
      <c t="s">
        <v>28</v>
      </c>
    </row>
    <row r="247" spans="1:5" ht="12.75">
      <c r="A247" s="35" t="s">
        <v>56</v>
      </c>
      <c r="E247" s="39" t="s">
        <v>52</v>
      </c>
    </row>
    <row r="248" spans="1:5" ht="63.75">
      <c r="A248" s="35" t="s">
        <v>57</v>
      </c>
      <c r="E248" s="40" t="s">
        <v>11494</v>
      </c>
    </row>
    <row r="249" spans="1:5" ht="12.75">
      <c r="A249" t="s">
        <v>58</v>
      </c>
      <c r="E249" s="39" t="s">
        <v>5761</v>
      </c>
    </row>
    <row r="250" spans="1:16" ht="12.75">
      <c r="A250" t="s">
        <v>49</v>
      </c>
      <c s="34" t="s">
        <v>238</v>
      </c>
      <c s="34" t="s">
        <v>11495</v>
      </c>
      <c s="35" t="s">
        <v>52</v>
      </c>
      <c s="6" t="s">
        <v>11125</v>
      </c>
      <c s="36" t="s">
        <v>105</v>
      </c>
      <c s="37">
        <v>20</v>
      </c>
      <c s="36">
        <v>0</v>
      </c>
      <c s="36">
        <f>ROUND(G250*H250,6)</f>
      </c>
      <c r="L250" s="38">
        <v>0</v>
      </c>
      <c s="32">
        <f>ROUND(ROUND(L250,2)*ROUND(G250,3),2)</f>
      </c>
      <c s="36" t="s">
        <v>1063</v>
      </c>
      <c>
        <f>(M250*21)/100</f>
      </c>
      <c t="s">
        <v>28</v>
      </c>
    </row>
    <row r="251" spans="1:5" ht="12.75">
      <c r="A251" s="35" t="s">
        <v>56</v>
      </c>
      <c r="E251" s="39" t="s">
        <v>52</v>
      </c>
    </row>
    <row r="252" spans="1:5" ht="51">
      <c r="A252" s="35" t="s">
        <v>57</v>
      </c>
      <c r="E252" s="40" t="s">
        <v>11496</v>
      </c>
    </row>
    <row r="253" spans="1:5" ht="12.75">
      <c r="A253" t="s">
        <v>58</v>
      </c>
      <c r="E253" s="39" t="s">
        <v>5761</v>
      </c>
    </row>
    <row r="254" spans="1:16" ht="25.5">
      <c r="A254" t="s">
        <v>49</v>
      </c>
      <c s="34" t="s">
        <v>242</v>
      </c>
      <c s="34" t="s">
        <v>11497</v>
      </c>
      <c s="35" t="s">
        <v>52</v>
      </c>
      <c s="6" t="s">
        <v>11498</v>
      </c>
      <c s="36" t="s">
        <v>1044</v>
      </c>
      <c s="37">
        <v>2</v>
      </c>
      <c s="36">
        <v>0</v>
      </c>
      <c s="36">
        <f>ROUND(G254*H254,6)</f>
      </c>
      <c r="L254" s="38">
        <v>0</v>
      </c>
      <c s="32">
        <f>ROUND(ROUND(L254,2)*ROUND(G254,3),2)</f>
      </c>
      <c s="36" t="s">
        <v>1063</v>
      </c>
      <c>
        <f>(M254*21)/100</f>
      </c>
      <c t="s">
        <v>28</v>
      </c>
    </row>
    <row r="255" spans="1:5" ht="12.75">
      <c r="A255" s="35" t="s">
        <v>56</v>
      </c>
      <c r="E255" s="39" t="s">
        <v>52</v>
      </c>
    </row>
    <row r="256" spans="1:5" ht="127.5">
      <c r="A256" s="35" t="s">
        <v>57</v>
      </c>
      <c r="E256" s="40" t="s">
        <v>11499</v>
      </c>
    </row>
    <row r="257" spans="1:5" ht="12.75">
      <c r="A257" t="s">
        <v>58</v>
      </c>
      <c r="E257" s="39" t="s">
        <v>5761</v>
      </c>
    </row>
    <row r="258" spans="1:16" ht="12.75">
      <c r="A258" t="s">
        <v>49</v>
      </c>
      <c s="34" t="s">
        <v>246</v>
      </c>
      <c s="34" t="s">
        <v>11500</v>
      </c>
      <c s="35" t="s">
        <v>52</v>
      </c>
      <c s="6" t="s">
        <v>11125</v>
      </c>
      <c s="36" t="s">
        <v>105</v>
      </c>
      <c s="37">
        <v>22</v>
      </c>
      <c s="36">
        <v>0</v>
      </c>
      <c s="36">
        <f>ROUND(G258*H258,6)</f>
      </c>
      <c r="L258" s="38">
        <v>0</v>
      </c>
      <c s="32">
        <f>ROUND(ROUND(L258,2)*ROUND(G258,3),2)</f>
      </c>
      <c s="36" t="s">
        <v>1063</v>
      </c>
      <c>
        <f>(M258*21)/100</f>
      </c>
      <c t="s">
        <v>28</v>
      </c>
    </row>
    <row r="259" spans="1:5" ht="12.75">
      <c r="A259" s="35" t="s">
        <v>56</v>
      </c>
      <c r="E259" s="39" t="s">
        <v>52</v>
      </c>
    </row>
    <row r="260" spans="1:5" ht="51">
      <c r="A260" s="35" t="s">
        <v>57</v>
      </c>
      <c r="E260" s="40" t="s">
        <v>11501</v>
      </c>
    </row>
    <row r="261" spans="1:5" ht="12.75">
      <c r="A261" t="s">
        <v>58</v>
      </c>
      <c r="E261" s="39" t="s">
        <v>5761</v>
      </c>
    </row>
    <row r="262" spans="1:16" ht="25.5">
      <c r="A262" t="s">
        <v>49</v>
      </c>
      <c s="34" t="s">
        <v>249</v>
      </c>
      <c s="34" t="s">
        <v>11502</v>
      </c>
      <c s="35" t="s">
        <v>52</v>
      </c>
      <c s="6" t="s">
        <v>11503</v>
      </c>
      <c s="36" t="s">
        <v>1044</v>
      </c>
      <c s="37">
        <v>2</v>
      </c>
      <c s="36">
        <v>0</v>
      </c>
      <c s="36">
        <f>ROUND(G262*H262,6)</f>
      </c>
      <c r="L262" s="38">
        <v>0</v>
      </c>
      <c s="32">
        <f>ROUND(ROUND(L262,2)*ROUND(G262,3),2)</f>
      </c>
      <c s="36" t="s">
        <v>1063</v>
      </c>
      <c>
        <f>(M262*21)/100</f>
      </c>
      <c t="s">
        <v>28</v>
      </c>
    </row>
    <row r="263" spans="1:5" ht="12.75">
      <c r="A263" s="35" t="s">
        <v>56</v>
      </c>
      <c r="E263" s="39" t="s">
        <v>52</v>
      </c>
    </row>
    <row r="264" spans="1:5" ht="127.5">
      <c r="A264" s="35" t="s">
        <v>57</v>
      </c>
      <c r="E264" s="40" t="s">
        <v>11504</v>
      </c>
    </row>
    <row r="265" spans="1:5" ht="12.75">
      <c r="A265" t="s">
        <v>58</v>
      </c>
      <c r="E265" s="39" t="s">
        <v>5761</v>
      </c>
    </row>
    <row r="266" spans="1:16" ht="12.75">
      <c r="A266" t="s">
        <v>49</v>
      </c>
      <c s="34" t="s">
        <v>253</v>
      </c>
      <c s="34" t="s">
        <v>11505</v>
      </c>
      <c s="35" t="s">
        <v>52</v>
      </c>
      <c s="6" t="s">
        <v>11125</v>
      </c>
      <c s="36" t="s">
        <v>105</v>
      </c>
      <c s="37">
        <v>20</v>
      </c>
      <c s="36">
        <v>0</v>
      </c>
      <c s="36">
        <f>ROUND(G266*H266,6)</f>
      </c>
      <c r="L266" s="38">
        <v>0</v>
      </c>
      <c s="32">
        <f>ROUND(ROUND(L266,2)*ROUND(G266,3),2)</f>
      </c>
      <c s="36" t="s">
        <v>1063</v>
      </c>
      <c>
        <f>(M266*21)/100</f>
      </c>
      <c t="s">
        <v>28</v>
      </c>
    </row>
    <row r="267" spans="1:5" ht="12.75">
      <c r="A267" s="35" t="s">
        <v>56</v>
      </c>
      <c r="E267" s="39" t="s">
        <v>52</v>
      </c>
    </row>
    <row r="268" spans="1:5" ht="51">
      <c r="A268" s="35" t="s">
        <v>57</v>
      </c>
      <c r="E268" s="40" t="s">
        <v>11496</v>
      </c>
    </row>
    <row r="269" spans="1:5" ht="12.75">
      <c r="A269" t="s">
        <v>58</v>
      </c>
      <c r="E269" s="39" t="s">
        <v>5761</v>
      </c>
    </row>
    <row r="270" spans="1:16" ht="12.75">
      <c r="A270" t="s">
        <v>49</v>
      </c>
      <c s="34" t="s">
        <v>257</v>
      </c>
      <c s="34" t="s">
        <v>11506</v>
      </c>
      <c s="35" t="s">
        <v>52</v>
      </c>
      <c s="6" t="s">
        <v>11151</v>
      </c>
      <c s="36" t="s">
        <v>1044</v>
      </c>
      <c s="37">
        <v>1</v>
      </c>
      <c s="36">
        <v>0</v>
      </c>
      <c s="36">
        <f>ROUND(G270*H270,6)</f>
      </c>
      <c r="L270" s="38">
        <v>0</v>
      </c>
      <c s="32">
        <f>ROUND(ROUND(L270,2)*ROUND(G270,3),2)</f>
      </c>
      <c s="36" t="s">
        <v>1063</v>
      </c>
      <c>
        <f>(M270*21)/100</f>
      </c>
      <c t="s">
        <v>28</v>
      </c>
    </row>
    <row r="271" spans="1:5" ht="12.75">
      <c r="A271" s="35" t="s">
        <v>56</v>
      </c>
      <c r="E271" s="39" t="s">
        <v>52</v>
      </c>
    </row>
    <row r="272" spans="1:5" ht="38.25">
      <c r="A272" s="35" t="s">
        <v>57</v>
      </c>
      <c r="E272" s="40" t="s">
        <v>11152</v>
      </c>
    </row>
    <row r="273" spans="1:5" ht="12.75">
      <c r="A273" t="s">
        <v>58</v>
      </c>
      <c r="E273" s="39" t="s">
        <v>5761</v>
      </c>
    </row>
    <row r="274" spans="1:16" ht="12.75">
      <c r="A274" t="s">
        <v>49</v>
      </c>
      <c s="34" t="s">
        <v>261</v>
      </c>
      <c s="34" t="s">
        <v>11507</v>
      </c>
      <c s="35" t="s">
        <v>52</v>
      </c>
      <c s="6" t="s">
        <v>11154</v>
      </c>
      <c s="36" t="s">
        <v>1044</v>
      </c>
      <c s="37">
        <v>1</v>
      </c>
      <c s="36">
        <v>0</v>
      </c>
      <c s="36">
        <f>ROUND(G274*H274,6)</f>
      </c>
      <c r="L274" s="38">
        <v>0</v>
      </c>
      <c s="32">
        <f>ROUND(ROUND(L274,2)*ROUND(G274,3),2)</f>
      </c>
      <c s="36" t="s">
        <v>1063</v>
      </c>
      <c>
        <f>(M274*21)/100</f>
      </c>
      <c t="s">
        <v>28</v>
      </c>
    </row>
    <row r="275" spans="1:5" ht="12.75">
      <c r="A275" s="35" t="s">
        <v>56</v>
      </c>
      <c r="E275" s="39" t="s">
        <v>52</v>
      </c>
    </row>
    <row r="276" spans="1:5" ht="38.25">
      <c r="A276" s="35" t="s">
        <v>57</v>
      </c>
      <c r="E276" s="40" t="s">
        <v>11155</v>
      </c>
    </row>
    <row r="277" spans="1:5" ht="12.75">
      <c r="A277" t="s">
        <v>58</v>
      </c>
      <c r="E277" s="39" t="s">
        <v>5761</v>
      </c>
    </row>
    <row r="278" spans="1:16" ht="12.75">
      <c r="A278" t="s">
        <v>49</v>
      </c>
      <c s="34" t="s">
        <v>265</v>
      </c>
      <c s="34" t="s">
        <v>11508</v>
      </c>
      <c s="35" t="s">
        <v>52</v>
      </c>
      <c s="6" t="s">
        <v>11157</v>
      </c>
      <c s="36" t="s">
        <v>1044</v>
      </c>
      <c s="37">
        <v>1</v>
      </c>
      <c s="36">
        <v>0</v>
      </c>
      <c s="36">
        <f>ROUND(G278*H278,6)</f>
      </c>
      <c r="L278" s="38">
        <v>0</v>
      </c>
      <c s="32">
        <f>ROUND(ROUND(L278,2)*ROUND(G278,3),2)</f>
      </c>
      <c s="36" t="s">
        <v>1063</v>
      </c>
      <c>
        <f>(M278*21)/100</f>
      </c>
      <c t="s">
        <v>28</v>
      </c>
    </row>
    <row r="279" spans="1:5" ht="12.75">
      <c r="A279" s="35" t="s">
        <v>56</v>
      </c>
      <c r="E279" s="39" t="s">
        <v>52</v>
      </c>
    </row>
    <row r="280" spans="1:5" ht="38.25">
      <c r="A280" s="35" t="s">
        <v>57</v>
      </c>
      <c r="E280" s="40" t="s">
        <v>11158</v>
      </c>
    </row>
    <row r="281" spans="1:5" ht="12.75">
      <c r="A281" t="s">
        <v>58</v>
      </c>
      <c r="E281" s="39" t="s">
        <v>5761</v>
      </c>
    </row>
    <row r="282" spans="1:16" ht="12.75">
      <c r="A282" t="s">
        <v>49</v>
      </c>
      <c s="34" t="s">
        <v>269</v>
      </c>
      <c s="34" t="s">
        <v>11509</v>
      </c>
      <c s="35" t="s">
        <v>52</v>
      </c>
      <c s="6" t="s">
        <v>11160</v>
      </c>
      <c s="36" t="s">
        <v>1044</v>
      </c>
      <c s="37">
        <v>1</v>
      </c>
      <c s="36">
        <v>0</v>
      </c>
      <c s="36">
        <f>ROUND(G282*H282,6)</f>
      </c>
      <c r="L282" s="38">
        <v>0</v>
      </c>
      <c s="32">
        <f>ROUND(ROUND(L282,2)*ROUND(G282,3),2)</f>
      </c>
      <c s="36" t="s">
        <v>1063</v>
      </c>
      <c>
        <f>(M282*21)/100</f>
      </c>
      <c t="s">
        <v>28</v>
      </c>
    </row>
    <row r="283" spans="1:5" ht="12.75">
      <c r="A283" s="35" t="s">
        <v>56</v>
      </c>
      <c r="E283" s="39" t="s">
        <v>52</v>
      </c>
    </row>
    <row r="284" spans="1:5" ht="38.25">
      <c r="A284" s="35" t="s">
        <v>57</v>
      </c>
      <c r="E284" s="40" t="s">
        <v>11161</v>
      </c>
    </row>
    <row r="285" spans="1:5" ht="12.75">
      <c r="A285" t="s">
        <v>58</v>
      </c>
      <c r="E285" s="39" t="s">
        <v>5761</v>
      </c>
    </row>
    <row r="286" spans="1:16" ht="12.75">
      <c r="A286" t="s">
        <v>49</v>
      </c>
      <c s="34" t="s">
        <v>273</v>
      </c>
      <c s="34" t="s">
        <v>11510</v>
      </c>
      <c s="35" t="s">
        <v>52</v>
      </c>
      <c s="6" t="s">
        <v>11163</v>
      </c>
      <c s="36" t="s">
        <v>1044</v>
      </c>
      <c s="37">
        <v>1</v>
      </c>
      <c s="36">
        <v>0</v>
      </c>
      <c s="36">
        <f>ROUND(G286*H286,6)</f>
      </c>
      <c r="L286" s="38">
        <v>0</v>
      </c>
      <c s="32">
        <f>ROUND(ROUND(L286,2)*ROUND(G286,3),2)</f>
      </c>
      <c s="36" t="s">
        <v>1063</v>
      </c>
      <c>
        <f>(M286*21)/100</f>
      </c>
      <c t="s">
        <v>28</v>
      </c>
    </row>
    <row r="287" spans="1:5" ht="12.75">
      <c r="A287" s="35" t="s">
        <v>56</v>
      </c>
      <c r="E287" s="39" t="s">
        <v>52</v>
      </c>
    </row>
    <row r="288" spans="1:5" ht="38.25">
      <c r="A288" s="35" t="s">
        <v>57</v>
      </c>
      <c r="E288" s="40" t="s">
        <v>11164</v>
      </c>
    </row>
    <row r="289" spans="1:5" ht="12.75">
      <c r="A289" t="s">
        <v>58</v>
      </c>
      <c r="E289" s="39" t="s">
        <v>5761</v>
      </c>
    </row>
    <row r="290" spans="1:16" ht="12.75">
      <c r="A290" t="s">
        <v>49</v>
      </c>
      <c s="34" t="s">
        <v>277</v>
      </c>
      <c s="34" t="s">
        <v>11511</v>
      </c>
      <c s="35" t="s">
        <v>52</v>
      </c>
      <c s="6" t="s">
        <v>11166</v>
      </c>
      <c s="36" t="s">
        <v>1044</v>
      </c>
      <c s="37">
        <v>1</v>
      </c>
      <c s="36">
        <v>0</v>
      </c>
      <c s="36">
        <f>ROUND(G290*H290,6)</f>
      </c>
      <c r="L290" s="38">
        <v>0</v>
      </c>
      <c s="32">
        <f>ROUND(ROUND(L290,2)*ROUND(G290,3),2)</f>
      </c>
      <c s="36" t="s">
        <v>1063</v>
      </c>
      <c>
        <f>(M290*21)/100</f>
      </c>
      <c t="s">
        <v>28</v>
      </c>
    </row>
    <row r="291" spans="1:5" ht="12.75">
      <c r="A291" s="35" t="s">
        <v>56</v>
      </c>
      <c r="E291" s="39" t="s">
        <v>52</v>
      </c>
    </row>
    <row r="292" spans="1:5" ht="38.25">
      <c r="A292" s="35" t="s">
        <v>57</v>
      </c>
      <c r="E292" s="40" t="s">
        <v>11167</v>
      </c>
    </row>
    <row r="293" spans="1:5" ht="12.75">
      <c r="A293" t="s">
        <v>58</v>
      </c>
      <c r="E293" s="39" t="s">
        <v>5761</v>
      </c>
    </row>
    <row r="294" spans="1:16" ht="12.75">
      <c r="A294" t="s">
        <v>49</v>
      </c>
      <c s="34" t="s">
        <v>281</v>
      </c>
      <c s="34" t="s">
        <v>11512</v>
      </c>
      <c s="35" t="s">
        <v>52</v>
      </c>
      <c s="6" t="s">
        <v>11169</v>
      </c>
      <c s="36" t="s">
        <v>1044</v>
      </c>
      <c s="37">
        <v>1</v>
      </c>
      <c s="36">
        <v>0</v>
      </c>
      <c s="36">
        <f>ROUND(G294*H294,6)</f>
      </c>
      <c r="L294" s="38">
        <v>0</v>
      </c>
      <c s="32">
        <f>ROUND(ROUND(L294,2)*ROUND(G294,3),2)</f>
      </c>
      <c s="36" t="s">
        <v>1063</v>
      </c>
      <c>
        <f>(M294*21)/100</f>
      </c>
      <c t="s">
        <v>28</v>
      </c>
    </row>
    <row r="295" spans="1:5" ht="12.75">
      <c r="A295" s="35" t="s">
        <v>56</v>
      </c>
      <c r="E295" s="39" t="s">
        <v>52</v>
      </c>
    </row>
    <row r="296" spans="1:5" ht="38.25">
      <c r="A296" s="35" t="s">
        <v>57</v>
      </c>
      <c r="E296" s="40" t="s">
        <v>11170</v>
      </c>
    </row>
    <row r="297" spans="1:5" ht="12.75">
      <c r="A297" t="s">
        <v>58</v>
      </c>
      <c r="E297" s="39" t="s">
        <v>5761</v>
      </c>
    </row>
    <row r="298" spans="1:16" ht="12.75">
      <c r="A298" t="s">
        <v>49</v>
      </c>
      <c s="34" t="s">
        <v>285</v>
      </c>
      <c s="34" t="s">
        <v>11513</v>
      </c>
      <c s="35" t="s">
        <v>52</v>
      </c>
      <c s="6" t="s">
        <v>11172</v>
      </c>
      <c s="36" t="s">
        <v>1044</v>
      </c>
      <c s="37">
        <v>1</v>
      </c>
      <c s="36">
        <v>0</v>
      </c>
      <c s="36">
        <f>ROUND(G298*H298,6)</f>
      </c>
      <c r="L298" s="38">
        <v>0</v>
      </c>
      <c s="32">
        <f>ROUND(ROUND(L298,2)*ROUND(G298,3),2)</f>
      </c>
      <c s="36" t="s">
        <v>1063</v>
      </c>
      <c>
        <f>(M298*21)/100</f>
      </c>
      <c t="s">
        <v>28</v>
      </c>
    </row>
    <row r="299" spans="1:5" ht="12.75">
      <c r="A299" s="35" t="s">
        <v>56</v>
      </c>
      <c r="E299" s="39" t="s">
        <v>52</v>
      </c>
    </row>
    <row r="300" spans="1:5" ht="38.25">
      <c r="A300" s="35" t="s">
        <v>57</v>
      </c>
      <c r="E300" s="40" t="s">
        <v>11173</v>
      </c>
    </row>
    <row r="301" spans="1:5" ht="12.75">
      <c r="A301" t="s">
        <v>58</v>
      </c>
      <c r="E301" s="39" t="s">
        <v>5761</v>
      </c>
    </row>
    <row r="302" spans="1:16" ht="12.75">
      <c r="A302" t="s">
        <v>49</v>
      </c>
      <c s="34" t="s">
        <v>290</v>
      </c>
      <c s="34" t="s">
        <v>11514</v>
      </c>
      <c s="35" t="s">
        <v>52</v>
      </c>
      <c s="6" t="s">
        <v>11175</v>
      </c>
      <c s="36" t="s">
        <v>1044</v>
      </c>
      <c s="37">
        <v>1</v>
      </c>
      <c s="36">
        <v>0</v>
      </c>
      <c s="36">
        <f>ROUND(G302*H302,6)</f>
      </c>
      <c r="L302" s="38">
        <v>0</v>
      </c>
      <c s="32">
        <f>ROUND(ROUND(L302,2)*ROUND(G302,3),2)</f>
      </c>
      <c s="36" t="s">
        <v>1063</v>
      </c>
      <c>
        <f>(M302*21)/100</f>
      </c>
      <c t="s">
        <v>28</v>
      </c>
    </row>
    <row r="303" spans="1:5" ht="12.75">
      <c r="A303" s="35" t="s">
        <v>56</v>
      </c>
      <c r="E303" s="39" t="s">
        <v>52</v>
      </c>
    </row>
    <row r="304" spans="1:5" ht="38.25">
      <c r="A304" s="35" t="s">
        <v>57</v>
      </c>
      <c r="E304" s="40" t="s">
        <v>11176</v>
      </c>
    </row>
    <row r="305" spans="1:5" ht="12.75">
      <c r="A305" t="s">
        <v>58</v>
      </c>
      <c r="E305" s="39" t="s">
        <v>5761</v>
      </c>
    </row>
    <row r="306" spans="1:16" ht="12.75">
      <c r="A306" t="s">
        <v>49</v>
      </c>
      <c s="34" t="s">
        <v>294</v>
      </c>
      <c s="34" t="s">
        <v>11515</v>
      </c>
      <c s="35" t="s">
        <v>52</v>
      </c>
      <c s="6" t="s">
        <v>11178</v>
      </c>
      <c s="36" t="s">
        <v>1044</v>
      </c>
      <c s="37">
        <v>1</v>
      </c>
      <c s="36">
        <v>0</v>
      </c>
      <c s="36">
        <f>ROUND(G306*H306,6)</f>
      </c>
      <c r="L306" s="38">
        <v>0</v>
      </c>
      <c s="32">
        <f>ROUND(ROUND(L306,2)*ROUND(G306,3),2)</f>
      </c>
      <c s="36" t="s">
        <v>1063</v>
      </c>
      <c>
        <f>(M306*21)/100</f>
      </c>
      <c t="s">
        <v>28</v>
      </c>
    </row>
    <row r="307" spans="1:5" ht="12.75">
      <c r="A307" s="35" t="s">
        <v>56</v>
      </c>
      <c r="E307" s="39" t="s">
        <v>52</v>
      </c>
    </row>
    <row r="308" spans="1:5" ht="38.25">
      <c r="A308" s="35" t="s">
        <v>57</v>
      </c>
      <c r="E308" s="40" t="s">
        <v>11179</v>
      </c>
    </row>
    <row r="309" spans="1:5" ht="12.75">
      <c r="A309" t="s">
        <v>58</v>
      </c>
      <c r="E309" s="39" t="s">
        <v>5761</v>
      </c>
    </row>
    <row r="310" spans="1:16" ht="12.75">
      <c r="A310" t="s">
        <v>49</v>
      </c>
      <c s="34" t="s">
        <v>298</v>
      </c>
      <c s="34" t="s">
        <v>11516</v>
      </c>
      <c s="35" t="s">
        <v>52</v>
      </c>
      <c s="6" t="s">
        <v>11181</v>
      </c>
      <c s="36" t="s">
        <v>1044</v>
      </c>
      <c s="37">
        <v>1</v>
      </c>
      <c s="36">
        <v>0</v>
      </c>
      <c s="36">
        <f>ROUND(G310*H310,6)</f>
      </c>
      <c r="L310" s="38">
        <v>0</v>
      </c>
      <c s="32">
        <f>ROUND(ROUND(L310,2)*ROUND(G310,3),2)</f>
      </c>
      <c s="36" t="s">
        <v>1063</v>
      </c>
      <c>
        <f>(M310*21)/100</f>
      </c>
      <c t="s">
        <v>28</v>
      </c>
    </row>
    <row r="311" spans="1:5" ht="12.75">
      <c r="A311" s="35" t="s">
        <v>56</v>
      </c>
      <c r="E311" s="39" t="s">
        <v>52</v>
      </c>
    </row>
    <row r="312" spans="1:5" ht="38.25">
      <c r="A312" s="35" t="s">
        <v>57</v>
      </c>
      <c r="E312" s="40" t="s">
        <v>11182</v>
      </c>
    </row>
    <row r="313" spans="1:5" ht="12.75">
      <c r="A313" t="s">
        <v>58</v>
      </c>
      <c r="E313" s="39" t="s">
        <v>5761</v>
      </c>
    </row>
    <row r="314" spans="1:16" ht="12.75">
      <c r="A314" t="s">
        <v>49</v>
      </c>
      <c s="34" t="s">
        <v>302</v>
      </c>
      <c s="34" t="s">
        <v>11517</v>
      </c>
      <c s="35" t="s">
        <v>52</v>
      </c>
      <c s="6" t="s">
        <v>11184</v>
      </c>
      <c s="36" t="s">
        <v>1044</v>
      </c>
      <c s="37">
        <v>1</v>
      </c>
      <c s="36">
        <v>0</v>
      </c>
      <c s="36">
        <f>ROUND(G314*H314,6)</f>
      </c>
      <c r="L314" s="38">
        <v>0</v>
      </c>
      <c s="32">
        <f>ROUND(ROUND(L314,2)*ROUND(G314,3),2)</f>
      </c>
      <c s="36" t="s">
        <v>1063</v>
      </c>
      <c>
        <f>(M314*21)/100</f>
      </c>
      <c t="s">
        <v>28</v>
      </c>
    </row>
    <row r="315" spans="1:5" ht="12.75">
      <c r="A315" s="35" t="s">
        <v>56</v>
      </c>
      <c r="E315" s="39" t="s">
        <v>52</v>
      </c>
    </row>
    <row r="316" spans="1:5" ht="38.25">
      <c r="A316" s="35" t="s">
        <v>57</v>
      </c>
      <c r="E316" s="40" t="s">
        <v>11185</v>
      </c>
    </row>
    <row r="317" spans="1:5" ht="12.75">
      <c r="A317" t="s">
        <v>58</v>
      </c>
      <c r="E317" s="39" t="s">
        <v>5761</v>
      </c>
    </row>
    <row r="318" spans="1:13" ht="12.75">
      <c r="A318" t="s">
        <v>47</v>
      </c>
      <c r="C318" s="31" t="s">
        <v>7316</v>
      </c>
      <c r="E318" s="33" t="s">
        <v>7317</v>
      </c>
      <c r="J318" s="32">
        <f>0</f>
      </c>
      <c s="32">
        <f>0</f>
      </c>
      <c s="32">
        <f>0+L319+L323+L327+L331</f>
      </c>
      <c s="32">
        <f>0+M319+M323+M327+M331</f>
      </c>
    </row>
    <row r="319" spans="1:16" ht="25.5">
      <c r="A319" t="s">
        <v>49</v>
      </c>
      <c s="34" t="s">
        <v>306</v>
      </c>
      <c s="34" t="s">
        <v>1548</v>
      </c>
      <c s="35" t="s">
        <v>52</v>
      </c>
      <c s="6" t="s">
        <v>11518</v>
      </c>
      <c s="36" t="s">
        <v>105</v>
      </c>
      <c s="37">
        <v>2</v>
      </c>
      <c s="36">
        <v>0</v>
      </c>
      <c s="36">
        <f>ROUND(G319*H319,6)</f>
      </c>
      <c r="L319" s="38">
        <v>0</v>
      </c>
      <c s="32">
        <f>ROUND(ROUND(L319,2)*ROUND(G319,3),2)</f>
      </c>
      <c s="36" t="s">
        <v>3015</v>
      </c>
      <c>
        <f>(M319*21)/100</f>
      </c>
      <c t="s">
        <v>28</v>
      </c>
    </row>
    <row r="320" spans="1:5" ht="12.75">
      <c r="A320" s="35" t="s">
        <v>56</v>
      </c>
      <c r="E320" s="39" t="s">
        <v>52</v>
      </c>
    </row>
    <row r="321" spans="1:5" ht="25.5">
      <c r="A321" s="35" t="s">
        <v>57</v>
      </c>
      <c r="E321" s="40" t="s">
        <v>11519</v>
      </c>
    </row>
    <row r="322" spans="1:5" ht="127.5">
      <c r="A322" t="s">
        <v>58</v>
      </c>
      <c r="E322" s="39" t="s">
        <v>11520</v>
      </c>
    </row>
    <row r="323" spans="1:16" ht="12.75">
      <c r="A323" t="s">
        <v>49</v>
      </c>
      <c s="34" t="s">
        <v>310</v>
      </c>
      <c s="34" t="s">
        <v>11196</v>
      </c>
      <c s="35" t="s">
        <v>52</v>
      </c>
      <c s="6" t="s">
        <v>11197</v>
      </c>
      <c s="36" t="s">
        <v>54</v>
      </c>
      <c s="37">
        <v>6.378</v>
      </c>
      <c s="36">
        <v>0</v>
      </c>
      <c s="36">
        <f>ROUND(G323*H323,6)</f>
      </c>
      <c r="L323" s="38">
        <v>0</v>
      </c>
      <c s="32">
        <f>ROUND(ROUND(L323,2)*ROUND(G323,3),2)</f>
      </c>
      <c s="36" t="s">
        <v>3015</v>
      </c>
      <c>
        <f>(M323*21)/100</f>
      </c>
      <c t="s">
        <v>28</v>
      </c>
    </row>
    <row r="324" spans="1:5" ht="12.75">
      <c r="A324" s="35" t="s">
        <v>56</v>
      </c>
      <c r="E324" s="39" t="s">
        <v>52</v>
      </c>
    </row>
    <row r="325" spans="1:5" ht="127.5">
      <c r="A325" s="35" t="s">
        <v>57</v>
      </c>
      <c r="E325" s="40" t="s">
        <v>11521</v>
      </c>
    </row>
    <row r="326" spans="1:5" ht="102">
      <c r="A326" t="s">
        <v>58</v>
      </c>
      <c r="E326" s="39" t="s">
        <v>11199</v>
      </c>
    </row>
    <row r="327" spans="1:16" ht="12.75">
      <c r="A327" t="s">
        <v>49</v>
      </c>
      <c s="34" t="s">
        <v>314</v>
      </c>
      <c s="34" t="s">
        <v>11522</v>
      </c>
      <c s="35" t="s">
        <v>52</v>
      </c>
      <c s="6" t="s">
        <v>11523</v>
      </c>
      <c s="36" t="s">
        <v>105</v>
      </c>
      <c s="37">
        <v>1.365</v>
      </c>
      <c s="36">
        <v>0</v>
      </c>
      <c s="36">
        <f>ROUND(G327*H327,6)</f>
      </c>
      <c r="L327" s="38">
        <v>0</v>
      </c>
      <c s="32">
        <f>ROUND(ROUND(L327,2)*ROUND(G327,3),2)</f>
      </c>
      <c s="36" t="s">
        <v>3015</v>
      </c>
      <c>
        <f>(M327*21)/100</f>
      </c>
      <c t="s">
        <v>28</v>
      </c>
    </row>
    <row r="328" spans="1:5" ht="12.75">
      <c r="A328" s="35" t="s">
        <v>56</v>
      </c>
      <c r="E328" s="39" t="s">
        <v>52</v>
      </c>
    </row>
    <row r="329" spans="1:5" ht="25.5">
      <c r="A329" s="35" t="s">
        <v>57</v>
      </c>
      <c r="E329" s="40" t="s">
        <v>11524</v>
      </c>
    </row>
    <row r="330" spans="1:5" ht="127.5">
      <c r="A330" t="s">
        <v>58</v>
      </c>
      <c r="E330" s="39" t="s">
        <v>6411</v>
      </c>
    </row>
    <row r="331" spans="1:16" ht="12.75">
      <c r="A331" t="s">
        <v>49</v>
      </c>
      <c s="34" t="s">
        <v>318</v>
      </c>
      <c s="34" t="s">
        <v>11525</v>
      </c>
      <c s="35" t="s">
        <v>52</v>
      </c>
      <c s="6" t="s">
        <v>11526</v>
      </c>
      <c s="36" t="s">
        <v>105</v>
      </c>
      <c s="37">
        <v>0.5</v>
      </c>
      <c s="36">
        <v>0</v>
      </c>
      <c s="36">
        <f>ROUND(G331*H331,6)</f>
      </c>
      <c r="L331" s="38">
        <v>0</v>
      </c>
      <c s="32">
        <f>ROUND(ROUND(L331,2)*ROUND(G331,3),2)</f>
      </c>
      <c s="36" t="s">
        <v>3015</v>
      </c>
      <c>
        <f>(M331*21)/100</f>
      </c>
      <c t="s">
        <v>28</v>
      </c>
    </row>
    <row r="332" spans="1:5" ht="12.75">
      <c r="A332" s="35" t="s">
        <v>56</v>
      </c>
      <c r="E332" s="39" t="s">
        <v>52</v>
      </c>
    </row>
    <row r="333" spans="1:5" ht="25.5">
      <c r="A333" s="35" t="s">
        <v>57</v>
      </c>
      <c r="E333" s="40" t="s">
        <v>11527</v>
      </c>
    </row>
    <row r="334" spans="1:5" ht="127.5">
      <c r="A334" t="s">
        <v>58</v>
      </c>
      <c r="E334" s="39" t="s">
        <v>6411</v>
      </c>
    </row>
    <row r="335" spans="1:13" ht="12.75">
      <c r="A335" t="s">
        <v>47</v>
      </c>
      <c r="C335" s="31" t="s">
        <v>7400</v>
      </c>
      <c r="E335" s="33" t="s">
        <v>7401</v>
      </c>
      <c r="J335" s="32">
        <f>0</f>
      </c>
      <c s="32">
        <f>0</f>
      </c>
      <c s="32">
        <f>0+L336</f>
      </c>
      <c s="32">
        <f>0+M336</f>
      </c>
    </row>
    <row r="336" spans="1:16" ht="12.75">
      <c r="A336" t="s">
        <v>49</v>
      </c>
      <c s="34" t="s">
        <v>322</v>
      </c>
      <c s="34" t="s">
        <v>11528</v>
      </c>
      <c s="35" t="s">
        <v>52</v>
      </c>
      <c s="6" t="s">
        <v>11529</v>
      </c>
      <c s="36" t="s">
        <v>67</v>
      </c>
      <c s="37">
        <v>32</v>
      </c>
      <c s="36">
        <v>0</v>
      </c>
      <c s="36">
        <f>ROUND(G336*H336,6)</f>
      </c>
      <c r="L336" s="38">
        <v>0</v>
      </c>
      <c s="32">
        <f>ROUND(ROUND(L336,2)*ROUND(G336,3),2)</f>
      </c>
      <c s="36" t="s">
        <v>1063</v>
      </c>
      <c>
        <f>(M336*21)/100</f>
      </c>
      <c t="s">
        <v>28</v>
      </c>
    </row>
    <row r="337" spans="1:5" ht="12.75">
      <c r="A337" s="35" t="s">
        <v>56</v>
      </c>
      <c r="E337" s="39" t="s">
        <v>52</v>
      </c>
    </row>
    <row r="338" spans="1:5" ht="76.5">
      <c r="A338" s="35" t="s">
        <v>57</v>
      </c>
      <c r="E338" s="40" t="s">
        <v>11530</v>
      </c>
    </row>
    <row r="339" spans="1:5" ht="25.5">
      <c r="A339" t="s">
        <v>58</v>
      </c>
      <c r="E339" s="39" t="s">
        <v>11531</v>
      </c>
    </row>
    <row r="340" spans="1:13" ht="12.75">
      <c r="A340" t="s">
        <v>47</v>
      </c>
      <c r="C340" s="31" t="s">
        <v>6092</v>
      </c>
      <c r="E340" s="33" t="s">
        <v>6093</v>
      </c>
      <c r="J340" s="32">
        <f>0</f>
      </c>
      <c s="32">
        <f>0</f>
      </c>
      <c s="32">
        <f>0+L341</f>
      </c>
      <c s="32">
        <f>0+M341</f>
      </c>
    </row>
    <row r="341" spans="1:16" ht="12.75">
      <c r="A341" t="s">
        <v>49</v>
      </c>
      <c s="34" t="s">
        <v>327</v>
      </c>
      <c s="34" t="s">
        <v>11532</v>
      </c>
      <c s="35" t="s">
        <v>52</v>
      </c>
      <c s="6" t="s">
        <v>11533</v>
      </c>
      <c s="36" t="s">
        <v>54</v>
      </c>
      <c s="37">
        <v>3</v>
      </c>
      <c s="36">
        <v>0</v>
      </c>
      <c s="36">
        <f>ROUND(G341*H341,6)</f>
      </c>
      <c r="L341" s="38">
        <v>0</v>
      </c>
      <c s="32">
        <f>ROUND(ROUND(L341,2)*ROUND(G341,3),2)</f>
      </c>
      <c s="36" t="s">
        <v>3015</v>
      </c>
      <c>
        <f>(M341*21)/100</f>
      </c>
      <c t="s">
        <v>28</v>
      </c>
    </row>
    <row r="342" spans="1:5" ht="12.75">
      <c r="A342" s="35" t="s">
        <v>56</v>
      </c>
      <c r="E342" s="39" t="s">
        <v>52</v>
      </c>
    </row>
    <row r="343" spans="1:5" ht="38.25">
      <c r="A343" s="35" t="s">
        <v>57</v>
      </c>
      <c r="E343" s="40" t="s">
        <v>11534</v>
      </c>
    </row>
    <row r="344" spans="1:5" ht="102">
      <c r="A344" t="s">
        <v>58</v>
      </c>
      <c r="E344" s="39" t="s">
        <v>11199</v>
      </c>
    </row>
    <row r="345" spans="1:13" ht="12.75">
      <c r="A345" t="s">
        <v>47</v>
      </c>
      <c r="C345" s="31" t="s">
        <v>7690</v>
      </c>
      <c r="E345" s="33" t="s">
        <v>7691</v>
      </c>
      <c r="J345" s="32">
        <f>0</f>
      </c>
      <c s="32">
        <f>0</f>
      </c>
      <c s="32">
        <f>0+L346</f>
      </c>
      <c s="32">
        <f>0+M346</f>
      </c>
    </row>
    <row r="346" spans="1:16" ht="12.75">
      <c r="A346" t="s">
        <v>49</v>
      </c>
      <c s="34" t="s">
        <v>331</v>
      </c>
      <c s="34" t="s">
        <v>11203</v>
      </c>
      <c s="35" t="s">
        <v>52</v>
      </c>
      <c s="6" t="s">
        <v>11204</v>
      </c>
      <c s="36" t="s">
        <v>54</v>
      </c>
      <c s="37">
        <v>47.66</v>
      </c>
      <c s="36">
        <v>0</v>
      </c>
      <c s="36">
        <f>ROUND(G346*H346,6)</f>
      </c>
      <c r="L346" s="38">
        <v>0</v>
      </c>
      <c s="32">
        <f>ROUND(ROUND(L346,2)*ROUND(G346,3),2)</f>
      </c>
      <c s="36" t="s">
        <v>3015</v>
      </c>
      <c>
        <f>(M346*21)/100</f>
      </c>
      <c t="s">
        <v>28</v>
      </c>
    </row>
    <row r="347" spans="1:5" ht="12.75">
      <c r="A347" s="35" t="s">
        <v>56</v>
      </c>
      <c r="E347" s="39" t="s">
        <v>52</v>
      </c>
    </row>
    <row r="348" spans="1:5" ht="76.5">
      <c r="A348" s="35" t="s">
        <v>57</v>
      </c>
      <c r="E348" s="40" t="s">
        <v>11535</v>
      </c>
    </row>
    <row r="349" spans="1:5" ht="38.25">
      <c r="A349" t="s">
        <v>58</v>
      </c>
      <c r="E349" s="39" t="s">
        <v>11206</v>
      </c>
    </row>
    <row r="350" spans="1:13" ht="12.75">
      <c r="A350" t="s">
        <v>47</v>
      </c>
      <c r="C350" s="31" t="s">
        <v>7744</v>
      </c>
      <c r="E350" s="33" t="s">
        <v>11207</v>
      </c>
      <c r="J350" s="32">
        <f>0</f>
      </c>
      <c s="32">
        <f>0</f>
      </c>
      <c s="32">
        <f>0+L351</f>
      </c>
      <c s="32">
        <f>0+M351</f>
      </c>
    </row>
    <row r="351" spans="1:16" ht="12.75">
      <c r="A351" t="s">
        <v>49</v>
      </c>
      <c s="34" t="s">
        <v>335</v>
      </c>
      <c s="34" t="s">
        <v>11208</v>
      </c>
      <c s="35" t="s">
        <v>52</v>
      </c>
      <c s="6" t="s">
        <v>11209</v>
      </c>
      <c s="36" t="s">
        <v>54</v>
      </c>
      <c s="37">
        <v>10.159</v>
      </c>
      <c s="36">
        <v>0</v>
      </c>
      <c s="36">
        <f>ROUND(G351*H351,6)</f>
      </c>
      <c r="L351" s="38">
        <v>0</v>
      </c>
      <c s="32">
        <f>ROUND(ROUND(L351,2)*ROUND(G351,3),2)</f>
      </c>
      <c s="36" t="s">
        <v>3015</v>
      </c>
      <c>
        <f>(M351*21)/100</f>
      </c>
      <c t="s">
        <v>28</v>
      </c>
    </row>
    <row r="352" spans="1:5" ht="12.75">
      <c r="A352" s="35" t="s">
        <v>56</v>
      </c>
      <c r="E352" s="39" t="s">
        <v>52</v>
      </c>
    </row>
    <row r="353" spans="1:5" ht="102">
      <c r="A353" s="35" t="s">
        <v>57</v>
      </c>
      <c r="E353" s="40" t="s">
        <v>11536</v>
      </c>
    </row>
    <row r="354" spans="1:5" ht="38.25">
      <c r="A354" t="s">
        <v>58</v>
      </c>
      <c r="E354" s="39" t="s">
        <v>11206</v>
      </c>
    </row>
    <row r="355" spans="1:13" ht="12.75">
      <c r="A355" t="s">
        <v>47</v>
      </c>
      <c r="C355" s="31" t="s">
        <v>7815</v>
      </c>
      <c r="E355" s="33" t="s">
        <v>11211</v>
      </c>
      <c r="J355" s="32">
        <f>0</f>
      </c>
      <c s="32">
        <f>0</f>
      </c>
      <c s="32">
        <f>0+L356</f>
      </c>
      <c s="32">
        <f>0+M356</f>
      </c>
    </row>
    <row r="356" spans="1:16" ht="12.75">
      <c r="A356" t="s">
        <v>49</v>
      </c>
      <c s="34" t="s">
        <v>339</v>
      </c>
      <c s="34" t="s">
        <v>11212</v>
      </c>
      <c s="35" t="s">
        <v>52</v>
      </c>
      <c s="6" t="s">
        <v>11213</v>
      </c>
      <c s="36" t="s">
        <v>54</v>
      </c>
      <c s="37">
        <v>627.35</v>
      </c>
      <c s="36">
        <v>0</v>
      </c>
      <c s="36">
        <f>ROUND(G356*H356,6)</f>
      </c>
      <c r="L356" s="38">
        <v>0</v>
      </c>
      <c s="32">
        <f>ROUND(ROUND(L356,2)*ROUND(G356,3),2)</f>
      </c>
      <c s="36" t="s">
        <v>3015</v>
      </c>
      <c>
        <f>(M356*21)/100</f>
      </c>
      <c t="s">
        <v>28</v>
      </c>
    </row>
    <row r="357" spans="1:5" ht="12.75">
      <c r="A357" s="35" t="s">
        <v>56</v>
      </c>
      <c r="E357" s="39" t="s">
        <v>52</v>
      </c>
    </row>
    <row r="358" spans="1:5" ht="409.5">
      <c r="A358" s="35" t="s">
        <v>57</v>
      </c>
      <c r="E358" s="40" t="s">
        <v>11537</v>
      </c>
    </row>
    <row r="359" spans="1:5" ht="38.25">
      <c r="A359" t="s">
        <v>58</v>
      </c>
      <c r="E359" s="39" t="s">
        <v>3875</v>
      </c>
    </row>
    <row r="360" spans="1:13" ht="12.75">
      <c r="A360" t="s">
        <v>47</v>
      </c>
      <c r="C360" s="31" t="s">
        <v>642</v>
      </c>
      <c r="E360" s="33" t="s">
        <v>5818</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3248</v>
      </c>
    </row>
    <row r="363" spans="1:5" ht="63.75">
      <c r="A363" s="35" t="s">
        <v>57</v>
      </c>
      <c r="E363" s="40" t="s">
        <v>11538</v>
      </c>
    </row>
    <row r="364" spans="1:5" ht="102">
      <c r="A364" t="s">
        <v>58</v>
      </c>
      <c r="E364" s="39" t="s">
        <v>651</v>
      </c>
    </row>
    <row r="365" spans="1:16" ht="25.5">
      <c r="A365" t="s">
        <v>49</v>
      </c>
      <c s="34" t="s">
        <v>347</v>
      </c>
      <c s="34" t="s">
        <v>1749</v>
      </c>
      <c s="35" t="s">
        <v>1750</v>
      </c>
      <c s="6" t="s">
        <v>1751</v>
      </c>
      <c s="36" t="s">
        <v>648</v>
      </c>
      <c s="37">
        <v>5.669</v>
      </c>
      <c s="36">
        <v>0</v>
      </c>
      <c s="36">
        <f>ROUND(G365*H365,6)</f>
      </c>
      <c r="L365" s="38">
        <v>0</v>
      </c>
      <c s="32">
        <f>ROUND(ROUND(L365,2)*ROUND(G365,3),2)</f>
      </c>
      <c s="36" t="s">
        <v>649</v>
      </c>
      <c>
        <f>(M365*21)/100</f>
      </c>
      <c t="s">
        <v>28</v>
      </c>
    </row>
    <row r="366" spans="1:5" ht="25.5">
      <c r="A366" s="35" t="s">
        <v>56</v>
      </c>
      <c r="E366" s="39" t="s">
        <v>3248</v>
      </c>
    </row>
    <row r="367" spans="1:5" ht="25.5">
      <c r="A367" s="35" t="s">
        <v>57</v>
      </c>
      <c r="E367" s="40" t="s">
        <v>11539</v>
      </c>
    </row>
    <row r="368" spans="1:5" ht="102">
      <c r="A368" t="s">
        <v>58</v>
      </c>
      <c r="E368" s="39" t="s">
        <v>651</v>
      </c>
    </row>
    <row r="369" spans="1:16" ht="25.5">
      <c r="A369" t="s">
        <v>49</v>
      </c>
      <c s="34" t="s">
        <v>351</v>
      </c>
      <c s="34" t="s">
        <v>2347</v>
      </c>
      <c s="35" t="s">
        <v>2348</v>
      </c>
      <c s="6" t="s">
        <v>2349</v>
      </c>
      <c s="36" t="s">
        <v>648</v>
      </c>
      <c s="37">
        <v>22.155</v>
      </c>
      <c s="36">
        <v>0</v>
      </c>
      <c s="36">
        <f>ROUND(G369*H369,6)</f>
      </c>
      <c r="L369" s="38">
        <v>0</v>
      </c>
      <c s="32">
        <f>ROUND(ROUND(L369,2)*ROUND(G369,3),2)</f>
      </c>
      <c s="36" t="s">
        <v>649</v>
      </c>
      <c>
        <f>(M369*21)/100</f>
      </c>
      <c t="s">
        <v>28</v>
      </c>
    </row>
    <row r="370" spans="1:5" ht="25.5">
      <c r="A370" s="35" t="s">
        <v>56</v>
      </c>
      <c r="E370" s="39" t="s">
        <v>3248</v>
      </c>
    </row>
    <row r="371" spans="1:5" ht="38.25">
      <c r="A371" s="35" t="s">
        <v>57</v>
      </c>
      <c r="E371" s="40" t="s">
        <v>11540</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3248</v>
      </c>
    </row>
    <row r="375" spans="1:5" ht="38.25">
      <c r="A375" s="35" t="s">
        <v>57</v>
      </c>
      <c r="E375" s="40" t="s">
        <v>11541</v>
      </c>
    </row>
    <row r="376" spans="1:5" ht="102">
      <c r="A376" t="s">
        <v>58</v>
      </c>
      <c r="E376" s="39" t="s">
        <v>651</v>
      </c>
    </row>
    <row r="377" spans="1:16" ht="25.5">
      <c r="A377" t="s">
        <v>49</v>
      </c>
      <c s="34" t="s">
        <v>359</v>
      </c>
      <c s="34" t="s">
        <v>8020</v>
      </c>
      <c s="35" t="s">
        <v>8021</v>
      </c>
      <c s="6" t="s">
        <v>8022</v>
      </c>
      <c s="36" t="s">
        <v>648</v>
      </c>
      <c s="37">
        <v>0.5</v>
      </c>
      <c s="36">
        <v>0</v>
      </c>
      <c s="36">
        <f>ROUND(G377*H377,6)</f>
      </c>
      <c r="L377" s="38">
        <v>0</v>
      </c>
      <c s="32">
        <f>ROUND(ROUND(L377,2)*ROUND(G377,3),2)</f>
      </c>
      <c s="36" t="s">
        <v>649</v>
      </c>
      <c>
        <f>(M377*21)/100</f>
      </c>
      <c t="s">
        <v>28</v>
      </c>
    </row>
    <row r="378" spans="1:5" ht="25.5">
      <c r="A378" s="35" t="s">
        <v>56</v>
      </c>
      <c r="E378" s="39" t="s">
        <v>3248</v>
      </c>
    </row>
    <row r="379" spans="1:5" ht="25.5">
      <c r="A379" s="35" t="s">
        <v>57</v>
      </c>
      <c r="E379" s="40" t="s">
        <v>11228</v>
      </c>
    </row>
    <row r="380" spans="1:5" ht="102">
      <c r="A380" t="s">
        <v>58</v>
      </c>
      <c r="E380" s="39" t="s">
        <v>651</v>
      </c>
    </row>
    <row r="381" spans="1:16" ht="25.5">
      <c r="A381" t="s">
        <v>49</v>
      </c>
      <c s="34" t="s">
        <v>363</v>
      </c>
      <c s="34" t="s">
        <v>8025</v>
      </c>
      <c s="35" t="s">
        <v>8026</v>
      </c>
      <c s="6" t="s">
        <v>8027</v>
      </c>
      <c s="36" t="s">
        <v>648</v>
      </c>
      <c s="37">
        <v>1.358</v>
      </c>
      <c s="36">
        <v>0</v>
      </c>
      <c s="36">
        <f>ROUND(G381*H381,6)</f>
      </c>
      <c r="L381" s="38">
        <v>0</v>
      </c>
      <c s="32">
        <f>ROUND(ROUND(L381,2)*ROUND(G381,3),2)</f>
      </c>
      <c s="36" t="s">
        <v>649</v>
      </c>
      <c>
        <f>(M381*21)/100</f>
      </c>
      <c t="s">
        <v>28</v>
      </c>
    </row>
    <row r="382" spans="1:5" ht="25.5">
      <c r="A382" s="35" t="s">
        <v>56</v>
      </c>
      <c r="E382" s="39" t="s">
        <v>3248</v>
      </c>
    </row>
    <row r="383" spans="1:5" ht="38.25">
      <c r="A383" s="35" t="s">
        <v>57</v>
      </c>
      <c r="E383" s="40" t="s">
        <v>11542</v>
      </c>
    </row>
    <row r="384" spans="1:5" ht="102">
      <c r="A384" t="s">
        <v>58</v>
      </c>
      <c r="E384" s="39" t="s">
        <v>651</v>
      </c>
    </row>
    <row r="385" spans="1:16" ht="25.5">
      <c r="A385" t="s">
        <v>49</v>
      </c>
      <c s="34" t="s">
        <v>367</v>
      </c>
      <c s="34" t="s">
        <v>3946</v>
      </c>
      <c s="35" t="s">
        <v>3947</v>
      </c>
      <c s="6" t="s">
        <v>3948</v>
      </c>
      <c s="36" t="s">
        <v>648</v>
      </c>
      <c s="37">
        <v>0.5</v>
      </c>
      <c s="36">
        <v>0</v>
      </c>
      <c s="36">
        <f>ROUND(G385*H385,6)</f>
      </c>
      <c r="L385" s="38">
        <v>0</v>
      </c>
      <c s="32">
        <f>ROUND(ROUND(L385,2)*ROUND(G385,3),2)</f>
      </c>
      <c s="36" t="s">
        <v>649</v>
      </c>
      <c>
        <f>(M385*21)/100</f>
      </c>
      <c t="s">
        <v>28</v>
      </c>
    </row>
    <row r="386" spans="1:5" ht="25.5">
      <c r="A386" s="35" t="s">
        <v>56</v>
      </c>
      <c r="E386" s="39" t="s">
        <v>3248</v>
      </c>
    </row>
    <row r="387" spans="1:5" ht="25.5">
      <c r="A387" s="35" t="s">
        <v>57</v>
      </c>
      <c r="E387" s="40" t="s">
        <v>11228</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3248</v>
      </c>
    </row>
    <row r="391" spans="1:5" ht="25.5">
      <c r="A391" s="35" t="s">
        <v>57</v>
      </c>
      <c r="E391" s="40" t="s">
        <v>11543</v>
      </c>
    </row>
    <row r="392" spans="1:5" ht="102">
      <c r="A392" t="s">
        <v>58</v>
      </c>
      <c r="E392" s="39" t="s">
        <v>651</v>
      </c>
    </row>
    <row r="393" spans="1:16" ht="25.5">
      <c r="A393" t="s">
        <v>49</v>
      </c>
      <c s="34" t="s">
        <v>375</v>
      </c>
      <c s="34" t="s">
        <v>2720</v>
      </c>
      <c s="35" t="s">
        <v>2721</v>
      </c>
      <c s="6" t="s">
        <v>2722</v>
      </c>
      <c s="36" t="s">
        <v>648</v>
      </c>
      <c s="37">
        <v>0.1</v>
      </c>
      <c s="36">
        <v>0</v>
      </c>
      <c s="36">
        <f>ROUND(G393*H393,6)</f>
      </c>
      <c r="L393" s="38">
        <v>0</v>
      </c>
      <c s="32">
        <f>ROUND(ROUND(L393,2)*ROUND(G393,3),2)</f>
      </c>
      <c s="36" t="s">
        <v>649</v>
      </c>
      <c>
        <f>(M393*21)/100</f>
      </c>
      <c t="s">
        <v>28</v>
      </c>
    </row>
    <row r="394" spans="1:5" ht="25.5">
      <c r="A394" s="35" t="s">
        <v>56</v>
      </c>
      <c r="E394" s="39" t="s">
        <v>3248</v>
      </c>
    </row>
    <row r="395" spans="1:5" ht="25.5">
      <c r="A395" s="35" t="s">
        <v>57</v>
      </c>
      <c r="E395" s="40" t="s">
        <v>11360</v>
      </c>
    </row>
    <row r="396" spans="1:5" ht="102">
      <c r="A396" t="s">
        <v>58</v>
      </c>
      <c r="E396" s="39" t="s">
        <v>651</v>
      </c>
    </row>
    <row r="397" spans="1:16" ht="25.5">
      <c r="A397" t="s">
        <v>49</v>
      </c>
      <c s="34" t="s">
        <v>379</v>
      </c>
      <c s="34" t="s">
        <v>6289</v>
      </c>
      <c s="35" t="s">
        <v>6290</v>
      </c>
      <c s="6" t="s">
        <v>6291</v>
      </c>
      <c s="36" t="s">
        <v>648</v>
      </c>
      <c s="37">
        <v>0.1</v>
      </c>
      <c s="36">
        <v>0</v>
      </c>
      <c s="36">
        <f>ROUND(G397*H397,6)</f>
      </c>
      <c r="L397" s="38">
        <v>0</v>
      </c>
      <c s="32">
        <f>ROUND(ROUND(L397,2)*ROUND(G397,3),2)</f>
      </c>
      <c s="36" t="s">
        <v>649</v>
      </c>
      <c>
        <f>(M397*21)/100</f>
      </c>
      <c t="s">
        <v>28</v>
      </c>
    </row>
    <row r="398" spans="1:5" ht="25.5">
      <c r="A398" s="35" t="s">
        <v>56</v>
      </c>
      <c r="E398" s="39" t="s">
        <v>3248</v>
      </c>
    </row>
    <row r="399" spans="1:5" ht="25.5">
      <c r="A399" s="35" t="s">
        <v>57</v>
      </c>
      <c r="E399" s="40" t="s">
        <v>11360</v>
      </c>
    </row>
    <row r="400" spans="1:5" ht="102">
      <c r="A400" t="s">
        <v>58</v>
      </c>
      <c r="E400" s="39" t="s">
        <v>651</v>
      </c>
    </row>
    <row r="401" spans="1:16" ht="25.5">
      <c r="A401" t="s">
        <v>49</v>
      </c>
      <c s="34" t="s">
        <v>383</v>
      </c>
      <c s="34" t="s">
        <v>8044</v>
      </c>
      <c s="35" t="s">
        <v>8045</v>
      </c>
      <c s="6" t="s">
        <v>8046</v>
      </c>
      <c s="36" t="s">
        <v>648</v>
      </c>
      <c s="37">
        <v>0.1</v>
      </c>
      <c s="36">
        <v>0</v>
      </c>
      <c s="36">
        <f>ROUND(G401*H401,6)</f>
      </c>
      <c r="L401" s="38">
        <v>0</v>
      </c>
      <c s="32">
        <f>ROUND(ROUND(L401,2)*ROUND(G401,3),2)</f>
      </c>
      <c s="36" t="s">
        <v>649</v>
      </c>
      <c>
        <f>(M401*21)/100</f>
      </c>
      <c t="s">
        <v>28</v>
      </c>
    </row>
    <row r="402" spans="1:5" ht="25.5">
      <c r="A402" s="35" t="s">
        <v>56</v>
      </c>
      <c r="E402" s="39" t="s">
        <v>3248</v>
      </c>
    </row>
    <row r="403" spans="1:5" ht="25.5">
      <c r="A403" s="35" t="s">
        <v>57</v>
      </c>
      <c r="E403" s="40" t="s">
        <v>11360</v>
      </c>
    </row>
    <row r="404" spans="1:5" ht="102">
      <c r="A404" t="s">
        <v>58</v>
      </c>
      <c r="E404" s="39" t="s">
        <v>651</v>
      </c>
    </row>
    <row r="405" spans="1:16" ht="25.5">
      <c r="A405" t="s">
        <v>49</v>
      </c>
      <c s="34" t="s">
        <v>387</v>
      </c>
      <c s="34" t="s">
        <v>8048</v>
      </c>
      <c s="35" t="s">
        <v>8049</v>
      </c>
      <c s="6" t="s">
        <v>8050</v>
      </c>
      <c s="36" t="s">
        <v>648</v>
      </c>
      <c s="37">
        <v>0.25</v>
      </c>
      <c s="36">
        <v>0</v>
      </c>
      <c s="36">
        <f>ROUND(G405*H405,6)</f>
      </c>
      <c r="L405" s="38">
        <v>0</v>
      </c>
      <c s="32">
        <f>ROUND(ROUND(L405,2)*ROUND(G405,3),2)</f>
      </c>
      <c s="36" t="s">
        <v>649</v>
      </c>
      <c>
        <f>(M405*21)/100</f>
      </c>
      <c t="s">
        <v>28</v>
      </c>
    </row>
    <row r="406" spans="1:5" ht="25.5">
      <c r="A406" s="35" t="s">
        <v>56</v>
      </c>
      <c r="E406" s="39" t="s">
        <v>3248</v>
      </c>
    </row>
    <row r="407" spans="1:5" ht="25.5">
      <c r="A407" s="35" t="s">
        <v>57</v>
      </c>
      <c r="E407" s="40" t="s">
        <v>11543</v>
      </c>
    </row>
    <row r="408" spans="1:5" ht="102">
      <c r="A408" t="s">
        <v>58</v>
      </c>
      <c r="E408" s="39" t="s">
        <v>651</v>
      </c>
    </row>
    <row r="409" spans="1:16" ht="25.5">
      <c r="A409" t="s">
        <v>49</v>
      </c>
      <c s="34" t="s">
        <v>391</v>
      </c>
      <c s="34" t="s">
        <v>11232</v>
      </c>
      <c s="35" t="s">
        <v>11233</v>
      </c>
      <c s="6" t="s">
        <v>11234</v>
      </c>
      <c s="36" t="s">
        <v>648</v>
      </c>
      <c s="37">
        <v>0.25</v>
      </c>
      <c s="36">
        <v>0</v>
      </c>
      <c s="36">
        <f>ROUND(G409*H409,6)</f>
      </c>
      <c r="L409" s="38">
        <v>0</v>
      </c>
      <c s="32">
        <f>ROUND(ROUND(L409,2)*ROUND(G409,3),2)</f>
      </c>
      <c s="36" t="s">
        <v>649</v>
      </c>
      <c>
        <f>(M409*21)/100</f>
      </c>
      <c t="s">
        <v>28</v>
      </c>
    </row>
    <row r="410" spans="1:5" ht="25.5">
      <c r="A410" s="35" t="s">
        <v>56</v>
      </c>
      <c r="E410" s="39" t="s">
        <v>3248</v>
      </c>
    </row>
    <row r="411" spans="1:5" ht="25.5">
      <c r="A411" s="35" t="s">
        <v>57</v>
      </c>
      <c r="E411" s="40" t="s">
        <v>11225</v>
      </c>
    </row>
    <row r="412" spans="1:5" ht="102">
      <c r="A412" t="s">
        <v>58</v>
      </c>
      <c r="E412" s="39" t="s">
        <v>651</v>
      </c>
    </row>
    <row r="413" spans="1:16" ht="25.5">
      <c r="A413" t="s">
        <v>49</v>
      </c>
      <c s="34" t="s">
        <v>395</v>
      </c>
      <c s="34" t="s">
        <v>11236</v>
      </c>
      <c s="35" t="s">
        <v>11237</v>
      </c>
      <c s="6" t="s">
        <v>11238</v>
      </c>
      <c s="36" t="s">
        <v>648</v>
      </c>
      <c s="37">
        <v>0.1</v>
      </c>
      <c s="36">
        <v>0</v>
      </c>
      <c s="36">
        <f>ROUND(G413*H413,6)</f>
      </c>
      <c r="L413" s="38">
        <v>0</v>
      </c>
      <c s="32">
        <f>ROUND(ROUND(L413,2)*ROUND(G413,3),2)</f>
      </c>
      <c s="36" t="s">
        <v>649</v>
      </c>
      <c>
        <f>(M413*21)/100</f>
      </c>
      <c t="s">
        <v>28</v>
      </c>
    </row>
    <row r="414" spans="1:5" ht="25.5">
      <c r="A414" s="35" t="s">
        <v>56</v>
      </c>
      <c r="E414" s="39" t="s">
        <v>3248</v>
      </c>
    </row>
    <row r="415" spans="1:5" ht="25.5">
      <c r="A415" s="35" t="s">
        <v>57</v>
      </c>
      <c r="E415" s="40" t="s">
        <v>11360</v>
      </c>
    </row>
    <row r="416" spans="1:5" ht="102">
      <c r="A416" t="s">
        <v>58</v>
      </c>
      <c r="E416" s="39" t="s">
        <v>651</v>
      </c>
    </row>
    <row r="417" spans="1:16" ht="25.5">
      <c r="A417" t="s">
        <v>49</v>
      </c>
      <c s="34" t="s">
        <v>399</v>
      </c>
      <c s="34" t="s">
        <v>1292</v>
      </c>
      <c s="35" t="s">
        <v>1293</v>
      </c>
      <c s="6" t="s">
        <v>1294</v>
      </c>
      <c s="36" t="s">
        <v>648</v>
      </c>
      <c s="37">
        <v>0.5</v>
      </c>
      <c s="36">
        <v>0</v>
      </c>
      <c s="36">
        <f>ROUND(G417*H417,6)</f>
      </c>
      <c r="L417" s="38">
        <v>0</v>
      </c>
      <c s="32">
        <f>ROUND(ROUND(L417,2)*ROUND(G417,3),2)</f>
      </c>
      <c s="36" t="s">
        <v>649</v>
      </c>
      <c>
        <f>(M417*21)/100</f>
      </c>
      <c t="s">
        <v>28</v>
      </c>
    </row>
    <row r="418" spans="1:5" ht="25.5">
      <c r="A418" s="35" t="s">
        <v>56</v>
      </c>
      <c r="E418" s="39" t="s">
        <v>3248</v>
      </c>
    </row>
    <row r="419" spans="1:5" ht="25.5">
      <c r="A419" s="35" t="s">
        <v>57</v>
      </c>
      <c r="E419" s="40" t="s">
        <v>11544</v>
      </c>
    </row>
    <row r="420" spans="1:5" ht="102">
      <c r="A420" t="s">
        <v>58</v>
      </c>
      <c r="E420" s="39" t="s">
        <v>651</v>
      </c>
    </row>
    <row r="421" spans="1:16" ht="25.5">
      <c r="A421" t="s">
        <v>49</v>
      </c>
      <c s="34" t="s">
        <v>403</v>
      </c>
      <c s="34" t="s">
        <v>8057</v>
      </c>
      <c s="35" t="s">
        <v>8058</v>
      </c>
      <c s="6" t="s">
        <v>8059</v>
      </c>
      <c s="36" t="s">
        <v>648</v>
      </c>
      <c s="37">
        <v>0.1</v>
      </c>
      <c s="36">
        <v>0</v>
      </c>
      <c s="36">
        <f>ROUND(G421*H421,6)</f>
      </c>
      <c r="L421" s="38">
        <v>0</v>
      </c>
      <c s="32">
        <f>ROUND(ROUND(L421,2)*ROUND(G421,3),2)</f>
      </c>
      <c s="36" t="s">
        <v>649</v>
      </c>
      <c>
        <f>(M421*21)/100</f>
      </c>
      <c t="s">
        <v>28</v>
      </c>
    </row>
    <row r="422" spans="1:5" ht="25.5">
      <c r="A422" s="35" t="s">
        <v>56</v>
      </c>
      <c r="E422" s="39" t="s">
        <v>3248</v>
      </c>
    </row>
    <row r="423" spans="1:5" ht="25.5">
      <c r="A423" s="35" t="s">
        <v>57</v>
      </c>
      <c r="E423" s="40" t="s">
        <v>11360</v>
      </c>
    </row>
    <row r="424" spans="1:5" ht="102">
      <c r="A424" t="s">
        <v>58</v>
      </c>
      <c r="E424" s="39" t="s">
        <v>651</v>
      </c>
    </row>
    <row r="425" spans="1:16" ht="38.25">
      <c r="A425" t="s">
        <v>49</v>
      </c>
      <c s="34" t="s">
        <v>407</v>
      </c>
      <c s="34" t="s">
        <v>3426</v>
      </c>
      <c s="35" t="s">
        <v>3427</v>
      </c>
      <c s="6" t="s">
        <v>3428</v>
      </c>
      <c s="36" t="s">
        <v>648</v>
      </c>
      <c s="37">
        <v>14.158</v>
      </c>
      <c s="36">
        <v>0</v>
      </c>
      <c s="36">
        <f>ROUND(G425*H425,6)</f>
      </c>
      <c r="L425" s="38">
        <v>0</v>
      </c>
      <c s="32">
        <f>ROUND(ROUND(L425,2)*ROUND(G425,3),2)</f>
      </c>
      <c s="36" t="s">
        <v>649</v>
      </c>
      <c>
        <f>(M425*21)/100</f>
      </c>
      <c t="s">
        <v>28</v>
      </c>
    </row>
    <row r="426" spans="1:5" ht="25.5">
      <c r="A426" s="35" t="s">
        <v>56</v>
      </c>
      <c r="E426" s="39" t="s">
        <v>3248</v>
      </c>
    </row>
    <row r="427" spans="1:5" ht="63.75">
      <c r="A427" s="35" t="s">
        <v>57</v>
      </c>
      <c r="E427" s="40" t="s">
        <v>11545</v>
      </c>
    </row>
    <row r="428" spans="1:5" ht="102">
      <c r="A428" t="s">
        <v>58</v>
      </c>
      <c r="E428" s="39" t="s">
        <v>651</v>
      </c>
    </row>
    <row r="429" spans="1:16" ht="25.5">
      <c r="A429" t="s">
        <v>49</v>
      </c>
      <c s="34" t="s">
        <v>411</v>
      </c>
      <c s="34" t="s">
        <v>6127</v>
      </c>
      <c s="35" t="s">
        <v>6128</v>
      </c>
      <c s="6" t="s">
        <v>6129</v>
      </c>
      <c s="36" t="s">
        <v>648</v>
      </c>
      <c s="37">
        <v>0.1</v>
      </c>
      <c s="36">
        <v>0</v>
      </c>
      <c s="36">
        <f>ROUND(G429*H429,6)</f>
      </c>
      <c r="L429" s="38">
        <v>0</v>
      </c>
      <c s="32">
        <f>ROUND(ROUND(L429,2)*ROUND(G429,3),2)</f>
      </c>
      <c s="36" t="s">
        <v>649</v>
      </c>
      <c>
        <f>(M429*21)/100</f>
      </c>
      <c t="s">
        <v>28</v>
      </c>
    </row>
    <row r="430" spans="1:5" ht="25.5">
      <c r="A430" s="35" t="s">
        <v>56</v>
      </c>
      <c r="E430" s="39" t="s">
        <v>3248</v>
      </c>
    </row>
    <row r="431" spans="1:5" ht="25.5">
      <c r="A431" s="35" t="s">
        <v>57</v>
      </c>
      <c r="E431" s="40" t="s">
        <v>11360</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COUNTIFS(L8:L437,"=0",A8:A437,"P")+COUNTIFS(L8:L437,"",A8:A437,"P")+SUM(Q8:Q437)</f>
      </c>
    </row>
    <row r="8" spans="1:13" ht="12.75">
      <c r="A8" t="s">
        <v>45</v>
      </c>
      <c r="C8" s="28" t="s">
        <v>11548</v>
      </c>
      <c r="E8" s="30" t="s">
        <v>11547</v>
      </c>
      <c r="J8" s="29">
        <f>0+J9+J30+J39+J56+J77+J94+J123+J144+J161+J170+J175+J180+J185+J190+J219+J236+J281+J286+J315+J348+J381+J398+J411+J420</f>
      </c>
      <c s="29">
        <f>0+K9+K30+K39+K56+K77+K94+K123+K144+K161+K170+K175+K180+K185+K190+K219+K236+K281+K286+K315+K348+K381+K398+K411+K420</f>
      </c>
      <c s="29">
        <f>0+L9+L30+L39+L56+L77+L94+L123+L144+L161+L170+L175+L180+L185+L190+L219+L236+L281+L286+L315+L348+L381+L398+L411+L420</f>
      </c>
      <c s="29">
        <f>0+M9+M30+M39+M56+M77+M94+M123+M144+M161+M170+M175+M180+M185+M190+M219+M236+M281+M286+M315+M348+M381+M398+M411+M420</f>
      </c>
    </row>
    <row r="9" spans="1:13" ht="12.75">
      <c r="A9" t="s">
        <v>47</v>
      </c>
      <c r="C9" s="31" t="s">
        <v>26</v>
      </c>
      <c r="E9" s="33" t="s">
        <v>6725</v>
      </c>
      <c r="J9" s="32">
        <f>0</f>
      </c>
      <c s="32">
        <f>0</f>
      </c>
      <c s="32">
        <f>0+L10+L14+L18+L22+L26</f>
      </c>
      <c s="32">
        <f>0+M10+M14+M18+M22+M26</f>
      </c>
    </row>
    <row r="10" spans="1:16" ht="25.5">
      <c r="A10" t="s">
        <v>49</v>
      </c>
      <c s="34" t="s">
        <v>644</v>
      </c>
      <c s="34" t="s">
        <v>11549</v>
      </c>
      <c s="35" t="s">
        <v>52</v>
      </c>
      <c s="6" t="s">
        <v>11550</v>
      </c>
      <c s="36" t="s">
        <v>54</v>
      </c>
      <c s="37">
        <v>1.6</v>
      </c>
      <c s="36">
        <v>0.1576</v>
      </c>
      <c s="36">
        <f>ROUND(G10*H10,6)</f>
      </c>
      <c r="L10" s="38">
        <v>0</v>
      </c>
      <c s="32">
        <f>ROUND(ROUND(L10,2)*ROUND(G10,3),2)</f>
      </c>
      <c s="36" t="s">
        <v>6619</v>
      </c>
      <c>
        <f>(M10*21)/100</f>
      </c>
      <c t="s">
        <v>28</v>
      </c>
    </row>
    <row r="11" spans="1:5" ht="12.75">
      <c r="A11" s="35" t="s">
        <v>56</v>
      </c>
      <c r="E11" s="39" t="s">
        <v>52</v>
      </c>
    </row>
    <row r="12" spans="1:5" ht="12.75">
      <c r="A12" s="35" t="s">
        <v>57</v>
      </c>
      <c r="E12" s="40" t="s">
        <v>11551</v>
      </c>
    </row>
    <row r="13" spans="1:5" ht="12.75">
      <c r="A13" t="s">
        <v>58</v>
      </c>
      <c r="E13" s="39" t="s">
        <v>52</v>
      </c>
    </row>
    <row r="14" spans="1:16" ht="12.75">
      <c r="A14" t="s">
        <v>49</v>
      </c>
      <c s="34" t="s">
        <v>28</v>
      </c>
      <c s="34" t="s">
        <v>11552</v>
      </c>
      <c s="35" t="s">
        <v>52</v>
      </c>
      <c s="6" t="s">
        <v>11553</v>
      </c>
      <c s="36" t="s">
        <v>648</v>
      </c>
      <c s="37">
        <v>0.027</v>
      </c>
      <c s="36">
        <v>1.09</v>
      </c>
      <c s="36">
        <f>ROUND(G14*H14,6)</f>
      </c>
      <c r="L14" s="38">
        <v>0</v>
      </c>
      <c s="32">
        <f>ROUND(ROUND(L14,2)*ROUND(G14,3),2)</f>
      </c>
      <c s="36" t="s">
        <v>6619</v>
      </c>
      <c>
        <f>(M14*21)/100</f>
      </c>
      <c t="s">
        <v>28</v>
      </c>
    </row>
    <row r="15" spans="1:5" ht="12.75">
      <c r="A15" s="35" t="s">
        <v>56</v>
      </c>
      <c r="E15" s="39" t="s">
        <v>52</v>
      </c>
    </row>
    <row r="16" spans="1:5" ht="12.75">
      <c r="A16" s="35" t="s">
        <v>57</v>
      </c>
      <c r="E16" s="40" t="s">
        <v>11554</v>
      </c>
    </row>
    <row r="17" spans="1:5" ht="12.75">
      <c r="A17" t="s">
        <v>58</v>
      </c>
      <c r="E17" s="39" t="s">
        <v>52</v>
      </c>
    </row>
    <row r="18" spans="1:16" ht="12.75">
      <c r="A18" t="s">
        <v>49</v>
      </c>
      <c s="34" t="s">
        <v>26</v>
      </c>
      <c s="34" t="s">
        <v>11555</v>
      </c>
      <c s="35" t="s">
        <v>52</v>
      </c>
      <c s="6" t="s">
        <v>11556</v>
      </c>
      <c s="36" t="s">
        <v>54</v>
      </c>
      <c s="37">
        <v>0.288</v>
      </c>
      <c s="36">
        <v>0.17818</v>
      </c>
      <c s="36">
        <f>ROUND(G18*H18,6)</f>
      </c>
      <c r="L18" s="38">
        <v>0</v>
      </c>
      <c s="32">
        <f>ROUND(ROUND(L18,2)*ROUND(G18,3),2)</f>
      </c>
      <c s="36" t="s">
        <v>6619</v>
      </c>
      <c>
        <f>(M18*21)/100</f>
      </c>
      <c t="s">
        <v>28</v>
      </c>
    </row>
    <row r="19" spans="1:5" ht="12.75">
      <c r="A19" s="35" t="s">
        <v>56</v>
      </c>
      <c r="E19" s="39" t="s">
        <v>52</v>
      </c>
    </row>
    <row r="20" spans="1:5" ht="12.75">
      <c r="A20" s="35" t="s">
        <v>57</v>
      </c>
      <c r="E20" s="40" t="s">
        <v>11557</v>
      </c>
    </row>
    <row r="21" spans="1:5" ht="12.75">
      <c r="A21" t="s">
        <v>58</v>
      </c>
      <c r="E21" s="39" t="s">
        <v>52</v>
      </c>
    </row>
    <row r="22" spans="1:16" ht="12.75">
      <c r="A22" t="s">
        <v>49</v>
      </c>
      <c s="34" t="s">
        <v>94</v>
      </c>
      <c s="34" t="s">
        <v>11558</v>
      </c>
      <c s="35" t="s">
        <v>52</v>
      </c>
      <c s="6" t="s">
        <v>11559</v>
      </c>
      <c s="36" t="s">
        <v>54</v>
      </c>
      <c s="37">
        <v>0.51</v>
      </c>
      <c s="36">
        <v>0.00785</v>
      </c>
      <c s="36">
        <f>ROUND(G22*H22,6)</f>
      </c>
      <c r="L22" s="38">
        <v>0</v>
      </c>
      <c s="32">
        <f>ROUND(ROUND(L22,2)*ROUND(G22,3),2)</f>
      </c>
      <c s="36" t="s">
        <v>6619</v>
      </c>
      <c>
        <f>(M22*21)/100</f>
      </c>
      <c t="s">
        <v>28</v>
      </c>
    </row>
    <row r="23" spans="1:5" ht="12.75">
      <c r="A23" s="35" t="s">
        <v>56</v>
      </c>
      <c r="E23" s="39" t="s">
        <v>52</v>
      </c>
    </row>
    <row r="24" spans="1:5" ht="12.75">
      <c r="A24" s="35" t="s">
        <v>57</v>
      </c>
      <c r="E24" s="40" t="s">
        <v>11560</v>
      </c>
    </row>
    <row r="25" spans="1:5" ht="12.75">
      <c r="A25" t="s">
        <v>58</v>
      </c>
      <c r="E25" s="39" t="s">
        <v>52</v>
      </c>
    </row>
    <row r="26" spans="1:16" ht="12.75">
      <c r="A26" t="s">
        <v>49</v>
      </c>
      <c s="34" t="s">
        <v>100</v>
      </c>
      <c s="34" t="s">
        <v>9708</v>
      </c>
      <c s="35" t="s">
        <v>52</v>
      </c>
      <c s="6" t="s">
        <v>9709</v>
      </c>
      <c s="36" t="s">
        <v>9710</v>
      </c>
      <c s="37">
        <v>3</v>
      </c>
      <c s="36">
        <v>0.0002</v>
      </c>
      <c s="36">
        <f>ROUND(G26*H26,6)</f>
      </c>
      <c r="L26" s="38">
        <v>0</v>
      </c>
      <c s="32">
        <f>ROUND(ROUND(L26,2)*ROUND(G26,3),2)</f>
      </c>
      <c s="36" t="s">
        <v>6619</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27</v>
      </c>
      <c r="E30" s="33" t="s">
        <v>6918</v>
      </c>
      <c r="J30" s="32">
        <f>0</f>
      </c>
      <c s="32">
        <f>0</f>
      </c>
      <c s="32">
        <f>0+L31+L35</f>
      </c>
      <c s="32">
        <f>0+M31+M35</f>
      </c>
    </row>
    <row r="31" spans="1:16" ht="25.5">
      <c r="A31" t="s">
        <v>49</v>
      </c>
      <c s="34" t="s">
        <v>27</v>
      </c>
      <c s="34" t="s">
        <v>11561</v>
      </c>
      <c s="35" t="s">
        <v>52</v>
      </c>
      <c s="6" t="s">
        <v>11562</v>
      </c>
      <c s="36" t="s">
        <v>54</v>
      </c>
      <c s="37">
        <v>195.656</v>
      </c>
      <c s="36">
        <v>0.0156</v>
      </c>
      <c s="36">
        <f>ROUND(G31*H31,6)</f>
      </c>
      <c r="L31" s="38">
        <v>0</v>
      </c>
      <c s="32">
        <f>ROUND(ROUND(L31,2)*ROUND(G31,3),2)</f>
      </c>
      <c s="36" t="s">
        <v>6619</v>
      </c>
      <c>
        <f>(M31*21)/100</f>
      </c>
      <c t="s">
        <v>28</v>
      </c>
    </row>
    <row r="32" spans="1:5" ht="12.75">
      <c r="A32" s="35" t="s">
        <v>56</v>
      </c>
      <c r="E32" s="39" t="s">
        <v>52</v>
      </c>
    </row>
    <row r="33" spans="1:5" ht="63.75">
      <c r="A33" s="35" t="s">
        <v>57</v>
      </c>
      <c r="E33" s="40" t="s">
        <v>11563</v>
      </c>
    </row>
    <row r="34" spans="1:5" ht="12.75">
      <c r="A34" t="s">
        <v>58</v>
      </c>
      <c r="E34" s="39" t="s">
        <v>52</v>
      </c>
    </row>
    <row r="35" spans="1:16" ht="25.5">
      <c r="A35" t="s">
        <v>49</v>
      </c>
      <c s="34" t="s">
        <v>168</v>
      </c>
      <c s="34" t="s">
        <v>11564</v>
      </c>
      <c s="35" t="s">
        <v>52</v>
      </c>
      <c s="6" t="s">
        <v>11565</v>
      </c>
      <c s="36" t="s">
        <v>54</v>
      </c>
      <c s="37">
        <v>17.48</v>
      </c>
      <c s="36">
        <v>0</v>
      </c>
      <c s="36">
        <f>ROUND(G35*H35,6)</f>
      </c>
      <c r="L35" s="38">
        <v>0</v>
      </c>
      <c s="32">
        <f>ROUND(ROUND(L35,2)*ROUND(G35,3),2)</f>
      </c>
      <c s="36" t="s">
        <v>6619</v>
      </c>
      <c>
        <f>(M35*21)/100</f>
      </c>
      <c t="s">
        <v>28</v>
      </c>
    </row>
    <row r="36" spans="1:5" ht="12.75">
      <c r="A36" s="35" t="s">
        <v>56</v>
      </c>
      <c r="E36" s="39" t="s">
        <v>52</v>
      </c>
    </row>
    <row r="37" spans="1:5" ht="12.75">
      <c r="A37" s="35" t="s">
        <v>57</v>
      </c>
      <c r="E37" s="40" t="s">
        <v>11566</v>
      </c>
    </row>
    <row r="38" spans="1:5" ht="12.75">
      <c r="A38" t="s">
        <v>58</v>
      </c>
      <c r="E38" s="39" t="s">
        <v>52</v>
      </c>
    </row>
    <row r="39" spans="1:13" ht="12.75">
      <c r="A39" t="s">
        <v>47</v>
      </c>
      <c r="C39" s="31" t="s">
        <v>7115</v>
      </c>
      <c r="E39" s="33" t="s">
        <v>7116</v>
      </c>
      <c r="J39" s="32">
        <f>0</f>
      </c>
      <c s="32">
        <f>0</f>
      </c>
      <c s="32">
        <f>0+L40+L44+L48+L52</f>
      </c>
      <c s="32">
        <f>0+M40+M44+M48+M52</f>
      </c>
    </row>
    <row r="40" spans="1:16" ht="12.75">
      <c r="A40" t="s">
        <v>49</v>
      </c>
      <c s="34" t="s">
        <v>534</v>
      </c>
      <c s="34" t="s">
        <v>11567</v>
      </c>
      <c s="35" t="s">
        <v>52</v>
      </c>
      <c s="6" t="s">
        <v>11568</v>
      </c>
      <c s="36" t="s">
        <v>54</v>
      </c>
      <c s="37">
        <v>5.46</v>
      </c>
      <c s="36">
        <v>0.00313</v>
      </c>
      <c s="36">
        <f>ROUND(G40*H40,6)</f>
      </c>
      <c r="L40" s="38">
        <v>0</v>
      </c>
      <c s="32">
        <f>ROUND(ROUND(L40,2)*ROUND(G40,3),2)</f>
      </c>
      <c s="36" t="s">
        <v>6619</v>
      </c>
      <c>
        <f>(M40*21)/100</f>
      </c>
      <c t="s">
        <v>28</v>
      </c>
    </row>
    <row r="41" spans="1:5" ht="12.75">
      <c r="A41" s="35" t="s">
        <v>56</v>
      </c>
      <c r="E41" s="39" t="s">
        <v>52</v>
      </c>
    </row>
    <row r="42" spans="1:5" ht="12.75">
      <c r="A42" s="35" t="s">
        <v>57</v>
      </c>
      <c r="E42" s="40" t="s">
        <v>11569</v>
      </c>
    </row>
    <row r="43" spans="1:5" ht="12.75">
      <c r="A43" t="s">
        <v>58</v>
      </c>
      <c r="E43" s="39" t="s">
        <v>52</v>
      </c>
    </row>
    <row r="44" spans="1:16" ht="25.5">
      <c r="A44" t="s">
        <v>49</v>
      </c>
      <c s="34" t="s">
        <v>673</v>
      </c>
      <c s="34" t="s">
        <v>9572</v>
      </c>
      <c s="35" t="s">
        <v>52</v>
      </c>
      <c s="6" t="s">
        <v>11570</v>
      </c>
      <c s="36" t="s">
        <v>54</v>
      </c>
      <c s="37">
        <v>5.2</v>
      </c>
      <c s="36">
        <v>0</v>
      </c>
      <c s="36">
        <f>ROUND(G44*H44,6)</f>
      </c>
      <c r="L44" s="38">
        <v>0</v>
      </c>
      <c s="32">
        <f>ROUND(ROUND(L44,2)*ROUND(G44,3),2)</f>
      </c>
      <c s="36" t="s">
        <v>6619</v>
      </c>
      <c>
        <f>(M44*21)/100</f>
      </c>
      <c t="s">
        <v>28</v>
      </c>
    </row>
    <row r="45" spans="1:5" ht="12.75">
      <c r="A45" s="35" t="s">
        <v>56</v>
      </c>
      <c r="E45" s="39" t="s">
        <v>52</v>
      </c>
    </row>
    <row r="46" spans="1:5" ht="12.75">
      <c r="A46" s="35" t="s">
        <v>57</v>
      </c>
      <c r="E46" s="40" t="s">
        <v>11571</v>
      </c>
    </row>
    <row r="47" spans="1:5" ht="12.75">
      <c r="A47" t="s">
        <v>58</v>
      </c>
      <c r="E47" s="39" t="s">
        <v>52</v>
      </c>
    </row>
    <row r="48" spans="1:16" ht="12.75">
      <c r="A48" t="s">
        <v>49</v>
      </c>
      <c s="34" t="s">
        <v>677</v>
      </c>
      <c s="34" t="s">
        <v>7194</v>
      </c>
      <c s="35" t="s">
        <v>52</v>
      </c>
      <c s="6" t="s">
        <v>7195</v>
      </c>
      <c s="36" t="s">
        <v>648</v>
      </c>
      <c s="37">
        <v>0.017</v>
      </c>
      <c s="36">
        <v>0</v>
      </c>
      <c s="36">
        <f>ROUND(G48*H48,6)</f>
      </c>
      <c r="L48" s="38">
        <v>0</v>
      </c>
      <c s="32">
        <f>ROUND(ROUND(L48,2)*ROUND(G48,3),2)</f>
      </c>
      <c s="36" t="s">
        <v>6619</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7197</v>
      </c>
      <c s="35" t="s">
        <v>52</v>
      </c>
      <c s="6" t="s">
        <v>7198</v>
      </c>
      <c s="36" t="s">
        <v>648</v>
      </c>
      <c s="37">
        <v>0.017</v>
      </c>
      <c s="36">
        <v>0</v>
      </c>
      <c s="36">
        <f>ROUND(G52*H52,6)</f>
      </c>
      <c r="L52" s="38">
        <v>0</v>
      </c>
      <c s="32">
        <f>ROUND(ROUND(L52,2)*ROUND(G52,3),2)</f>
      </c>
      <c s="36" t="s">
        <v>6619</v>
      </c>
      <c>
        <f>(M52*21)/100</f>
      </c>
      <c t="s">
        <v>28</v>
      </c>
    </row>
    <row r="53" spans="1:5" ht="12.75">
      <c r="A53" s="35" t="s">
        <v>56</v>
      </c>
      <c r="E53" s="39" t="s">
        <v>52</v>
      </c>
    </row>
    <row r="54" spans="1:5" ht="12.75">
      <c r="A54" s="35" t="s">
        <v>57</v>
      </c>
      <c r="E54" s="40" t="s">
        <v>52</v>
      </c>
    </row>
    <row r="55" spans="1:5" ht="12.75">
      <c r="A55" t="s">
        <v>58</v>
      </c>
      <c r="E55" s="39" t="s">
        <v>52</v>
      </c>
    </row>
    <row r="56" spans="1:13" ht="12.75">
      <c r="A56" t="s">
        <v>47</v>
      </c>
      <c r="C56" s="31" t="s">
        <v>8228</v>
      </c>
      <c r="E56" s="33" t="s">
        <v>8229</v>
      </c>
      <c r="J56" s="32">
        <f>0</f>
      </c>
      <c s="32">
        <f>0</f>
      </c>
      <c s="32">
        <f>0+L57+L61+L65+L69+L73</f>
      </c>
      <c s="32">
        <f>0+M57+M61+M65+M69+M73</f>
      </c>
    </row>
    <row r="57" spans="1:16" ht="12.75">
      <c r="A57" t="s">
        <v>49</v>
      </c>
      <c s="34" t="s">
        <v>685</v>
      </c>
      <c s="34" t="s">
        <v>11572</v>
      </c>
      <c s="35" t="s">
        <v>52</v>
      </c>
      <c s="6" t="s">
        <v>11573</v>
      </c>
      <c s="36" t="s">
        <v>105</v>
      </c>
      <c s="37">
        <v>2</v>
      </c>
      <c s="36">
        <v>0.00206</v>
      </c>
      <c s="36">
        <f>ROUND(G57*H57,6)</f>
      </c>
      <c r="L57" s="38">
        <v>0</v>
      </c>
      <c s="32">
        <f>ROUND(ROUND(L57,2)*ROUND(G57,3),2)</f>
      </c>
      <c s="36" t="s">
        <v>6619</v>
      </c>
      <c>
        <f>(M57*21)/100</f>
      </c>
      <c t="s">
        <v>28</v>
      </c>
    </row>
    <row r="58" spans="1:5" ht="12.75">
      <c r="A58" s="35" t="s">
        <v>56</v>
      </c>
      <c r="E58" s="39" t="s">
        <v>52</v>
      </c>
    </row>
    <row r="59" spans="1:5" ht="12.75">
      <c r="A59" s="35" t="s">
        <v>57</v>
      </c>
      <c r="E59" s="40" t="s">
        <v>52</v>
      </c>
    </row>
    <row r="60" spans="1:5" ht="12.75">
      <c r="A60" t="s">
        <v>58</v>
      </c>
      <c r="E60" s="39" t="s">
        <v>52</v>
      </c>
    </row>
    <row r="61" spans="1:16" ht="12.75">
      <c r="A61" t="s">
        <v>49</v>
      </c>
      <c s="34" t="s">
        <v>50</v>
      </c>
      <c s="34" t="s">
        <v>10222</v>
      </c>
      <c s="35" t="s">
        <v>52</v>
      </c>
      <c s="6" t="s">
        <v>10223</v>
      </c>
      <c s="36" t="s">
        <v>105</v>
      </c>
      <c s="37">
        <v>2</v>
      </c>
      <c s="36">
        <v>0.00048</v>
      </c>
      <c s="36">
        <f>ROUND(G61*H61,6)</f>
      </c>
      <c r="L61" s="38">
        <v>0</v>
      </c>
      <c s="32">
        <f>ROUND(ROUND(L61,2)*ROUND(G61,3),2)</f>
      </c>
      <c s="36" t="s">
        <v>6619</v>
      </c>
      <c>
        <f>(M61*21)/100</f>
      </c>
      <c t="s">
        <v>28</v>
      </c>
    </row>
    <row r="62" spans="1:5" ht="12.75">
      <c r="A62" s="35" t="s">
        <v>56</v>
      </c>
      <c r="E62" s="39" t="s">
        <v>52</v>
      </c>
    </row>
    <row r="63" spans="1:5" ht="12.75">
      <c r="A63" s="35" t="s">
        <v>57</v>
      </c>
      <c r="E63" s="40" t="s">
        <v>52</v>
      </c>
    </row>
    <row r="64" spans="1:5" ht="12.75">
      <c r="A64" t="s">
        <v>58</v>
      </c>
      <c r="E64" s="39" t="s">
        <v>52</v>
      </c>
    </row>
    <row r="65" spans="1:16" ht="12.75">
      <c r="A65" t="s">
        <v>49</v>
      </c>
      <c s="34" t="s">
        <v>60</v>
      </c>
      <c s="34" t="s">
        <v>11574</v>
      </c>
      <c s="35" t="s">
        <v>52</v>
      </c>
      <c s="6" t="s">
        <v>11575</v>
      </c>
      <c s="36" t="s">
        <v>67</v>
      </c>
      <c s="37">
        <v>1</v>
      </c>
      <c s="36">
        <v>0.00015</v>
      </c>
      <c s="36">
        <f>ROUND(G65*H65,6)</f>
      </c>
      <c r="L65" s="38">
        <v>0</v>
      </c>
      <c s="32">
        <f>ROUND(ROUND(L65,2)*ROUND(G65,3),2)</f>
      </c>
      <c s="36" t="s">
        <v>6619</v>
      </c>
      <c>
        <f>(M65*21)/100</f>
      </c>
      <c t="s">
        <v>28</v>
      </c>
    </row>
    <row r="66" spans="1:5" ht="12.75">
      <c r="A66" s="35" t="s">
        <v>56</v>
      </c>
      <c r="E66" s="39" t="s">
        <v>52</v>
      </c>
    </row>
    <row r="67" spans="1:5" ht="12.75">
      <c r="A67" s="35" t="s">
        <v>57</v>
      </c>
      <c r="E67" s="40" t="s">
        <v>52</v>
      </c>
    </row>
    <row r="68" spans="1:5" ht="12.75">
      <c r="A68" t="s">
        <v>58</v>
      </c>
      <c r="E68" s="39" t="s">
        <v>52</v>
      </c>
    </row>
    <row r="69" spans="1:16" ht="12.75">
      <c r="A69" t="s">
        <v>49</v>
      </c>
      <c s="34" t="s">
        <v>64</v>
      </c>
      <c s="34" t="s">
        <v>8256</v>
      </c>
      <c s="35" t="s">
        <v>52</v>
      </c>
      <c s="6" t="s">
        <v>8257</v>
      </c>
      <c s="36" t="s">
        <v>648</v>
      </c>
      <c s="37">
        <v>0.005</v>
      </c>
      <c s="36">
        <v>0</v>
      </c>
      <c s="36">
        <f>ROUND(G69*H69,6)</f>
      </c>
      <c r="L69" s="38">
        <v>0</v>
      </c>
      <c s="32">
        <f>ROUND(ROUND(L69,2)*ROUND(G69,3),2)</f>
      </c>
      <c s="36" t="s">
        <v>6619</v>
      </c>
      <c>
        <f>(M69*21)/100</f>
      </c>
      <c t="s">
        <v>28</v>
      </c>
    </row>
    <row r="70" spans="1:5" ht="12.75">
      <c r="A70" s="35" t="s">
        <v>56</v>
      </c>
      <c r="E70" s="39" t="s">
        <v>52</v>
      </c>
    </row>
    <row r="71" spans="1:5" ht="12.75">
      <c r="A71" s="35" t="s">
        <v>57</v>
      </c>
      <c r="E71" s="40" t="s">
        <v>52</v>
      </c>
    </row>
    <row r="72" spans="1:5" ht="12.75">
      <c r="A72" t="s">
        <v>58</v>
      </c>
      <c r="E72" s="39" t="s">
        <v>52</v>
      </c>
    </row>
    <row r="73" spans="1:16" ht="12.75">
      <c r="A73" t="s">
        <v>49</v>
      </c>
      <c s="34" t="s">
        <v>69</v>
      </c>
      <c s="34" t="s">
        <v>8258</v>
      </c>
      <c s="35" t="s">
        <v>52</v>
      </c>
      <c s="6" t="s">
        <v>8259</v>
      </c>
      <c s="36" t="s">
        <v>648</v>
      </c>
      <c s="37">
        <v>0.005</v>
      </c>
      <c s="36">
        <v>0</v>
      </c>
      <c s="36">
        <f>ROUND(G73*H73,6)</f>
      </c>
      <c r="L73" s="38">
        <v>0</v>
      </c>
      <c s="32">
        <f>ROUND(ROUND(L73,2)*ROUND(G73,3),2)</f>
      </c>
      <c s="36" t="s">
        <v>6619</v>
      </c>
      <c>
        <f>(M73*21)/100</f>
      </c>
      <c t="s">
        <v>28</v>
      </c>
    </row>
    <row r="74" spans="1:5" ht="12.75">
      <c r="A74" s="35" t="s">
        <v>56</v>
      </c>
      <c r="E74" s="39" t="s">
        <v>52</v>
      </c>
    </row>
    <row r="75" spans="1:5" ht="12.75">
      <c r="A75" s="35" t="s">
        <v>57</v>
      </c>
      <c r="E75" s="40" t="s">
        <v>52</v>
      </c>
    </row>
    <row r="76" spans="1:5" ht="12.75">
      <c r="A76" t="s">
        <v>58</v>
      </c>
      <c r="E76" s="39" t="s">
        <v>52</v>
      </c>
    </row>
    <row r="77" spans="1:13" ht="12.75">
      <c r="A77" t="s">
        <v>47</v>
      </c>
      <c r="C77" s="31" t="s">
        <v>8268</v>
      </c>
      <c r="E77" s="33" t="s">
        <v>8269</v>
      </c>
      <c r="J77" s="32">
        <f>0</f>
      </c>
      <c s="32">
        <f>0</f>
      </c>
      <c s="32">
        <f>0+L78+L82+L86+L90</f>
      </c>
      <c s="32">
        <f>0+M78+M82+M86+M90</f>
      </c>
    </row>
    <row r="78" spans="1:16" ht="12.75">
      <c r="A78" t="s">
        <v>49</v>
      </c>
      <c s="34" t="s">
        <v>72</v>
      </c>
      <c s="34" t="s">
        <v>11576</v>
      </c>
      <c s="35" t="s">
        <v>52</v>
      </c>
      <c s="6" t="s">
        <v>11577</v>
      </c>
      <c s="36" t="s">
        <v>105</v>
      </c>
      <c s="37">
        <v>2</v>
      </c>
      <c s="36">
        <v>0.00073</v>
      </c>
      <c s="36">
        <f>ROUND(G78*H78,6)</f>
      </c>
      <c r="L78" s="38">
        <v>0</v>
      </c>
      <c s="32">
        <f>ROUND(ROUND(L78,2)*ROUND(G78,3),2)</f>
      </c>
      <c s="36" t="s">
        <v>6619</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78</v>
      </c>
      <c s="34" t="s">
        <v>8270</v>
      </c>
      <c s="35" t="s">
        <v>52</v>
      </c>
      <c s="6" t="s">
        <v>8271</v>
      </c>
      <c s="36" t="s">
        <v>105</v>
      </c>
      <c s="37">
        <v>2</v>
      </c>
      <c s="36">
        <v>5E-05</v>
      </c>
      <c s="36">
        <f>ROUND(G82*H82,6)</f>
      </c>
      <c r="L82" s="38">
        <v>0</v>
      </c>
      <c s="32">
        <f>ROUND(ROUND(L82,2)*ROUND(G82,3),2)</f>
      </c>
      <c s="36" t="s">
        <v>6619</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8301</v>
      </c>
      <c s="35" t="s">
        <v>52</v>
      </c>
      <c s="6" t="s">
        <v>8302</v>
      </c>
      <c s="36" t="s">
        <v>648</v>
      </c>
      <c s="37">
        <v>0.002</v>
      </c>
      <c s="36">
        <v>0</v>
      </c>
      <c s="36">
        <f>ROUND(G86*H86,6)</f>
      </c>
      <c r="L86" s="38">
        <v>0</v>
      </c>
      <c s="32">
        <f>ROUND(ROUND(L86,2)*ROUND(G86,3),2)</f>
      </c>
      <c s="36" t="s">
        <v>6619</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8303</v>
      </c>
      <c s="35" t="s">
        <v>52</v>
      </c>
      <c s="6" t="s">
        <v>8304</v>
      </c>
      <c s="36" t="s">
        <v>648</v>
      </c>
      <c s="37">
        <v>0.002</v>
      </c>
      <c s="36">
        <v>0</v>
      </c>
      <c s="36">
        <f>ROUND(G90*H90,6)</f>
      </c>
      <c r="L90" s="38">
        <v>0</v>
      </c>
      <c s="32">
        <f>ROUND(ROUND(L90,2)*ROUND(G90,3),2)</f>
      </c>
      <c s="36" t="s">
        <v>6619</v>
      </c>
      <c>
        <f>(M90*21)/100</f>
      </c>
      <c t="s">
        <v>28</v>
      </c>
    </row>
    <row r="91" spans="1:5" ht="12.75">
      <c r="A91" s="35" t="s">
        <v>56</v>
      </c>
      <c r="E91" s="39" t="s">
        <v>52</v>
      </c>
    </row>
    <row r="92" spans="1:5" ht="12.75">
      <c r="A92" s="35" t="s">
        <v>57</v>
      </c>
      <c r="E92" s="40" t="s">
        <v>52</v>
      </c>
    </row>
    <row r="93" spans="1:5" ht="12.75">
      <c r="A93" t="s">
        <v>58</v>
      </c>
      <c r="E93" s="39" t="s">
        <v>52</v>
      </c>
    </row>
    <row r="94" spans="1:13" ht="12.75">
      <c r="A94" t="s">
        <v>47</v>
      </c>
      <c r="C94" s="31" t="s">
        <v>11578</v>
      </c>
      <c r="E94" s="33" t="s">
        <v>11579</v>
      </c>
      <c r="J94" s="32">
        <f>0</f>
      </c>
      <c s="32">
        <f>0</f>
      </c>
      <c s="32">
        <f>0+L95+L99+L103+L107+L111+L115+L119</f>
      </c>
      <c s="32">
        <f>0+M95+M99+M103+M107+M111+M115+M119</f>
      </c>
    </row>
    <row r="95" spans="1:16" ht="12.75">
      <c r="A95" t="s">
        <v>49</v>
      </c>
      <c s="34" t="s">
        <v>91</v>
      </c>
      <c s="34" t="s">
        <v>11580</v>
      </c>
      <c s="35" t="s">
        <v>52</v>
      </c>
      <c s="6" t="s">
        <v>11581</v>
      </c>
      <c s="36" t="s">
        <v>105</v>
      </c>
      <c s="37">
        <v>1.005</v>
      </c>
      <c s="36">
        <v>0.00468</v>
      </c>
      <c s="36">
        <f>ROUND(G95*H95,6)</f>
      </c>
      <c r="L95" s="38">
        <v>0</v>
      </c>
      <c s="32">
        <f>ROUND(ROUND(L95,2)*ROUND(G95,3),2)</f>
      </c>
      <c s="36" t="s">
        <v>6619</v>
      </c>
      <c>
        <f>(M95*21)/100</f>
      </c>
      <c t="s">
        <v>28</v>
      </c>
    </row>
    <row r="96" spans="1:5" ht="12.75">
      <c r="A96" s="35" t="s">
        <v>56</v>
      </c>
      <c r="E96" s="39" t="s">
        <v>52</v>
      </c>
    </row>
    <row r="97" spans="1:5" ht="38.25">
      <c r="A97" s="35" t="s">
        <v>57</v>
      </c>
      <c r="E97" s="40" t="s">
        <v>11582</v>
      </c>
    </row>
    <row r="98" spans="1:5" ht="12.75">
      <c r="A98" t="s">
        <v>58</v>
      </c>
      <c r="E98" s="39" t="s">
        <v>52</v>
      </c>
    </row>
    <row r="99" spans="1:16" ht="12.75">
      <c r="A99" t="s">
        <v>49</v>
      </c>
      <c s="34" t="s">
        <v>96</v>
      </c>
      <c s="34" t="s">
        <v>11583</v>
      </c>
      <c s="35" t="s">
        <v>52</v>
      </c>
      <c s="6" t="s">
        <v>11584</v>
      </c>
      <c s="36" t="s">
        <v>105</v>
      </c>
      <c s="37">
        <v>22</v>
      </c>
      <c s="36">
        <v>0.00071</v>
      </c>
      <c s="36">
        <f>ROUND(G99*H99,6)</f>
      </c>
      <c r="L99" s="38">
        <v>0</v>
      </c>
      <c s="32">
        <f>ROUND(ROUND(L99,2)*ROUND(G99,3),2)</f>
      </c>
      <c s="36" t="s">
        <v>6619</v>
      </c>
      <c>
        <f>(M99*21)/100</f>
      </c>
      <c t="s">
        <v>28</v>
      </c>
    </row>
    <row r="100" spans="1:5" ht="12.75">
      <c r="A100" s="35" t="s">
        <v>56</v>
      </c>
      <c r="E100" s="39" t="s">
        <v>52</v>
      </c>
    </row>
    <row r="101" spans="1:5" ht="12.75">
      <c r="A101" s="35" t="s">
        <v>57</v>
      </c>
      <c r="E101" s="40" t="s">
        <v>96</v>
      </c>
    </row>
    <row r="102" spans="1:5" ht="12.75">
      <c r="A102" t="s">
        <v>58</v>
      </c>
      <c r="E102" s="39" t="s">
        <v>52</v>
      </c>
    </row>
    <row r="103" spans="1:16" ht="12.75">
      <c r="A103" t="s">
        <v>49</v>
      </c>
      <c s="34" t="s">
        <v>1000</v>
      </c>
      <c s="34" t="s">
        <v>11585</v>
      </c>
      <c s="35" t="s">
        <v>52</v>
      </c>
      <c s="6" t="s">
        <v>11586</v>
      </c>
      <c s="36" t="s">
        <v>67</v>
      </c>
      <c s="37">
        <v>2</v>
      </c>
      <c s="36">
        <v>0.00093</v>
      </c>
      <c s="36">
        <f>ROUND(G103*H103,6)</f>
      </c>
      <c r="L103" s="38">
        <v>0</v>
      </c>
      <c s="32">
        <f>ROUND(ROUND(L103,2)*ROUND(G103,3),2)</f>
      </c>
      <c s="36" t="s">
        <v>6619</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102</v>
      </c>
      <c s="34" t="s">
        <v>11587</v>
      </c>
      <c s="35" t="s">
        <v>52</v>
      </c>
      <c s="6" t="s">
        <v>11588</v>
      </c>
      <c s="36" t="s">
        <v>648</v>
      </c>
      <c s="37">
        <v>0.059</v>
      </c>
      <c s="36">
        <v>0</v>
      </c>
      <c s="36">
        <f>ROUND(G107*H107,6)</f>
      </c>
      <c r="L107" s="38">
        <v>0</v>
      </c>
      <c s="32">
        <f>ROUND(ROUND(L107,2)*ROUND(G107,3),2)</f>
      </c>
      <c s="36" t="s">
        <v>6619</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924</v>
      </c>
      <c s="34" t="s">
        <v>11589</v>
      </c>
      <c s="35" t="s">
        <v>52</v>
      </c>
      <c s="6" t="s">
        <v>11590</v>
      </c>
      <c s="36" t="s">
        <v>648</v>
      </c>
      <c s="37">
        <v>0.059</v>
      </c>
      <c s="36">
        <v>0</v>
      </c>
      <c s="36">
        <f>ROUND(G111*H111,6)</f>
      </c>
      <c r="L111" s="38">
        <v>0</v>
      </c>
      <c s="32">
        <f>ROUND(ROUND(L111,2)*ROUND(G111,3),2)</f>
      </c>
      <c s="36" t="s">
        <v>6619</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108</v>
      </c>
      <c s="34" t="s">
        <v>11591</v>
      </c>
      <c s="35" t="s">
        <v>52</v>
      </c>
      <c s="6" t="s">
        <v>11592</v>
      </c>
      <c s="36" t="s">
        <v>67</v>
      </c>
      <c s="37">
        <v>2</v>
      </c>
      <c s="36">
        <v>0.018</v>
      </c>
      <c s="36">
        <f>ROUND(G115*H115,6)</f>
      </c>
      <c r="L115" s="38">
        <v>0</v>
      </c>
      <c s="32">
        <f>ROUND(ROUND(L115,2)*ROUND(G115,3),2)</f>
      </c>
      <c s="36" t="s">
        <v>1063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112</v>
      </c>
      <c s="34" t="s">
        <v>11593</v>
      </c>
      <c s="35" t="s">
        <v>52</v>
      </c>
      <c s="6" t="s">
        <v>11594</v>
      </c>
      <c s="36" t="s">
        <v>67</v>
      </c>
      <c s="37">
        <v>2</v>
      </c>
      <c s="36">
        <v>0.00035</v>
      </c>
      <c s="36">
        <f>ROUND(G119*H119,6)</f>
      </c>
      <c r="L119" s="38">
        <v>0</v>
      </c>
      <c s="32">
        <f>ROUND(ROUND(L119,2)*ROUND(G119,3),2)</f>
      </c>
      <c s="36" t="s">
        <v>1063</v>
      </c>
      <c>
        <f>(M119*21)/100</f>
      </c>
      <c t="s">
        <v>28</v>
      </c>
    </row>
    <row r="120" spans="1:5" ht="12.75">
      <c r="A120" s="35" t="s">
        <v>56</v>
      </c>
      <c r="E120" s="39" t="s">
        <v>52</v>
      </c>
    </row>
    <row r="121" spans="1:5" ht="12.75">
      <c r="A121" s="35" t="s">
        <v>57</v>
      </c>
      <c r="E121" s="40" t="s">
        <v>52</v>
      </c>
    </row>
    <row r="122" spans="1:5" ht="12.75">
      <c r="A122" t="s">
        <v>58</v>
      </c>
      <c r="E122" s="39" t="s">
        <v>52</v>
      </c>
    </row>
    <row r="123" spans="1:13" ht="12.75">
      <c r="A123" t="s">
        <v>47</v>
      </c>
      <c r="C123" s="31" t="s">
        <v>8329</v>
      </c>
      <c r="E123" s="33" t="s">
        <v>8330</v>
      </c>
      <c r="J123" s="32">
        <f>0</f>
      </c>
      <c s="32">
        <f>0</f>
      </c>
      <c s="32">
        <f>0+L124+L128+L132+L136+L140</f>
      </c>
      <c s="32">
        <f>0+M124+M128+M132+M136+M140</f>
      </c>
    </row>
    <row r="124" spans="1:16" ht="25.5">
      <c r="A124" t="s">
        <v>49</v>
      </c>
      <c s="34" t="s">
        <v>116</v>
      </c>
      <c s="34" t="s">
        <v>8334</v>
      </c>
      <c s="35" t="s">
        <v>52</v>
      </c>
      <c s="6" t="s">
        <v>8335</v>
      </c>
      <c s="36" t="s">
        <v>7598</v>
      </c>
      <c s="37">
        <v>1</v>
      </c>
      <c s="36">
        <v>0.01697</v>
      </c>
      <c s="36">
        <f>ROUND(G124*H124,6)</f>
      </c>
      <c r="L124" s="38">
        <v>0</v>
      </c>
      <c s="32">
        <f>ROUND(ROUND(L124,2)*ROUND(G124,3),2)</f>
      </c>
      <c s="36" t="s">
        <v>6619</v>
      </c>
      <c>
        <f>(M124*21)/100</f>
      </c>
      <c t="s">
        <v>28</v>
      </c>
    </row>
    <row r="125" spans="1:5" ht="12.75">
      <c r="A125" s="35" t="s">
        <v>56</v>
      </c>
      <c r="E125" s="39" t="s">
        <v>52</v>
      </c>
    </row>
    <row r="126" spans="1:5" ht="12.75">
      <c r="A126" s="35" t="s">
        <v>57</v>
      </c>
      <c r="E126" s="40" t="s">
        <v>11595</v>
      </c>
    </row>
    <row r="127" spans="1:5" ht="12.75">
      <c r="A127" t="s">
        <v>58</v>
      </c>
      <c r="E127" s="39" t="s">
        <v>52</v>
      </c>
    </row>
    <row r="128" spans="1:16" ht="12.75">
      <c r="A128" t="s">
        <v>49</v>
      </c>
      <c s="34" t="s">
        <v>120</v>
      </c>
      <c s="34" t="s">
        <v>11596</v>
      </c>
      <c s="35" t="s">
        <v>52</v>
      </c>
      <c s="6" t="s">
        <v>11597</v>
      </c>
      <c s="36" t="s">
        <v>7598</v>
      </c>
      <c s="37">
        <v>1</v>
      </c>
      <c s="36">
        <v>0</v>
      </c>
      <c s="36">
        <f>ROUND(G128*H128,6)</f>
      </c>
      <c r="L128" s="38">
        <v>0</v>
      </c>
      <c s="32">
        <f>ROUND(ROUND(L128,2)*ROUND(G128,3),2)</f>
      </c>
      <c s="36" t="s">
        <v>6619</v>
      </c>
      <c>
        <f>(M128*21)/100</f>
      </c>
      <c t="s">
        <v>28</v>
      </c>
    </row>
    <row r="129" spans="1:5" ht="12.75">
      <c r="A129" s="35" t="s">
        <v>56</v>
      </c>
      <c r="E129" s="39" t="s">
        <v>52</v>
      </c>
    </row>
    <row r="130" spans="1:5" ht="12.75">
      <c r="A130" s="35" t="s">
        <v>57</v>
      </c>
      <c r="E130" s="40" t="s">
        <v>52</v>
      </c>
    </row>
    <row r="131" spans="1:5" ht="12.75">
      <c r="A131" t="s">
        <v>58</v>
      </c>
      <c r="E131" s="39" t="s">
        <v>52</v>
      </c>
    </row>
    <row r="132" spans="1:16" ht="25.5">
      <c r="A132" t="s">
        <v>49</v>
      </c>
      <c s="34" t="s">
        <v>124</v>
      </c>
      <c s="34" t="s">
        <v>8339</v>
      </c>
      <c s="35" t="s">
        <v>52</v>
      </c>
      <c s="6" t="s">
        <v>8340</v>
      </c>
      <c s="36" t="s">
        <v>7598</v>
      </c>
      <c s="37">
        <v>1</v>
      </c>
      <c s="36">
        <v>0.01647</v>
      </c>
      <c s="36">
        <f>ROUND(G132*H132,6)</f>
      </c>
      <c r="L132" s="38">
        <v>0</v>
      </c>
      <c s="32">
        <f>ROUND(ROUND(L132,2)*ROUND(G132,3),2)</f>
      </c>
      <c s="36" t="s">
        <v>6619</v>
      </c>
      <c>
        <f>(M132*21)/100</f>
      </c>
      <c t="s">
        <v>28</v>
      </c>
    </row>
    <row r="133" spans="1:5" ht="12.75">
      <c r="A133" s="35" t="s">
        <v>56</v>
      </c>
      <c r="E133" s="39" t="s">
        <v>52</v>
      </c>
    </row>
    <row r="134" spans="1:5" ht="12.75">
      <c r="A134" s="35" t="s">
        <v>57</v>
      </c>
      <c r="E134" s="40" t="s">
        <v>11598</v>
      </c>
    </row>
    <row r="135" spans="1:5" ht="12.75">
      <c r="A135" t="s">
        <v>58</v>
      </c>
      <c r="E135" s="39" t="s">
        <v>52</v>
      </c>
    </row>
    <row r="136" spans="1:16" ht="12.75">
      <c r="A136" t="s">
        <v>49</v>
      </c>
      <c s="34" t="s">
        <v>128</v>
      </c>
      <c s="34" t="s">
        <v>11599</v>
      </c>
      <c s="35" t="s">
        <v>52</v>
      </c>
      <c s="6" t="s">
        <v>11600</v>
      </c>
      <c s="36" t="s">
        <v>7598</v>
      </c>
      <c s="37">
        <v>1</v>
      </c>
      <c s="36">
        <v>0.01066</v>
      </c>
      <c s="36">
        <f>ROUND(G136*H136,6)</f>
      </c>
      <c r="L136" s="38">
        <v>0</v>
      </c>
      <c s="32">
        <f>ROUND(ROUND(L136,2)*ROUND(G136,3),2)</f>
      </c>
      <c s="36" t="s">
        <v>6619</v>
      </c>
      <c>
        <f>(M136*21)/100</f>
      </c>
      <c t="s">
        <v>28</v>
      </c>
    </row>
    <row r="137" spans="1:5" ht="12.75">
      <c r="A137" s="35" t="s">
        <v>56</v>
      </c>
      <c r="E137" s="39" t="s">
        <v>52</v>
      </c>
    </row>
    <row r="138" spans="1:5" ht="12.75">
      <c r="A138" s="35" t="s">
        <v>57</v>
      </c>
      <c r="E138" s="40" t="s">
        <v>11601</v>
      </c>
    </row>
    <row r="139" spans="1:5" ht="12.75">
      <c r="A139" t="s">
        <v>58</v>
      </c>
      <c r="E139" s="39" t="s">
        <v>52</v>
      </c>
    </row>
    <row r="140" spans="1:16" ht="12.75">
      <c r="A140" t="s">
        <v>49</v>
      </c>
      <c s="34" t="s">
        <v>132</v>
      </c>
      <c s="34" t="s">
        <v>10380</v>
      </c>
      <c s="35" t="s">
        <v>52</v>
      </c>
      <c s="6" t="s">
        <v>8379</v>
      </c>
      <c s="36" t="s">
        <v>648</v>
      </c>
      <c s="37">
        <v>0.044</v>
      </c>
      <c s="36">
        <v>0</v>
      </c>
      <c s="36">
        <f>ROUND(G140*H140,6)</f>
      </c>
      <c r="L140" s="38">
        <v>0</v>
      </c>
      <c s="32">
        <f>ROUND(ROUND(L140,2)*ROUND(G140,3),2)</f>
      </c>
      <c s="36" t="s">
        <v>6619</v>
      </c>
      <c>
        <f>(M140*21)/100</f>
      </c>
      <c t="s">
        <v>28</v>
      </c>
    </row>
    <row r="141" spans="1:5" ht="12.75">
      <c r="A141" s="35" t="s">
        <v>56</v>
      </c>
      <c r="E141" s="39" t="s">
        <v>52</v>
      </c>
    </row>
    <row r="142" spans="1:5" ht="12.75">
      <c r="A142" s="35" t="s">
        <v>57</v>
      </c>
      <c r="E142" s="40" t="s">
        <v>52</v>
      </c>
    </row>
    <row r="143" spans="1:5" ht="12.75">
      <c r="A143" t="s">
        <v>58</v>
      </c>
      <c r="E143" s="39" t="s">
        <v>52</v>
      </c>
    </row>
    <row r="144" spans="1:13" ht="12.75">
      <c r="A144" t="s">
        <v>47</v>
      </c>
      <c r="C144" s="31" t="s">
        <v>11602</v>
      </c>
      <c r="E144" s="33" t="s">
        <v>10915</v>
      </c>
      <c r="J144" s="32">
        <f>0</f>
      </c>
      <c s="32">
        <f>0</f>
      </c>
      <c s="32">
        <f>0+L145+L149+L153+L157</f>
      </c>
      <c s="32">
        <f>0+M145+M149+M153+M157</f>
      </c>
    </row>
    <row r="145" spans="1:16" ht="12.75">
      <c r="A145" t="s">
        <v>49</v>
      </c>
      <c s="34" t="s">
        <v>136</v>
      </c>
      <c s="34" t="s">
        <v>11603</v>
      </c>
      <c s="35" t="s">
        <v>52</v>
      </c>
      <c s="6" t="s">
        <v>11604</v>
      </c>
      <c s="36" t="s">
        <v>1044</v>
      </c>
      <c s="37">
        <v>4</v>
      </c>
      <c s="36">
        <v>0</v>
      </c>
      <c s="36">
        <f>ROUND(G145*H145,6)</f>
      </c>
      <c r="L145" s="38">
        <v>0</v>
      </c>
      <c s="32">
        <f>ROUND(ROUND(L145,2)*ROUND(G145,3),2)</f>
      </c>
      <c s="36" t="s">
        <v>1063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140</v>
      </c>
      <c s="34" t="s">
        <v>11605</v>
      </c>
      <c s="35" t="s">
        <v>52</v>
      </c>
      <c s="6" t="s">
        <v>11606</v>
      </c>
      <c s="36" t="s">
        <v>1044</v>
      </c>
      <c s="37">
        <v>1.4</v>
      </c>
      <c s="36">
        <v>0</v>
      </c>
      <c s="36">
        <f>ROUND(G149*H149,6)</f>
      </c>
      <c r="L149" s="38">
        <v>0</v>
      </c>
      <c s="32">
        <f>ROUND(ROUND(L149,2)*ROUND(G149,3),2)</f>
      </c>
      <c s="36" t="s">
        <v>1063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143</v>
      </c>
      <c s="34" t="s">
        <v>11607</v>
      </c>
      <c s="35" t="s">
        <v>52</v>
      </c>
      <c s="6" t="s">
        <v>11608</v>
      </c>
      <c s="36" t="s">
        <v>1044</v>
      </c>
      <c s="37">
        <v>2</v>
      </c>
      <c s="36">
        <v>0</v>
      </c>
      <c s="36">
        <f>ROUND(G153*H153,6)</f>
      </c>
      <c r="L153" s="38">
        <v>0</v>
      </c>
      <c s="32">
        <f>ROUND(ROUND(L153,2)*ROUND(G153,3),2)</f>
      </c>
      <c s="36" t="s">
        <v>1063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147</v>
      </c>
      <c s="34" t="s">
        <v>11609</v>
      </c>
      <c s="35" t="s">
        <v>52</v>
      </c>
      <c s="6" t="s">
        <v>11610</v>
      </c>
      <c s="36" t="s">
        <v>1044</v>
      </c>
      <c s="37">
        <v>1</v>
      </c>
      <c s="36">
        <v>0</v>
      </c>
      <c s="36">
        <f>ROUND(G157*H157,6)</f>
      </c>
      <c r="L157" s="38">
        <v>0</v>
      </c>
      <c s="32">
        <f>ROUND(ROUND(L157,2)*ROUND(G157,3),2)</f>
      </c>
      <c s="36" t="s">
        <v>1063</v>
      </c>
      <c>
        <f>(M157*21)/100</f>
      </c>
      <c t="s">
        <v>28</v>
      </c>
    </row>
    <row r="158" spans="1:5" ht="12.75">
      <c r="A158" s="35" t="s">
        <v>56</v>
      </c>
      <c r="E158" s="39" t="s">
        <v>52</v>
      </c>
    </row>
    <row r="159" spans="1:5" ht="12.75">
      <c r="A159" s="35" t="s">
        <v>57</v>
      </c>
      <c r="E159" s="40" t="s">
        <v>11611</v>
      </c>
    </row>
    <row r="160" spans="1:5" ht="12.75">
      <c r="A160" t="s">
        <v>58</v>
      </c>
      <c r="E160" s="39" t="s">
        <v>52</v>
      </c>
    </row>
    <row r="161" spans="1:13" ht="12.75">
      <c r="A161" t="s">
        <v>47</v>
      </c>
      <c r="C161" s="31" t="s">
        <v>8425</v>
      </c>
      <c r="E161" s="33" t="s">
        <v>8426</v>
      </c>
      <c r="J161" s="32">
        <f>0</f>
      </c>
      <c s="32">
        <f>0</f>
      </c>
      <c s="32">
        <f>0+L162+L166</f>
      </c>
      <c s="32">
        <f>0+M162+M166</f>
      </c>
    </row>
    <row r="162" spans="1:16" ht="25.5">
      <c r="A162" t="s">
        <v>49</v>
      </c>
      <c s="34" t="s">
        <v>170</v>
      </c>
      <c s="34" t="s">
        <v>8431</v>
      </c>
      <c s="35" t="s">
        <v>52</v>
      </c>
      <c s="6" t="s">
        <v>8432</v>
      </c>
      <c s="36" t="s">
        <v>7598</v>
      </c>
      <c s="37">
        <v>1</v>
      </c>
      <c s="36">
        <v>0.01665</v>
      </c>
      <c s="36">
        <f>ROUND(G162*H162,6)</f>
      </c>
      <c r="L162" s="38">
        <v>0</v>
      </c>
      <c s="32">
        <f>ROUND(ROUND(L162,2)*ROUND(G162,3),2)</f>
      </c>
      <c s="36" t="s">
        <v>6619</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175</v>
      </c>
      <c s="34" t="s">
        <v>10389</v>
      </c>
      <c s="35" t="s">
        <v>52</v>
      </c>
      <c s="6" t="s">
        <v>8436</v>
      </c>
      <c s="36" t="s">
        <v>648</v>
      </c>
      <c s="37">
        <v>0.017</v>
      </c>
      <c s="36">
        <v>0</v>
      </c>
      <c s="36">
        <f>ROUND(G166*H166,6)</f>
      </c>
      <c r="L166" s="38">
        <v>0</v>
      </c>
      <c s="32">
        <f>ROUND(ROUND(L166,2)*ROUND(G166,3),2)</f>
      </c>
      <c s="36" t="s">
        <v>6619</v>
      </c>
      <c>
        <f>(M166*21)/100</f>
      </c>
      <c t="s">
        <v>28</v>
      </c>
    </row>
    <row r="167" spans="1:5" ht="12.75">
      <c r="A167" s="35" t="s">
        <v>56</v>
      </c>
      <c r="E167" s="39" t="s">
        <v>52</v>
      </c>
    </row>
    <row r="168" spans="1:5" ht="12.75">
      <c r="A168" s="35" t="s">
        <v>57</v>
      </c>
      <c r="E168" s="40" t="s">
        <v>52</v>
      </c>
    </row>
    <row r="169" spans="1:5" ht="12.75">
      <c r="A169" t="s">
        <v>58</v>
      </c>
      <c r="E169" s="39" t="s">
        <v>52</v>
      </c>
    </row>
    <row r="170" spans="1:13" ht="12.75">
      <c r="A170" t="s">
        <v>47</v>
      </c>
      <c r="C170" s="31" t="s">
        <v>11612</v>
      </c>
      <c r="E170" s="33" t="s">
        <v>11613</v>
      </c>
      <c r="J170" s="32">
        <f>0</f>
      </c>
      <c s="32">
        <f>0</f>
      </c>
      <c s="32">
        <f>0+L171</f>
      </c>
      <c s="32">
        <f>0+M171</f>
      </c>
    </row>
    <row r="171" spans="1:16" ht="12.75">
      <c r="A171" t="s">
        <v>49</v>
      </c>
      <c s="34" t="s">
        <v>178</v>
      </c>
      <c s="34" t="s">
        <v>11614</v>
      </c>
      <c s="35" t="s">
        <v>52</v>
      </c>
      <c s="6" t="s">
        <v>11615</v>
      </c>
      <c s="36" t="s">
        <v>67</v>
      </c>
      <c s="37">
        <v>1</v>
      </c>
      <c s="36">
        <v>0.00017</v>
      </c>
      <c s="36">
        <f>ROUND(G171*H171,6)</f>
      </c>
      <c r="L171" s="38">
        <v>0</v>
      </c>
      <c s="32">
        <f>ROUND(ROUND(L171,2)*ROUND(G171,3),2)</f>
      </c>
      <c s="36" t="s">
        <v>6619</v>
      </c>
      <c>
        <f>(M171*21)/100</f>
      </c>
      <c t="s">
        <v>28</v>
      </c>
    </row>
    <row r="172" spans="1:5" ht="12.75">
      <c r="A172" s="35" t="s">
        <v>56</v>
      </c>
      <c r="E172" s="39" t="s">
        <v>52</v>
      </c>
    </row>
    <row r="173" spans="1:5" ht="12.75">
      <c r="A173" s="35" t="s">
        <v>57</v>
      </c>
      <c r="E173" s="40" t="s">
        <v>52</v>
      </c>
    </row>
    <row r="174" spans="1:5" ht="12.75">
      <c r="A174" t="s">
        <v>58</v>
      </c>
      <c r="E174" s="39" t="s">
        <v>52</v>
      </c>
    </row>
    <row r="175" spans="1:13" ht="12.75">
      <c r="A175" t="s">
        <v>47</v>
      </c>
      <c r="C175" s="31" t="s">
        <v>10563</v>
      </c>
      <c r="E175" s="33" t="s">
        <v>8791</v>
      </c>
      <c r="J175" s="32">
        <f>0</f>
      </c>
      <c s="32">
        <f>0</f>
      </c>
      <c s="32">
        <f>0+L176</f>
      </c>
      <c s="32">
        <f>0+M176</f>
      </c>
    </row>
    <row r="176" spans="1:16" ht="25.5">
      <c r="A176" t="s">
        <v>49</v>
      </c>
      <c s="34" t="s">
        <v>181</v>
      </c>
      <c s="34" t="s">
        <v>11616</v>
      </c>
      <c s="35" t="s">
        <v>52</v>
      </c>
      <c s="6" t="s">
        <v>11617</v>
      </c>
      <c s="36" t="s">
        <v>105</v>
      </c>
      <c s="37">
        <v>11</v>
      </c>
      <c s="36">
        <v>4E-05</v>
      </c>
      <c s="36">
        <f>ROUND(G176*H176,6)</f>
      </c>
      <c r="L176" s="38">
        <v>0</v>
      </c>
      <c s="32">
        <f>ROUND(ROUND(L176,2)*ROUND(G176,3),2)</f>
      </c>
      <c s="36" t="s">
        <v>6619</v>
      </c>
      <c>
        <f>(M176*21)/100</f>
      </c>
      <c t="s">
        <v>28</v>
      </c>
    </row>
    <row r="177" spans="1:5" ht="12.75">
      <c r="A177" s="35" t="s">
        <v>56</v>
      </c>
      <c r="E177" s="39" t="s">
        <v>52</v>
      </c>
    </row>
    <row r="178" spans="1:5" ht="12.75">
      <c r="A178" s="35" t="s">
        <v>57</v>
      </c>
      <c r="E178" s="40" t="s">
        <v>52</v>
      </c>
    </row>
    <row r="179" spans="1:5" ht="12.75">
      <c r="A179" t="s">
        <v>58</v>
      </c>
      <c r="E179" s="39" t="s">
        <v>52</v>
      </c>
    </row>
    <row r="180" spans="1:13" ht="12.75">
      <c r="A180" t="s">
        <v>47</v>
      </c>
      <c r="C180" s="31" t="s">
        <v>8864</v>
      </c>
      <c r="E180" s="33" t="s">
        <v>8865</v>
      </c>
      <c r="J180" s="32">
        <f>0</f>
      </c>
      <c s="32">
        <f>0</f>
      </c>
      <c s="32">
        <f>0+L181</f>
      </c>
      <c s="32">
        <f>0+M181</f>
      </c>
    </row>
    <row r="181" spans="1:16" ht="12.75">
      <c r="A181" t="s">
        <v>49</v>
      </c>
      <c s="34" t="s">
        <v>185</v>
      </c>
      <c s="34" t="s">
        <v>11618</v>
      </c>
      <c s="35" t="s">
        <v>52</v>
      </c>
      <c s="6" t="s">
        <v>11619</v>
      </c>
      <c s="36" t="s">
        <v>67</v>
      </c>
      <c s="37">
        <v>3</v>
      </c>
      <c s="36">
        <v>8E-05</v>
      </c>
      <c s="36">
        <f>ROUND(G181*H181,6)</f>
      </c>
      <c r="L181" s="38">
        <v>0</v>
      </c>
      <c s="32">
        <f>ROUND(ROUND(L181,2)*ROUND(G181,3),2)</f>
      </c>
      <c s="36" t="s">
        <v>6619</v>
      </c>
      <c>
        <f>(M181*21)/100</f>
      </c>
      <c t="s">
        <v>28</v>
      </c>
    </row>
    <row r="182" spans="1:5" ht="12.75">
      <c r="A182" s="35" t="s">
        <v>56</v>
      </c>
      <c r="E182" s="39" t="s">
        <v>52</v>
      </c>
    </row>
    <row r="183" spans="1:5" ht="12.75">
      <c r="A183" s="35" t="s">
        <v>57</v>
      </c>
      <c r="E183" s="40" t="s">
        <v>52</v>
      </c>
    </row>
    <row r="184" spans="1:5" ht="12.75">
      <c r="A184" t="s">
        <v>58</v>
      </c>
      <c r="E184" s="39" t="s">
        <v>52</v>
      </c>
    </row>
    <row r="185" spans="1:13" ht="12.75">
      <c r="A185" t="s">
        <v>47</v>
      </c>
      <c r="C185" s="31" t="s">
        <v>8959</v>
      </c>
      <c r="E185" s="33" t="s">
        <v>8960</v>
      </c>
      <c r="J185" s="32">
        <f>0</f>
      </c>
      <c s="32">
        <f>0</f>
      </c>
      <c s="32">
        <f>0+L186</f>
      </c>
      <c s="32">
        <f>0+M186</f>
      </c>
    </row>
    <row r="186" spans="1:16" ht="12.75">
      <c r="A186" t="s">
        <v>49</v>
      </c>
      <c s="34" t="s">
        <v>925</v>
      </c>
      <c s="34" t="s">
        <v>11620</v>
      </c>
      <c s="35" t="s">
        <v>52</v>
      </c>
      <c s="6" t="s">
        <v>11621</v>
      </c>
      <c s="36" t="s">
        <v>1044</v>
      </c>
      <c s="37">
        <v>1</v>
      </c>
      <c s="36">
        <v>0</v>
      </c>
      <c s="36">
        <f>ROUND(G186*H186,6)</f>
      </c>
      <c r="L186" s="38">
        <v>0</v>
      </c>
      <c s="32">
        <f>ROUND(ROUND(L186,2)*ROUND(G186,3),2)</f>
      </c>
      <c s="36" t="s">
        <v>1063</v>
      </c>
      <c>
        <f>(M186*21)/100</f>
      </c>
      <c t="s">
        <v>28</v>
      </c>
    </row>
    <row r="187" spans="1:5" ht="12.75">
      <c r="A187" s="35" t="s">
        <v>56</v>
      </c>
      <c r="E187" s="39" t="s">
        <v>52</v>
      </c>
    </row>
    <row r="188" spans="1:5" ht="12.75">
      <c r="A188" s="35" t="s">
        <v>57</v>
      </c>
      <c r="E188" s="40" t="s">
        <v>52</v>
      </c>
    </row>
    <row r="189" spans="1:5" ht="12.75">
      <c r="A189" t="s">
        <v>58</v>
      </c>
      <c r="E189" s="39" t="s">
        <v>52</v>
      </c>
    </row>
    <row r="190" spans="1:13" ht="12.75">
      <c r="A190" t="s">
        <v>47</v>
      </c>
      <c r="C190" s="31" t="s">
        <v>7213</v>
      </c>
      <c r="E190" s="33" t="s">
        <v>7214</v>
      </c>
      <c r="J190" s="32">
        <f>0</f>
      </c>
      <c s="32">
        <f>0</f>
      </c>
      <c s="32">
        <f>0+L191+L195+L199+L203+L207+L211+L215</f>
      </c>
      <c s="32">
        <f>0+M191+M195+M199+M203+M207+M211+M215</f>
      </c>
    </row>
    <row r="191" spans="1:16" ht="12.75">
      <c r="A191" t="s">
        <v>49</v>
      </c>
      <c s="34" t="s">
        <v>926</v>
      </c>
      <c s="34" t="s">
        <v>11622</v>
      </c>
      <c s="35" t="s">
        <v>52</v>
      </c>
      <c s="6" t="s">
        <v>11623</v>
      </c>
      <c s="36" t="s">
        <v>75</v>
      </c>
      <c s="37">
        <v>0.314</v>
      </c>
      <c s="36">
        <v>0.55</v>
      </c>
      <c s="36">
        <f>ROUND(G191*H191,6)</f>
      </c>
      <c r="L191" s="38">
        <v>0</v>
      </c>
      <c s="32">
        <f>ROUND(ROUND(L191,2)*ROUND(G191,3),2)</f>
      </c>
      <c s="36" t="s">
        <v>6619</v>
      </c>
      <c>
        <f>(M191*21)/100</f>
      </c>
      <c t="s">
        <v>28</v>
      </c>
    </row>
    <row r="192" spans="1:5" ht="12.75">
      <c r="A192" s="35" t="s">
        <v>56</v>
      </c>
      <c r="E192" s="39" t="s">
        <v>52</v>
      </c>
    </row>
    <row r="193" spans="1:5" ht="12.75">
      <c r="A193" s="35" t="s">
        <v>57</v>
      </c>
      <c r="E193" s="40" t="s">
        <v>11624</v>
      </c>
    </row>
    <row r="194" spans="1:5" ht="12.75">
      <c r="A194" t="s">
        <v>58</v>
      </c>
      <c r="E194" s="39" t="s">
        <v>52</v>
      </c>
    </row>
    <row r="195" spans="1:16" ht="12.75">
      <c r="A195" t="s">
        <v>49</v>
      </c>
      <c s="34" t="s">
        <v>831</v>
      </c>
      <c s="34" t="s">
        <v>11625</v>
      </c>
      <c s="35" t="s">
        <v>52</v>
      </c>
      <c s="6" t="s">
        <v>11626</v>
      </c>
      <c s="36" t="s">
        <v>54</v>
      </c>
      <c s="37">
        <v>5.2</v>
      </c>
      <c s="36">
        <v>0</v>
      </c>
      <c s="36">
        <f>ROUND(G195*H195,6)</f>
      </c>
      <c r="L195" s="38">
        <v>0</v>
      </c>
      <c s="32">
        <f>ROUND(ROUND(L195,2)*ROUND(G195,3),2)</f>
      </c>
      <c s="36" t="s">
        <v>6619</v>
      </c>
      <c>
        <f>(M195*21)/100</f>
      </c>
      <c t="s">
        <v>28</v>
      </c>
    </row>
    <row r="196" spans="1:5" ht="12.75">
      <c r="A196" s="35" t="s">
        <v>56</v>
      </c>
      <c r="E196" s="39" t="s">
        <v>52</v>
      </c>
    </row>
    <row r="197" spans="1:5" ht="12.75">
      <c r="A197" s="35" t="s">
        <v>57</v>
      </c>
      <c r="E197" s="40" t="s">
        <v>11627</v>
      </c>
    </row>
    <row r="198" spans="1:5" ht="12.75">
      <c r="A198" t="s">
        <v>58</v>
      </c>
      <c r="E198" s="39" t="s">
        <v>52</v>
      </c>
    </row>
    <row r="199" spans="1:16" ht="12.75">
      <c r="A199" t="s">
        <v>49</v>
      </c>
      <c s="34" t="s">
        <v>188</v>
      </c>
      <c s="34" t="s">
        <v>11628</v>
      </c>
      <c s="35" t="s">
        <v>52</v>
      </c>
      <c s="6" t="s">
        <v>11629</v>
      </c>
      <c s="36" t="s">
        <v>54</v>
      </c>
      <c s="37">
        <v>86.22</v>
      </c>
      <c s="36">
        <v>0.0113</v>
      </c>
      <c s="36">
        <f>ROUND(G199*H199,6)</f>
      </c>
      <c r="L199" s="38">
        <v>0</v>
      </c>
      <c s="32">
        <f>ROUND(ROUND(L199,2)*ROUND(G199,3),2)</f>
      </c>
      <c s="36" t="s">
        <v>6619</v>
      </c>
      <c>
        <f>(M199*21)/100</f>
      </c>
      <c t="s">
        <v>28</v>
      </c>
    </row>
    <row r="200" spans="1:5" ht="12.75">
      <c r="A200" s="35" t="s">
        <v>56</v>
      </c>
      <c r="E200" s="39" t="s">
        <v>52</v>
      </c>
    </row>
    <row r="201" spans="1:5" ht="76.5">
      <c r="A201" s="35" t="s">
        <v>57</v>
      </c>
      <c r="E201" s="40" t="s">
        <v>11630</v>
      </c>
    </row>
    <row r="202" spans="1:5" ht="12.75">
      <c r="A202" t="s">
        <v>58</v>
      </c>
      <c r="E202" s="39" t="s">
        <v>52</v>
      </c>
    </row>
    <row r="203" spans="1:16" ht="12.75">
      <c r="A203" t="s">
        <v>49</v>
      </c>
      <c s="34" t="s">
        <v>192</v>
      </c>
      <c s="34" t="s">
        <v>11631</v>
      </c>
      <c s="35" t="s">
        <v>52</v>
      </c>
      <c s="6" t="s">
        <v>11632</v>
      </c>
      <c s="36" t="s">
        <v>54</v>
      </c>
      <c s="37">
        <v>10.4</v>
      </c>
      <c s="36">
        <v>0.01572</v>
      </c>
      <c s="36">
        <f>ROUND(G203*H203,6)</f>
      </c>
      <c r="L203" s="38">
        <v>0</v>
      </c>
      <c s="32">
        <f>ROUND(ROUND(L203,2)*ROUND(G203,3),2)</f>
      </c>
      <c s="36" t="s">
        <v>6619</v>
      </c>
      <c>
        <f>(M203*21)/100</f>
      </c>
      <c t="s">
        <v>28</v>
      </c>
    </row>
    <row r="204" spans="1:5" ht="12.75">
      <c r="A204" s="35" t="s">
        <v>56</v>
      </c>
      <c r="E204" s="39" t="s">
        <v>52</v>
      </c>
    </row>
    <row r="205" spans="1:5" ht="12.75">
      <c r="A205" s="35" t="s">
        <v>57</v>
      </c>
      <c r="E205" s="40" t="s">
        <v>11633</v>
      </c>
    </row>
    <row r="206" spans="1:5" ht="12.75">
      <c r="A206" t="s">
        <v>58</v>
      </c>
      <c r="E206" s="39" t="s">
        <v>52</v>
      </c>
    </row>
    <row r="207" spans="1:16" ht="12.75">
      <c r="A207" t="s">
        <v>49</v>
      </c>
      <c s="34" t="s">
        <v>196</v>
      </c>
      <c s="34" t="s">
        <v>11634</v>
      </c>
      <c s="35" t="s">
        <v>52</v>
      </c>
      <c s="6" t="s">
        <v>11635</v>
      </c>
      <c s="36" t="s">
        <v>54</v>
      </c>
      <c s="37">
        <v>43.11</v>
      </c>
      <c s="36">
        <v>0</v>
      </c>
      <c s="36">
        <f>ROUND(G207*H207,6)</f>
      </c>
      <c r="L207" s="38">
        <v>0</v>
      </c>
      <c s="32">
        <f>ROUND(ROUND(L207,2)*ROUND(G207,3),2)</f>
      </c>
      <c s="36" t="s">
        <v>6619</v>
      </c>
      <c>
        <f>(M207*21)/100</f>
      </c>
      <c t="s">
        <v>28</v>
      </c>
    </row>
    <row r="208" spans="1:5" ht="12.75">
      <c r="A208" s="35" t="s">
        <v>56</v>
      </c>
      <c r="E208" s="39" t="s">
        <v>52</v>
      </c>
    </row>
    <row r="209" spans="1:5" ht="63.75">
      <c r="A209" s="35" t="s">
        <v>57</v>
      </c>
      <c r="E209" s="40" t="s">
        <v>11636</v>
      </c>
    </row>
    <row r="210" spans="1:5" ht="12.75">
      <c r="A210" t="s">
        <v>58</v>
      </c>
      <c r="E210" s="39" t="s">
        <v>52</v>
      </c>
    </row>
    <row r="211" spans="1:16" ht="12.75">
      <c r="A211" t="s">
        <v>49</v>
      </c>
      <c s="34" t="s">
        <v>200</v>
      </c>
      <c s="34" t="s">
        <v>7248</v>
      </c>
      <c s="35" t="s">
        <v>52</v>
      </c>
      <c s="6" t="s">
        <v>7249</v>
      </c>
      <c s="36" t="s">
        <v>648</v>
      </c>
      <c s="37">
        <v>1.31</v>
      </c>
      <c s="36">
        <v>0</v>
      </c>
      <c s="36">
        <f>ROUND(G211*H211,6)</f>
      </c>
      <c r="L211" s="38">
        <v>0</v>
      </c>
      <c s="32">
        <f>ROUND(ROUND(L211,2)*ROUND(G211,3),2)</f>
      </c>
      <c s="36" t="s">
        <v>6619</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204</v>
      </c>
      <c s="34" t="s">
        <v>7251</v>
      </c>
      <c s="35" t="s">
        <v>52</v>
      </c>
      <c s="6" t="s">
        <v>7252</v>
      </c>
      <c s="36" t="s">
        <v>648</v>
      </c>
      <c s="37">
        <v>1.31</v>
      </c>
      <c s="36">
        <v>0</v>
      </c>
      <c s="36">
        <f>ROUND(G215*H215,6)</f>
      </c>
      <c r="L215" s="38">
        <v>0</v>
      </c>
      <c s="32">
        <f>ROUND(ROUND(L215,2)*ROUND(G215,3),2)</f>
      </c>
      <c s="36" t="s">
        <v>6619</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7253</v>
      </c>
      <c r="E219" s="33" t="s">
        <v>7254</v>
      </c>
      <c r="J219" s="32">
        <f>0</f>
      </c>
      <c s="32">
        <f>0</f>
      </c>
      <c s="32">
        <f>0+L220+L224+L228+L232</f>
      </c>
      <c s="32">
        <f>0+M220+M224+M228+M232</f>
      </c>
    </row>
    <row r="220" spans="1:16" ht="25.5">
      <c r="A220" t="s">
        <v>49</v>
      </c>
      <c s="34" t="s">
        <v>207</v>
      </c>
      <c s="34" t="s">
        <v>11637</v>
      </c>
      <c s="35" t="s">
        <v>52</v>
      </c>
      <c s="6" t="s">
        <v>11638</v>
      </c>
      <c s="36" t="s">
        <v>54</v>
      </c>
      <c s="37">
        <v>43.11</v>
      </c>
      <c s="36">
        <v>0.0035</v>
      </c>
      <c s="36">
        <f>ROUND(G220*H220,6)</f>
      </c>
      <c r="L220" s="38">
        <v>0</v>
      </c>
      <c s="32">
        <f>ROUND(ROUND(L220,2)*ROUND(G220,3),2)</f>
      </c>
      <c s="36" t="s">
        <v>6619</v>
      </c>
      <c>
        <f>(M220*21)/100</f>
      </c>
      <c t="s">
        <v>28</v>
      </c>
    </row>
    <row r="221" spans="1:5" ht="12.75">
      <c r="A221" s="35" t="s">
        <v>56</v>
      </c>
      <c r="E221" s="39" t="s">
        <v>52</v>
      </c>
    </row>
    <row r="222" spans="1:5" ht="12.75">
      <c r="A222" s="35" t="s">
        <v>57</v>
      </c>
      <c r="E222" s="40" t="s">
        <v>52</v>
      </c>
    </row>
    <row r="223" spans="1:5" ht="12.75">
      <c r="A223" t="s">
        <v>58</v>
      </c>
      <c r="E223" s="39" t="s">
        <v>52</v>
      </c>
    </row>
    <row r="224" spans="1:16" ht="25.5">
      <c r="A224" t="s">
        <v>49</v>
      </c>
      <c s="34" t="s">
        <v>210</v>
      </c>
      <c s="34" t="s">
        <v>11639</v>
      </c>
      <c s="35" t="s">
        <v>52</v>
      </c>
      <c s="6" t="s">
        <v>11640</v>
      </c>
      <c s="36" t="s">
        <v>54</v>
      </c>
      <c s="37">
        <v>2.58</v>
      </c>
      <c s="36">
        <v>0.01182</v>
      </c>
      <c s="36">
        <f>ROUND(G224*H224,6)</f>
      </c>
      <c r="L224" s="38">
        <v>0</v>
      </c>
      <c s="32">
        <f>ROUND(ROUND(L224,2)*ROUND(G224,3),2)</f>
      </c>
      <c s="36" t="s">
        <v>6619</v>
      </c>
      <c>
        <f>(M224*21)/100</f>
      </c>
      <c t="s">
        <v>28</v>
      </c>
    </row>
    <row r="225" spans="1:5" ht="12.75">
      <c r="A225" s="35" t="s">
        <v>56</v>
      </c>
      <c r="E225" s="39" t="s">
        <v>52</v>
      </c>
    </row>
    <row r="226" spans="1:5" ht="12.75">
      <c r="A226" s="35" t="s">
        <v>57</v>
      </c>
      <c r="E226" s="40" t="s">
        <v>11641</v>
      </c>
    </row>
    <row r="227" spans="1:5" ht="12.75">
      <c r="A227" t="s">
        <v>58</v>
      </c>
      <c r="E227" s="39" t="s">
        <v>52</v>
      </c>
    </row>
    <row r="228" spans="1:16" ht="25.5">
      <c r="A228" t="s">
        <v>49</v>
      </c>
      <c s="34" t="s">
        <v>214</v>
      </c>
      <c s="34" t="s">
        <v>11642</v>
      </c>
      <c s="35" t="s">
        <v>52</v>
      </c>
      <c s="6" t="s">
        <v>11643</v>
      </c>
      <c s="36" t="s">
        <v>54</v>
      </c>
      <c s="37">
        <v>43.11</v>
      </c>
      <c s="36">
        <v>0.00117</v>
      </c>
      <c s="36">
        <f>ROUND(G228*H228,6)</f>
      </c>
      <c r="L228" s="38">
        <v>0</v>
      </c>
      <c s="32">
        <f>ROUND(ROUND(L228,2)*ROUND(G228,3),2)</f>
      </c>
      <c s="36" t="s">
        <v>6619</v>
      </c>
      <c>
        <f>(M228*21)/100</f>
      </c>
      <c t="s">
        <v>28</v>
      </c>
    </row>
    <row r="229" spans="1:5" ht="12.75">
      <c r="A229" s="35" t="s">
        <v>56</v>
      </c>
      <c r="E229" s="39" t="s">
        <v>52</v>
      </c>
    </row>
    <row r="230" spans="1:5" ht="63.75">
      <c r="A230" s="35" t="s">
        <v>57</v>
      </c>
      <c r="E230" s="40" t="s">
        <v>11636</v>
      </c>
    </row>
    <row r="231" spans="1:5" ht="12.75">
      <c r="A231" t="s">
        <v>58</v>
      </c>
      <c r="E231" s="39" t="s">
        <v>52</v>
      </c>
    </row>
    <row r="232" spans="1:16" ht="12.75">
      <c r="A232" t="s">
        <v>49</v>
      </c>
      <c s="34" t="s">
        <v>218</v>
      </c>
      <c s="34" t="s">
        <v>11644</v>
      </c>
      <c s="35" t="s">
        <v>52</v>
      </c>
      <c s="6" t="s">
        <v>11645</v>
      </c>
      <c s="36" t="s">
        <v>648</v>
      </c>
      <c s="37">
        <v>0.232</v>
      </c>
      <c s="36">
        <v>0</v>
      </c>
      <c s="36">
        <f>ROUND(G232*H232,6)</f>
      </c>
      <c r="L232" s="38">
        <v>0</v>
      </c>
      <c s="32">
        <f>ROUND(ROUND(L232,2)*ROUND(G232,3),2)</f>
      </c>
      <c s="36" t="s">
        <v>6619</v>
      </c>
      <c>
        <f>(M232*21)/100</f>
      </c>
      <c t="s">
        <v>28</v>
      </c>
    </row>
    <row r="233" spans="1:5" ht="12.75">
      <c r="A233" s="35" t="s">
        <v>56</v>
      </c>
      <c r="E233" s="39" t="s">
        <v>52</v>
      </c>
    </row>
    <row r="234" spans="1:5" ht="12.75">
      <c r="A234" s="35" t="s">
        <v>57</v>
      </c>
      <c r="E234" s="40" t="s">
        <v>52</v>
      </c>
    </row>
    <row r="235" spans="1:5" ht="12.75">
      <c r="A235" t="s">
        <v>58</v>
      </c>
      <c r="E235" s="39" t="s">
        <v>52</v>
      </c>
    </row>
    <row r="236" spans="1:13" ht="12.75">
      <c r="A236" t="s">
        <v>47</v>
      </c>
      <c r="C236" s="31" t="s">
        <v>7400</v>
      </c>
      <c r="E236" s="33" t="s">
        <v>7401</v>
      </c>
      <c r="J236" s="32">
        <f>0</f>
      </c>
      <c s="32">
        <f>0</f>
      </c>
      <c s="32">
        <f>0+L237+L241+L245+L249+L253+L257+L261+L265+L269+L273+L277</f>
      </c>
      <c s="32">
        <f>0+M237+M241+M245+M249+M253+M257+M261+M265+M269+M273+M277</f>
      </c>
    </row>
    <row r="237" spans="1:16" ht="12.75">
      <c r="A237" t="s">
        <v>49</v>
      </c>
      <c s="34" t="s">
        <v>222</v>
      </c>
      <c s="34" t="s">
        <v>11646</v>
      </c>
      <c s="35" t="s">
        <v>52</v>
      </c>
      <c s="6" t="s">
        <v>11647</v>
      </c>
      <c s="36" t="s">
        <v>105</v>
      </c>
      <c s="37">
        <v>4.28</v>
      </c>
      <c s="36">
        <v>0.0008</v>
      </c>
      <c s="36">
        <f>ROUND(G237*H237,6)</f>
      </c>
      <c r="L237" s="38">
        <v>0</v>
      </c>
      <c s="32">
        <f>ROUND(ROUND(L237,2)*ROUND(G237,3),2)</f>
      </c>
      <c s="36" t="s">
        <v>6619</v>
      </c>
      <c>
        <f>(M237*21)/100</f>
      </c>
      <c t="s">
        <v>28</v>
      </c>
    </row>
    <row r="238" spans="1:5" ht="12.75">
      <c r="A238" s="35" t="s">
        <v>56</v>
      </c>
      <c r="E238" s="39" t="s">
        <v>52</v>
      </c>
    </row>
    <row r="239" spans="1:5" ht="38.25">
      <c r="A239" s="35" t="s">
        <v>57</v>
      </c>
      <c r="E239" s="40" t="s">
        <v>11648</v>
      </c>
    </row>
    <row r="240" spans="1:5" ht="12.75">
      <c r="A240" t="s">
        <v>58</v>
      </c>
      <c r="E240" s="39" t="s">
        <v>52</v>
      </c>
    </row>
    <row r="241" spans="1:16" ht="25.5">
      <c r="A241" t="s">
        <v>49</v>
      </c>
      <c s="34" t="s">
        <v>226</v>
      </c>
      <c s="34" t="s">
        <v>11649</v>
      </c>
      <c s="35" t="s">
        <v>52</v>
      </c>
      <c s="6" t="s">
        <v>11650</v>
      </c>
      <c s="36" t="s">
        <v>67</v>
      </c>
      <c s="37">
        <v>1</v>
      </c>
      <c s="36">
        <v>0</v>
      </c>
      <c s="36">
        <f>ROUND(G241*H241,6)</f>
      </c>
      <c r="L241" s="38">
        <v>0</v>
      </c>
      <c s="32">
        <f>ROUND(ROUND(L241,2)*ROUND(G241,3),2)</f>
      </c>
      <c s="36" t="s">
        <v>6619</v>
      </c>
      <c>
        <f>(M241*21)/100</f>
      </c>
      <c t="s">
        <v>28</v>
      </c>
    </row>
    <row r="242" spans="1:5" ht="12.75">
      <c r="A242" s="35" t="s">
        <v>56</v>
      </c>
      <c r="E242" s="39" t="s">
        <v>52</v>
      </c>
    </row>
    <row r="243" spans="1:5" ht="12.75">
      <c r="A243" s="35" t="s">
        <v>57</v>
      </c>
      <c r="E243" s="40" t="s">
        <v>52</v>
      </c>
    </row>
    <row r="244" spans="1:5" ht="12.75">
      <c r="A244" t="s">
        <v>58</v>
      </c>
      <c r="E244" s="39" t="s">
        <v>52</v>
      </c>
    </row>
    <row r="245" spans="1:16" ht="12.75">
      <c r="A245" t="s">
        <v>49</v>
      </c>
      <c s="34" t="s">
        <v>230</v>
      </c>
      <c s="34" t="s">
        <v>7423</v>
      </c>
      <c s="35" t="s">
        <v>52</v>
      </c>
      <c s="6" t="s">
        <v>7424</v>
      </c>
      <c s="36" t="s">
        <v>67</v>
      </c>
      <c s="37">
        <v>1</v>
      </c>
      <c s="36">
        <v>0</v>
      </c>
      <c s="36">
        <f>ROUND(G245*H245,6)</f>
      </c>
      <c r="L245" s="38">
        <v>0</v>
      </c>
      <c s="32">
        <f>ROUND(ROUND(L245,2)*ROUND(G245,3),2)</f>
      </c>
      <c s="36" t="s">
        <v>6619</v>
      </c>
      <c>
        <f>(M245*21)/100</f>
      </c>
      <c t="s">
        <v>28</v>
      </c>
    </row>
    <row r="246" spans="1:5" ht="12.75">
      <c r="A246" s="35" t="s">
        <v>56</v>
      </c>
      <c r="E246" s="39" t="s">
        <v>52</v>
      </c>
    </row>
    <row r="247" spans="1:5" ht="12.75">
      <c r="A247" s="35" t="s">
        <v>57</v>
      </c>
      <c r="E247" s="40" t="s">
        <v>52</v>
      </c>
    </row>
    <row r="248" spans="1:5" ht="12.75">
      <c r="A248" t="s">
        <v>58</v>
      </c>
      <c r="E248" s="39" t="s">
        <v>52</v>
      </c>
    </row>
    <row r="249" spans="1:16" ht="12.75">
      <c r="A249" t="s">
        <v>49</v>
      </c>
      <c s="34" t="s">
        <v>234</v>
      </c>
      <c s="34" t="s">
        <v>11651</v>
      </c>
      <c s="35" t="s">
        <v>52</v>
      </c>
      <c s="6" t="s">
        <v>11652</v>
      </c>
      <c s="36" t="s">
        <v>67</v>
      </c>
      <c s="37">
        <v>1</v>
      </c>
      <c s="36">
        <v>0.00048</v>
      </c>
      <c s="36">
        <f>ROUND(G249*H249,6)</f>
      </c>
      <c r="L249" s="38">
        <v>0</v>
      </c>
      <c s="32">
        <f>ROUND(ROUND(L249,2)*ROUND(G249,3),2)</f>
      </c>
      <c s="36" t="s">
        <v>6619</v>
      </c>
      <c>
        <f>(M249*21)/100</f>
      </c>
      <c t="s">
        <v>28</v>
      </c>
    </row>
    <row r="250" spans="1:5" ht="12.75">
      <c r="A250" s="35" t="s">
        <v>56</v>
      </c>
      <c r="E250" s="39" t="s">
        <v>52</v>
      </c>
    </row>
    <row r="251" spans="1:5" ht="12.75">
      <c r="A251" s="35" t="s">
        <v>57</v>
      </c>
      <c r="E251" s="40" t="s">
        <v>52</v>
      </c>
    </row>
    <row r="252" spans="1:5" ht="12.75">
      <c r="A252" t="s">
        <v>58</v>
      </c>
      <c r="E252" s="39" t="s">
        <v>52</v>
      </c>
    </row>
    <row r="253" spans="1:16" ht="12.75">
      <c r="A253" t="s">
        <v>49</v>
      </c>
      <c s="34" t="s">
        <v>238</v>
      </c>
      <c s="34" t="s">
        <v>9745</v>
      </c>
      <c s="35" t="s">
        <v>52</v>
      </c>
      <c s="6" t="s">
        <v>9746</v>
      </c>
      <c s="36" t="s">
        <v>105</v>
      </c>
      <c s="37">
        <v>4.28</v>
      </c>
      <c s="36">
        <v>0</v>
      </c>
      <c s="36">
        <f>ROUND(G253*H253,6)</f>
      </c>
      <c r="L253" s="38">
        <v>0</v>
      </c>
      <c s="32">
        <f>ROUND(ROUND(L253,2)*ROUND(G253,3),2)</f>
      </c>
      <c s="36" t="s">
        <v>6619</v>
      </c>
      <c>
        <f>(M253*21)/100</f>
      </c>
      <c t="s">
        <v>28</v>
      </c>
    </row>
    <row r="254" spans="1:5" ht="12.75">
      <c r="A254" s="35" t="s">
        <v>56</v>
      </c>
      <c r="E254" s="39" t="s">
        <v>52</v>
      </c>
    </row>
    <row r="255" spans="1:5" ht="38.25">
      <c r="A255" s="35" t="s">
        <v>57</v>
      </c>
      <c r="E255" s="40" t="s">
        <v>11648</v>
      </c>
    </row>
    <row r="256" spans="1:5" ht="12.75">
      <c r="A256" t="s">
        <v>58</v>
      </c>
      <c r="E256" s="39" t="s">
        <v>52</v>
      </c>
    </row>
    <row r="257" spans="1:16" ht="12.75">
      <c r="A257" t="s">
        <v>49</v>
      </c>
      <c s="34" t="s">
        <v>242</v>
      </c>
      <c s="34" t="s">
        <v>7426</v>
      </c>
      <c s="35" t="s">
        <v>52</v>
      </c>
      <c s="6" t="s">
        <v>7427</v>
      </c>
      <c s="36" t="s">
        <v>648</v>
      </c>
      <c s="37">
        <v>0.048</v>
      </c>
      <c s="36">
        <v>0</v>
      </c>
      <c s="36">
        <f>ROUND(G257*H257,6)</f>
      </c>
      <c r="L257" s="38">
        <v>0</v>
      </c>
      <c s="32">
        <f>ROUND(ROUND(L257,2)*ROUND(G257,3),2)</f>
      </c>
      <c s="36" t="s">
        <v>6619</v>
      </c>
      <c>
        <f>(M257*21)/100</f>
      </c>
      <c t="s">
        <v>28</v>
      </c>
    </row>
    <row r="258" spans="1:5" ht="12.75">
      <c r="A258" s="35" t="s">
        <v>56</v>
      </c>
      <c r="E258" s="39" t="s">
        <v>52</v>
      </c>
    </row>
    <row r="259" spans="1:5" ht="12.75">
      <c r="A259" s="35" t="s">
        <v>57</v>
      </c>
      <c r="E259" s="40" t="s">
        <v>52</v>
      </c>
    </row>
    <row r="260" spans="1:5" ht="12.75">
      <c r="A260" t="s">
        <v>58</v>
      </c>
      <c r="E260" s="39" t="s">
        <v>52</v>
      </c>
    </row>
    <row r="261" spans="1:16" ht="12.75">
      <c r="A261" t="s">
        <v>49</v>
      </c>
      <c s="34" t="s">
        <v>246</v>
      </c>
      <c s="34" t="s">
        <v>7429</v>
      </c>
      <c s="35" t="s">
        <v>52</v>
      </c>
      <c s="6" t="s">
        <v>7430</v>
      </c>
      <c s="36" t="s">
        <v>648</v>
      </c>
      <c s="37">
        <v>0.048</v>
      </c>
      <c s="36">
        <v>0</v>
      </c>
      <c s="36">
        <f>ROUND(G261*H261,6)</f>
      </c>
      <c r="L261" s="38">
        <v>0</v>
      </c>
      <c s="32">
        <f>ROUND(ROUND(L261,2)*ROUND(G261,3),2)</f>
      </c>
      <c s="36" t="s">
        <v>6619</v>
      </c>
      <c>
        <f>(M261*21)/100</f>
      </c>
      <c t="s">
        <v>28</v>
      </c>
    </row>
    <row r="262" spans="1:5" ht="12.75">
      <c r="A262" s="35" t="s">
        <v>56</v>
      </c>
      <c r="E262" s="39" t="s">
        <v>52</v>
      </c>
    </row>
    <row r="263" spans="1:5" ht="12.75">
      <c r="A263" s="35" t="s">
        <v>57</v>
      </c>
      <c r="E263" s="40" t="s">
        <v>52</v>
      </c>
    </row>
    <row r="264" spans="1:5" ht="12.75">
      <c r="A264" t="s">
        <v>58</v>
      </c>
      <c r="E264" s="39" t="s">
        <v>52</v>
      </c>
    </row>
    <row r="265" spans="1:16" ht="12.75">
      <c r="A265" t="s">
        <v>49</v>
      </c>
      <c s="34" t="s">
        <v>249</v>
      </c>
      <c s="34" t="s">
        <v>11653</v>
      </c>
      <c s="35" t="s">
        <v>52</v>
      </c>
      <c s="6" t="s">
        <v>11654</v>
      </c>
      <c s="36" t="s">
        <v>67</v>
      </c>
      <c s="37">
        <v>1</v>
      </c>
      <c s="36">
        <v>0.0022</v>
      </c>
      <c s="36">
        <f>ROUND(G265*H265,6)</f>
      </c>
      <c r="L265" s="38">
        <v>0</v>
      </c>
      <c s="32">
        <f>ROUND(ROUND(L265,2)*ROUND(G265,3),2)</f>
      </c>
      <c s="36" t="s">
        <v>1063</v>
      </c>
      <c>
        <f>(M265*21)/100</f>
      </c>
      <c t="s">
        <v>28</v>
      </c>
    </row>
    <row r="266" spans="1:5" ht="12.75">
      <c r="A266" s="35" t="s">
        <v>56</v>
      </c>
      <c r="E266" s="39" t="s">
        <v>52</v>
      </c>
    </row>
    <row r="267" spans="1:5" ht="12.75">
      <c r="A267" s="35" t="s">
        <v>57</v>
      </c>
      <c r="E267" s="40" t="s">
        <v>52</v>
      </c>
    </row>
    <row r="268" spans="1:5" ht="12.75">
      <c r="A268" t="s">
        <v>58</v>
      </c>
      <c r="E268" s="39" t="s">
        <v>52</v>
      </c>
    </row>
    <row r="269" spans="1:16" ht="12.75">
      <c r="A269" t="s">
        <v>49</v>
      </c>
      <c s="34" t="s">
        <v>253</v>
      </c>
      <c s="34" t="s">
        <v>11655</v>
      </c>
      <c s="35" t="s">
        <v>52</v>
      </c>
      <c s="6" t="s">
        <v>9759</v>
      </c>
      <c s="36" t="s">
        <v>67</v>
      </c>
      <c s="37">
        <v>1</v>
      </c>
      <c s="36">
        <v>0.00015</v>
      </c>
      <c s="36">
        <f>ROUND(G269*H269,6)</f>
      </c>
      <c r="L269" s="38">
        <v>0</v>
      </c>
      <c s="32">
        <f>ROUND(ROUND(L269,2)*ROUND(G269,3),2)</f>
      </c>
      <c s="36" t="s">
        <v>1063</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257</v>
      </c>
      <c s="34" t="s">
        <v>11656</v>
      </c>
      <c s="35" t="s">
        <v>52</v>
      </c>
      <c s="6" t="s">
        <v>11657</v>
      </c>
      <c s="36" t="s">
        <v>67</v>
      </c>
      <c s="37">
        <v>1</v>
      </c>
      <c s="36">
        <v>0.0155</v>
      </c>
      <c s="36">
        <f>ROUND(G273*H273,6)</f>
      </c>
      <c r="L273" s="38">
        <v>0</v>
      </c>
      <c s="32">
        <f>ROUND(ROUND(L273,2)*ROUND(G273,3),2)</f>
      </c>
      <c s="36" t="s">
        <v>1063</v>
      </c>
      <c>
        <f>(M273*21)/100</f>
      </c>
      <c t="s">
        <v>28</v>
      </c>
    </row>
    <row r="274" spans="1:5" ht="12.75">
      <c r="A274" s="35" t="s">
        <v>56</v>
      </c>
      <c r="E274" s="39" t="s">
        <v>52</v>
      </c>
    </row>
    <row r="275" spans="1:5" ht="25.5">
      <c r="A275" s="35" t="s">
        <v>57</v>
      </c>
      <c r="E275" s="40" t="s">
        <v>11658</v>
      </c>
    </row>
    <row r="276" spans="1:5" ht="12.75">
      <c r="A276" t="s">
        <v>58</v>
      </c>
      <c r="E276" s="39" t="s">
        <v>52</v>
      </c>
    </row>
    <row r="277" spans="1:16" ht="25.5">
      <c r="A277" t="s">
        <v>49</v>
      </c>
      <c s="34" t="s">
        <v>261</v>
      </c>
      <c s="34" t="s">
        <v>11659</v>
      </c>
      <c s="35" t="s">
        <v>52</v>
      </c>
      <c s="6" t="s">
        <v>11660</v>
      </c>
      <c s="36" t="s">
        <v>67</v>
      </c>
      <c s="37">
        <v>1</v>
      </c>
      <c s="36">
        <v>0.026</v>
      </c>
      <c s="36">
        <f>ROUND(G277*H277,6)</f>
      </c>
      <c r="L277" s="38">
        <v>0</v>
      </c>
      <c s="32">
        <f>ROUND(ROUND(L277,2)*ROUND(G277,3),2)</f>
      </c>
      <c s="36" t="s">
        <v>1063</v>
      </c>
      <c>
        <f>(M277*21)/100</f>
      </c>
      <c t="s">
        <v>28</v>
      </c>
    </row>
    <row r="278" spans="1:5" ht="12.75">
      <c r="A278" s="35" t="s">
        <v>56</v>
      </c>
      <c r="E278" s="39" t="s">
        <v>52</v>
      </c>
    </row>
    <row r="279" spans="1:5" ht="25.5">
      <c r="A279" s="35" t="s">
        <v>57</v>
      </c>
      <c r="E279" s="40" t="s">
        <v>11661</v>
      </c>
    </row>
    <row r="280" spans="1:5" ht="12.75">
      <c r="A280" t="s">
        <v>58</v>
      </c>
      <c r="E280" s="39" t="s">
        <v>52</v>
      </c>
    </row>
    <row r="281" spans="1:13" ht="12.75">
      <c r="A281" t="s">
        <v>47</v>
      </c>
      <c r="C281" s="31" t="s">
        <v>7647</v>
      </c>
      <c r="E281" s="33" t="s">
        <v>7648</v>
      </c>
      <c r="J281" s="32">
        <f>0</f>
      </c>
      <c s="32">
        <f>0</f>
      </c>
      <c s="32">
        <f>0+L282</f>
      </c>
      <c s="32">
        <f>0+M282</f>
      </c>
    </row>
    <row r="282" spans="1:16" ht="12.75">
      <c r="A282" t="s">
        <v>49</v>
      </c>
      <c s="34" t="s">
        <v>265</v>
      </c>
      <c s="34" t="s">
        <v>11662</v>
      </c>
      <c s="35" t="s">
        <v>52</v>
      </c>
      <c s="6" t="s">
        <v>11663</v>
      </c>
      <c s="36" t="s">
        <v>54</v>
      </c>
      <c s="37">
        <v>5.2</v>
      </c>
      <c s="36">
        <v>0</v>
      </c>
      <c s="36">
        <f>ROUND(G282*H282,6)</f>
      </c>
      <c r="L282" s="38">
        <v>0</v>
      </c>
      <c s="32">
        <f>ROUND(ROUND(L282,2)*ROUND(G282,3),2)</f>
      </c>
      <c s="36" t="s">
        <v>6619</v>
      </c>
      <c>
        <f>(M282*21)/100</f>
      </c>
      <c t="s">
        <v>28</v>
      </c>
    </row>
    <row r="283" spans="1:5" ht="12.75">
      <c r="A283" s="35" t="s">
        <v>56</v>
      </c>
      <c r="E283" s="39" t="s">
        <v>52</v>
      </c>
    </row>
    <row r="284" spans="1:5" ht="12.75">
      <c r="A284" s="35" t="s">
        <v>57</v>
      </c>
      <c r="E284" s="40" t="s">
        <v>11664</v>
      </c>
    </row>
    <row r="285" spans="1:5" ht="12.75">
      <c r="A285" t="s">
        <v>58</v>
      </c>
      <c r="E285" s="39" t="s">
        <v>52</v>
      </c>
    </row>
    <row r="286" spans="1:13" ht="12.75">
      <c r="A286" t="s">
        <v>47</v>
      </c>
      <c r="C286" s="31" t="s">
        <v>7705</v>
      </c>
      <c r="E286" s="33" t="s">
        <v>7706</v>
      </c>
      <c r="J286" s="32">
        <f>0</f>
      </c>
      <c s="32">
        <f>0</f>
      </c>
      <c s="32">
        <f>0+L287+L291+L295+L299+L303+L307+L311</f>
      </c>
      <c s="32">
        <f>0+M287+M291+M295+M299+M303+M307+M311</f>
      </c>
    </row>
    <row r="287" spans="1:16" ht="25.5">
      <c r="A287" t="s">
        <v>49</v>
      </c>
      <c s="34" t="s">
        <v>269</v>
      </c>
      <c s="34" t="s">
        <v>11665</v>
      </c>
      <c s="35" t="s">
        <v>52</v>
      </c>
      <c s="6" t="s">
        <v>11666</v>
      </c>
      <c s="36" t="s">
        <v>54</v>
      </c>
      <c s="37">
        <v>11.77</v>
      </c>
      <c s="36">
        <v>0.0031</v>
      </c>
      <c s="36">
        <f>ROUND(G287*H287,6)</f>
      </c>
      <c r="L287" s="38">
        <v>0</v>
      </c>
      <c s="32">
        <f>ROUND(ROUND(L287,2)*ROUND(G287,3),2)</f>
      </c>
      <c s="36" t="s">
        <v>6619</v>
      </c>
      <c>
        <f>(M287*21)/100</f>
      </c>
      <c t="s">
        <v>28</v>
      </c>
    </row>
    <row r="288" spans="1:5" ht="12.75">
      <c r="A288" s="35" t="s">
        <v>56</v>
      </c>
      <c r="E288" s="39" t="s">
        <v>52</v>
      </c>
    </row>
    <row r="289" spans="1:5" ht="12.75">
      <c r="A289" s="35" t="s">
        <v>57</v>
      </c>
      <c r="E289" s="40" t="s">
        <v>11667</v>
      </c>
    </row>
    <row r="290" spans="1:5" ht="12.75">
      <c r="A290" t="s">
        <v>58</v>
      </c>
      <c r="E290" s="39" t="s">
        <v>52</v>
      </c>
    </row>
    <row r="291" spans="1:16" ht="25.5">
      <c r="A291" t="s">
        <v>49</v>
      </c>
      <c s="34" t="s">
        <v>273</v>
      </c>
      <c s="34" t="s">
        <v>11668</v>
      </c>
      <c s="35" t="s">
        <v>52</v>
      </c>
      <c s="6" t="s">
        <v>11669</v>
      </c>
      <c s="36" t="s">
        <v>54</v>
      </c>
      <c s="37">
        <v>35.651</v>
      </c>
      <c s="36">
        <v>0.0017</v>
      </c>
      <c s="36">
        <f>ROUND(G291*H291,6)</f>
      </c>
      <c r="L291" s="38">
        <v>0</v>
      </c>
      <c s="32">
        <f>ROUND(ROUND(L291,2)*ROUND(G291,3),2)</f>
      </c>
      <c s="36" t="s">
        <v>6619</v>
      </c>
      <c>
        <f>(M291*21)/100</f>
      </c>
      <c t="s">
        <v>28</v>
      </c>
    </row>
    <row r="292" spans="1:5" ht="12.75">
      <c r="A292" s="35" t="s">
        <v>56</v>
      </c>
      <c r="E292" s="39" t="s">
        <v>52</v>
      </c>
    </row>
    <row r="293" spans="1:5" ht="12.75">
      <c r="A293" s="35" t="s">
        <v>57</v>
      </c>
      <c r="E293" s="40" t="s">
        <v>11670</v>
      </c>
    </row>
    <row r="294" spans="1:5" ht="12.75">
      <c r="A294" t="s">
        <v>58</v>
      </c>
      <c r="E294" s="39" t="s">
        <v>52</v>
      </c>
    </row>
    <row r="295" spans="1:16" ht="12.75">
      <c r="A295" t="s">
        <v>49</v>
      </c>
      <c s="34" t="s">
        <v>277</v>
      </c>
      <c s="34" t="s">
        <v>11671</v>
      </c>
      <c s="35" t="s">
        <v>52</v>
      </c>
      <c s="6" t="s">
        <v>11672</v>
      </c>
      <c s="36" t="s">
        <v>54</v>
      </c>
      <c s="37">
        <v>37.91</v>
      </c>
      <c s="36">
        <v>0</v>
      </c>
      <c s="36">
        <f>ROUND(G295*H295,6)</f>
      </c>
      <c r="L295" s="38">
        <v>0</v>
      </c>
      <c s="32">
        <f>ROUND(ROUND(L295,2)*ROUND(G295,3),2)</f>
      </c>
      <c s="36" t="s">
        <v>6619</v>
      </c>
      <c>
        <f>(M295*21)/100</f>
      </c>
      <c t="s">
        <v>28</v>
      </c>
    </row>
    <row r="296" spans="1:5" ht="12.75">
      <c r="A296" s="35" t="s">
        <v>56</v>
      </c>
      <c r="E296" s="39" t="s">
        <v>52</v>
      </c>
    </row>
    <row r="297" spans="1:5" ht="63.75">
      <c r="A297" s="35" t="s">
        <v>57</v>
      </c>
      <c r="E297" s="40" t="s">
        <v>11673</v>
      </c>
    </row>
    <row r="298" spans="1:5" ht="12.75">
      <c r="A298" t="s">
        <v>58</v>
      </c>
      <c r="E298" s="39" t="s">
        <v>52</v>
      </c>
    </row>
    <row r="299" spans="1:16" ht="12.75">
      <c r="A299" t="s">
        <v>49</v>
      </c>
      <c s="34" t="s">
        <v>281</v>
      </c>
      <c s="34" t="s">
        <v>11674</v>
      </c>
      <c s="35" t="s">
        <v>52</v>
      </c>
      <c s="6" t="s">
        <v>11675</v>
      </c>
      <c s="36" t="s">
        <v>54</v>
      </c>
      <c s="37">
        <v>32.41</v>
      </c>
      <c s="36">
        <v>0.0005</v>
      </c>
      <c s="36">
        <f>ROUND(G299*H299,6)</f>
      </c>
      <c r="L299" s="38">
        <v>0</v>
      </c>
      <c s="32">
        <f>ROUND(ROUND(L299,2)*ROUND(G299,3),2)</f>
      </c>
      <c s="36" t="s">
        <v>6619</v>
      </c>
      <c>
        <f>(M299*21)/100</f>
      </c>
      <c t="s">
        <v>28</v>
      </c>
    </row>
    <row r="300" spans="1:5" ht="12.75">
      <c r="A300" s="35" t="s">
        <v>56</v>
      </c>
      <c r="E300" s="39" t="s">
        <v>52</v>
      </c>
    </row>
    <row r="301" spans="1:5" ht="38.25">
      <c r="A301" s="35" t="s">
        <v>57</v>
      </c>
      <c r="E301" s="40" t="s">
        <v>11676</v>
      </c>
    </row>
    <row r="302" spans="1:5" ht="12.75">
      <c r="A302" t="s">
        <v>58</v>
      </c>
      <c r="E302" s="39" t="s">
        <v>52</v>
      </c>
    </row>
    <row r="303" spans="1:16" ht="12.75">
      <c r="A303" t="s">
        <v>49</v>
      </c>
      <c s="34" t="s">
        <v>285</v>
      </c>
      <c s="34" t="s">
        <v>9949</v>
      </c>
      <c s="35" t="s">
        <v>52</v>
      </c>
      <c s="6" t="s">
        <v>9950</v>
      </c>
      <c s="36" t="s">
        <v>54</v>
      </c>
      <c s="37">
        <v>10.7</v>
      </c>
      <c s="36">
        <v>0.0003</v>
      </c>
      <c s="36">
        <f>ROUND(G303*H303,6)</f>
      </c>
      <c r="L303" s="38">
        <v>0</v>
      </c>
      <c s="32">
        <f>ROUND(ROUND(L303,2)*ROUND(G303,3),2)</f>
      </c>
      <c s="36" t="s">
        <v>6619</v>
      </c>
      <c>
        <f>(M303*21)/100</f>
      </c>
      <c t="s">
        <v>28</v>
      </c>
    </row>
    <row r="304" spans="1:5" ht="12.75">
      <c r="A304" s="35" t="s">
        <v>56</v>
      </c>
      <c r="E304" s="39" t="s">
        <v>52</v>
      </c>
    </row>
    <row r="305" spans="1:5" ht="38.25">
      <c r="A305" s="35" t="s">
        <v>57</v>
      </c>
      <c r="E305" s="40" t="s">
        <v>11677</v>
      </c>
    </row>
    <row r="306" spans="1:5" ht="12.75">
      <c r="A306" t="s">
        <v>58</v>
      </c>
      <c r="E306" s="39" t="s">
        <v>52</v>
      </c>
    </row>
    <row r="307" spans="1:16" ht="12.75">
      <c r="A307" t="s">
        <v>49</v>
      </c>
      <c s="34" t="s">
        <v>290</v>
      </c>
      <c s="34" t="s">
        <v>7739</v>
      </c>
      <c s="35" t="s">
        <v>52</v>
      </c>
      <c s="6" t="s">
        <v>7740</v>
      </c>
      <c s="36" t="s">
        <v>648</v>
      </c>
      <c s="37">
        <v>0.117</v>
      </c>
      <c s="36">
        <v>0</v>
      </c>
      <c s="36">
        <f>ROUND(G307*H307,6)</f>
      </c>
      <c r="L307" s="38">
        <v>0</v>
      </c>
      <c s="32">
        <f>ROUND(ROUND(L307,2)*ROUND(G307,3),2)</f>
      </c>
      <c s="36" t="s">
        <v>6619</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294</v>
      </c>
      <c s="34" t="s">
        <v>7742</v>
      </c>
      <c s="35" t="s">
        <v>52</v>
      </c>
      <c s="6" t="s">
        <v>7743</v>
      </c>
      <c s="36" t="s">
        <v>648</v>
      </c>
      <c s="37">
        <v>0.117</v>
      </c>
      <c s="36">
        <v>0</v>
      </c>
      <c s="36">
        <f>ROUND(G311*H311,6)</f>
      </c>
      <c r="L311" s="38">
        <v>0</v>
      </c>
      <c s="32">
        <f>ROUND(ROUND(L311,2)*ROUND(G311,3),2)</f>
      </c>
      <c s="36" t="s">
        <v>6619</v>
      </c>
      <c>
        <f>(M311*21)/100</f>
      </c>
      <c t="s">
        <v>28</v>
      </c>
    </row>
    <row r="312" spans="1:5" ht="12.75">
      <c r="A312" s="35" t="s">
        <v>56</v>
      </c>
      <c r="E312" s="39" t="s">
        <v>52</v>
      </c>
    </row>
    <row r="313" spans="1:5" ht="12.75">
      <c r="A313" s="35" t="s">
        <v>57</v>
      </c>
      <c r="E313" s="40" t="s">
        <v>52</v>
      </c>
    </row>
    <row r="314" spans="1:5" ht="12.75">
      <c r="A314" t="s">
        <v>58</v>
      </c>
      <c r="E314" s="39" t="s">
        <v>52</v>
      </c>
    </row>
    <row r="315" spans="1:13" ht="12.75">
      <c r="A315" t="s">
        <v>47</v>
      </c>
      <c r="C315" s="31" t="s">
        <v>7744</v>
      </c>
      <c r="E315" s="33" t="s">
        <v>7745</v>
      </c>
      <c r="J315" s="32">
        <f>0</f>
      </c>
      <c s="32">
        <f>0</f>
      </c>
      <c s="32">
        <f>0+L316+L320+L324+L328+L332+L336+L340+L344</f>
      </c>
      <c s="32">
        <f>0+M316+M320+M324+M328+M332+M336+M340+M344</f>
      </c>
    </row>
    <row r="316" spans="1:16" ht="12.75">
      <c r="A316" t="s">
        <v>49</v>
      </c>
      <c s="34" t="s">
        <v>298</v>
      </c>
      <c s="34" t="s">
        <v>11678</v>
      </c>
      <c s="35" t="s">
        <v>52</v>
      </c>
      <c s="6" t="s">
        <v>11679</v>
      </c>
      <c s="36" t="s">
        <v>54</v>
      </c>
      <c s="37">
        <v>17.48</v>
      </c>
      <c s="36">
        <v>0.002</v>
      </c>
      <c s="36">
        <f>ROUND(G316*H316,6)</f>
      </c>
      <c r="L316" s="38">
        <v>0</v>
      </c>
      <c s="32">
        <f>ROUND(ROUND(L316,2)*ROUND(G316,3),2)</f>
      </c>
      <c s="36" t="s">
        <v>6619</v>
      </c>
      <c>
        <f>(M316*21)/100</f>
      </c>
      <c t="s">
        <v>28</v>
      </c>
    </row>
    <row r="317" spans="1:5" ht="12.75">
      <c r="A317" s="35" t="s">
        <v>56</v>
      </c>
      <c r="E317" s="39" t="s">
        <v>52</v>
      </c>
    </row>
    <row r="318" spans="1:5" ht="12.75">
      <c r="A318" s="35" t="s">
        <v>57</v>
      </c>
      <c r="E318" s="40" t="s">
        <v>52</v>
      </c>
    </row>
    <row r="319" spans="1:5" ht="12.75">
      <c r="A319" t="s">
        <v>58</v>
      </c>
      <c r="E319" s="39" t="s">
        <v>52</v>
      </c>
    </row>
    <row r="320" spans="1:16" ht="12.75">
      <c r="A320" t="s">
        <v>49</v>
      </c>
      <c s="34" t="s">
        <v>302</v>
      </c>
      <c s="34" t="s">
        <v>7755</v>
      </c>
      <c s="35" t="s">
        <v>52</v>
      </c>
      <c s="6" t="s">
        <v>7756</v>
      </c>
      <c s="36" t="s">
        <v>54</v>
      </c>
      <c s="37">
        <v>17.48</v>
      </c>
      <c s="36">
        <v>0</v>
      </c>
      <c s="36">
        <f>ROUND(G320*H320,6)</f>
      </c>
      <c r="L320" s="38">
        <v>0</v>
      </c>
      <c s="32">
        <f>ROUND(ROUND(L320,2)*ROUND(G320,3),2)</f>
      </c>
      <c s="36" t="s">
        <v>6619</v>
      </c>
      <c>
        <f>(M320*21)/100</f>
      </c>
      <c t="s">
        <v>28</v>
      </c>
    </row>
    <row r="321" spans="1:5" ht="12.75">
      <c r="A321" s="35" t="s">
        <v>56</v>
      </c>
      <c r="E321" s="39" t="s">
        <v>52</v>
      </c>
    </row>
    <row r="322" spans="1:5" ht="12.75">
      <c r="A322" s="35" t="s">
        <v>57</v>
      </c>
      <c r="E322" s="40" t="s">
        <v>11680</v>
      </c>
    </row>
    <row r="323" spans="1:5" ht="12.75">
      <c r="A323" t="s">
        <v>58</v>
      </c>
      <c r="E323" s="39" t="s">
        <v>52</v>
      </c>
    </row>
    <row r="324" spans="1:16" ht="12.75">
      <c r="A324" t="s">
        <v>49</v>
      </c>
      <c s="34" t="s">
        <v>306</v>
      </c>
      <c s="34" t="s">
        <v>7759</v>
      </c>
      <c s="35" t="s">
        <v>52</v>
      </c>
      <c s="6" t="s">
        <v>7760</v>
      </c>
      <c s="36" t="s">
        <v>54</v>
      </c>
      <c s="37">
        <v>17.48</v>
      </c>
      <c s="36">
        <v>0.0003</v>
      </c>
      <c s="36">
        <f>ROUND(G324*H324,6)</f>
      </c>
      <c r="L324" s="38">
        <v>0</v>
      </c>
      <c s="32">
        <f>ROUND(ROUND(L324,2)*ROUND(G324,3),2)</f>
      </c>
      <c s="36" t="s">
        <v>6619</v>
      </c>
      <c>
        <f>(M324*21)/100</f>
      </c>
      <c t="s">
        <v>28</v>
      </c>
    </row>
    <row r="325" spans="1:5" ht="12.75">
      <c r="A325" s="35" t="s">
        <v>56</v>
      </c>
      <c r="E325" s="39" t="s">
        <v>52</v>
      </c>
    </row>
    <row r="326" spans="1:5" ht="12.75">
      <c r="A326" s="35" t="s">
        <v>57</v>
      </c>
      <c r="E326" s="40" t="s">
        <v>11680</v>
      </c>
    </row>
    <row r="327" spans="1:5" ht="12.75">
      <c r="A327" t="s">
        <v>58</v>
      </c>
      <c r="E327" s="39" t="s">
        <v>52</v>
      </c>
    </row>
    <row r="328" spans="1:16" ht="12.75">
      <c r="A328" t="s">
        <v>49</v>
      </c>
      <c s="34" t="s">
        <v>310</v>
      </c>
      <c s="34" t="s">
        <v>11681</v>
      </c>
      <c s="35" t="s">
        <v>52</v>
      </c>
      <c s="6" t="s">
        <v>11682</v>
      </c>
      <c s="36" t="s">
        <v>54</v>
      </c>
      <c s="37">
        <v>14.72</v>
      </c>
      <c s="36">
        <v>0</v>
      </c>
      <c s="36">
        <f>ROUND(G328*H328,6)</f>
      </c>
      <c r="L328" s="38">
        <v>0</v>
      </c>
      <c s="32">
        <f>ROUND(ROUND(L328,2)*ROUND(G328,3),2)</f>
      </c>
      <c s="36" t="s">
        <v>6619</v>
      </c>
      <c>
        <f>(M328*21)/100</f>
      </c>
      <c t="s">
        <v>28</v>
      </c>
    </row>
    <row r="329" spans="1:5" ht="12.75">
      <c r="A329" s="35" t="s">
        <v>56</v>
      </c>
      <c r="E329" s="39" t="s">
        <v>52</v>
      </c>
    </row>
    <row r="330" spans="1:5" ht="12.75">
      <c r="A330" s="35" t="s">
        <v>57</v>
      </c>
      <c r="E330" s="40" t="s">
        <v>11683</v>
      </c>
    </row>
    <row r="331" spans="1:5" ht="12.75">
      <c r="A331" t="s">
        <v>58</v>
      </c>
      <c r="E331" s="39" t="s">
        <v>52</v>
      </c>
    </row>
    <row r="332" spans="1:16" ht="25.5">
      <c r="A332" t="s">
        <v>49</v>
      </c>
      <c s="34" t="s">
        <v>314</v>
      </c>
      <c s="34" t="s">
        <v>11684</v>
      </c>
      <c s="35" t="s">
        <v>52</v>
      </c>
      <c s="6" t="s">
        <v>11685</v>
      </c>
      <c s="36" t="s">
        <v>54</v>
      </c>
      <c s="37">
        <v>17.48</v>
      </c>
      <c s="36">
        <v>0.0073</v>
      </c>
      <c s="36">
        <f>ROUND(G332*H332,6)</f>
      </c>
      <c r="L332" s="38">
        <v>0</v>
      </c>
      <c s="32">
        <f>ROUND(ROUND(L332,2)*ROUND(G332,3),2)</f>
      </c>
      <c s="36" t="s">
        <v>6619</v>
      </c>
      <c>
        <f>(M332*21)/100</f>
      </c>
      <c t="s">
        <v>28</v>
      </c>
    </row>
    <row r="333" spans="1:5" ht="12.75">
      <c r="A333" s="35" t="s">
        <v>56</v>
      </c>
      <c r="E333" s="39" t="s">
        <v>52</v>
      </c>
    </row>
    <row r="334" spans="1:5" ht="12.75">
      <c r="A334" s="35" t="s">
        <v>57</v>
      </c>
      <c r="E334" s="40" t="s">
        <v>11680</v>
      </c>
    </row>
    <row r="335" spans="1:5" ht="12.75">
      <c r="A335" t="s">
        <v>58</v>
      </c>
      <c r="E335" s="39" t="s">
        <v>52</v>
      </c>
    </row>
    <row r="336" spans="1:16" ht="12.75">
      <c r="A336" t="s">
        <v>49</v>
      </c>
      <c s="34" t="s">
        <v>318</v>
      </c>
      <c s="34" t="s">
        <v>11686</v>
      </c>
      <c s="35" t="s">
        <v>52</v>
      </c>
      <c s="6" t="s">
        <v>11687</v>
      </c>
      <c s="36" t="s">
        <v>54</v>
      </c>
      <c s="37">
        <v>17.48</v>
      </c>
      <c s="36">
        <v>5E-05</v>
      </c>
      <c s="36">
        <f>ROUND(G336*H336,6)</f>
      </c>
      <c r="L336" s="38">
        <v>0</v>
      </c>
      <c s="32">
        <f>ROUND(ROUND(L336,2)*ROUND(G336,3),2)</f>
      </c>
      <c s="36" t="s">
        <v>6619</v>
      </c>
      <c>
        <f>(M336*21)/100</f>
      </c>
      <c t="s">
        <v>28</v>
      </c>
    </row>
    <row r="337" spans="1:5" ht="12.75">
      <c r="A337" s="35" t="s">
        <v>56</v>
      </c>
      <c r="E337" s="39" t="s">
        <v>52</v>
      </c>
    </row>
    <row r="338" spans="1:5" ht="12.75">
      <c r="A338" s="35" t="s">
        <v>57</v>
      </c>
      <c r="E338" s="40" t="s">
        <v>11680</v>
      </c>
    </row>
    <row r="339" spans="1:5" ht="12.75">
      <c r="A339" t="s">
        <v>58</v>
      </c>
      <c r="E339" s="39" t="s">
        <v>52</v>
      </c>
    </row>
    <row r="340" spans="1:16" ht="12.75">
      <c r="A340" t="s">
        <v>49</v>
      </c>
      <c s="34" t="s">
        <v>322</v>
      </c>
      <c s="34" t="s">
        <v>7774</v>
      </c>
      <c s="35" t="s">
        <v>52</v>
      </c>
      <c s="6" t="s">
        <v>7775</v>
      </c>
      <c s="36" t="s">
        <v>648</v>
      </c>
      <c s="37">
        <v>0.169</v>
      </c>
      <c s="36">
        <v>0</v>
      </c>
      <c s="36">
        <f>ROUND(G340*H340,6)</f>
      </c>
      <c r="L340" s="38">
        <v>0</v>
      </c>
      <c s="32">
        <f>ROUND(ROUND(L340,2)*ROUND(G340,3),2)</f>
      </c>
      <c s="36" t="s">
        <v>6619</v>
      </c>
      <c>
        <f>(M340*21)/100</f>
      </c>
      <c t="s">
        <v>28</v>
      </c>
    </row>
    <row r="341" spans="1:5" ht="12.75">
      <c r="A341" s="35" t="s">
        <v>56</v>
      </c>
      <c r="E341" s="39" t="s">
        <v>52</v>
      </c>
    </row>
    <row r="342" spans="1:5" ht="12.75">
      <c r="A342" s="35" t="s">
        <v>57</v>
      </c>
      <c r="E342" s="40" t="s">
        <v>52</v>
      </c>
    </row>
    <row r="343" spans="1:5" ht="12.75">
      <c r="A343" t="s">
        <v>58</v>
      </c>
      <c r="E343" s="39" t="s">
        <v>52</v>
      </c>
    </row>
    <row r="344" spans="1:16" ht="12.75">
      <c r="A344" t="s">
        <v>49</v>
      </c>
      <c s="34" t="s">
        <v>327</v>
      </c>
      <c s="34" t="s">
        <v>11688</v>
      </c>
      <c s="35" t="s">
        <v>52</v>
      </c>
      <c s="6" t="s">
        <v>11689</v>
      </c>
      <c s="36" t="s">
        <v>648</v>
      </c>
      <c s="37">
        <v>0.169</v>
      </c>
      <c s="36">
        <v>0</v>
      </c>
      <c s="36">
        <f>ROUND(G344*H344,6)</f>
      </c>
      <c r="L344" s="38">
        <v>0</v>
      </c>
      <c s="32">
        <f>ROUND(ROUND(L344,2)*ROUND(G344,3),2)</f>
      </c>
      <c s="36" t="s">
        <v>6619</v>
      </c>
      <c>
        <f>(M344*21)/100</f>
      </c>
      <c t="s">
        <v>28</v>
      </c>
    </row>
    <row r="345" spans="1:5" ht="12.75">
      <c r="A345" s="35" t="s">
        <v>56</v>
      </c>
      <c r="E345" s="39" t="s">
        <v>52</v>
      </c>
    </row>
    <row r="346" spans="1:5" ht="12.75">
      <c r="A346" s="35" t="s">
        <v>57</v>
      </c>
      <c r="E346" s="40" t="s">
        <v>52</v>
      </c>
    </row>
    <row r="347" spans="1:5" ht="12.75">
      <c r="A347" t="s">
        <v>58</v>
      </c>
      <c r="E347" s="39" t="s">
        <v>52</v>
      </c>
    </row>
    <row r="348" spans="1:13" ht="12.75">
      <c r="A348" t="s">
        <v>47</v>
      </c>
      <c r="C348" s="31" t="s">
        <v>5099</v>
      </c>
      <c r="E348" s="33" t="s">
        <v>7786</v>
      </c>
      <c r="J348" s="32">
        <f>0</f>
      </c>
      <c s="32">
        <f>0</f>
      </c>
      <c s="32">
        <f>0+L349+L353+L357+L361+L365+L369+L373+L377</f>
      </c>
      <c s="32">
        <f>0+M349+M353+M357+M361+M365+M369+M373+M377</f>
      </c>
    </row>
    <row r="349" spans="1:16" ht="12.75">
      <c r="A349" t="s">
        <v>49</v>
      </c>
      <c s="34" t="s">
        <v>331</v>
      </c>
      <c s="34" t="s">
        <v>11690</v>
      </c>
      <c s="35" t="s">
        <v>52</v>
      </c>
      <c s="6" t="s">
        <v>11691</v>
      </c>
      <c s="36" t="s">
        <v>54</v>
      </c>
      <c s="37">
        <v>1</v>
      </c>
      <c s="36">
        <v>0</v>
      </c>
      <c s="36">
        <f>ROUND(G349*H349,6)</f>
      </c>
      <c r="L349" s="38">
        <v>0</v>
      </c>
      <c s="32">
        <f>ROUND(ROUND(L349,2)*ROUND(G349,3),2)</f>
      </c>
      <c s="36" t="s">
        <v>6619</v>
      </c>
      <c>
        <f>(M349*21)/100</f>
      </c>
      <c t="s">
        <v>28</v>
      </c>
    </row>
    <row r="350" spans="1:5" ht="12.75">
      <c r="A350" s="35" t="s">
        <v>56</v>
      </c>
      <c r="E350" s="39" t="s">
        <v>52</v>
      </c>
    </row>
    <row r="351" spans="1:5" ht="12.75">
      <c r="A351" s="35" t="s">
        <v>57</v>
      </c>
      <c r="E351" s="40" t="s">
        <v>52</v>
      </c>
    </row>
    <row r="352" spans="1:5" ht="12.75">
      <c r="A352" t="s">
        <v>58</v>
      </c>
      <c r="E352" s="39" t="s">
        <v>52</v>
      </c>
    </row>
    <row r="353" spans="1:16" ht="12.75">
      <c r="A353" t="s">
        <v>49</v>
      </c>
      <c s="34" t="s">
        <v>335</v>
      </c>
      <c s="34" t="s">
        <v>11692</v>
      </c>
      <c s="35" t="s">
        <v>52</v>
      </c>
      <c s="6" t="s">
        <v>11693</v>
      </c>
      <c s="36" t="s">
        <v>54</v>
      </c>
      <c s="37">
        <v>1</v>
      </c>
      <c s="36">
        <v>0</v>
      </c>
      <c s="36">
        <f>ROUND(G353*H353,6)</f>
      </c>
      <c r="L353" s="38">
        <v>0</v>
      </c>
      <c s="32">
        <f>ROUND(ROUND(L353,2)*ROUND(G353,3),2)</f>
      </c>
      <c s="36" t="s">
        <v>6619</v>
      </c>
      <c>
        <f>(M353*21)/100</f>
      </c>
      <c t="s">
        <v>28</v>
      </c>
    </row>
    <row r="354" spans="1:5" ht="12.75">
      <c r="A354" s="35" t="s">
        <v>56</v>
      </c>
      <c r="E354" s="39" t="s">
        <v>52</v>
      </c>
    </row>
    <row r="355" spans="1:5" ht="12.75">
      <c r="A355" s="35" t="s">
        <v>57</v>
      </c>
      <c r="E355" s="40" t="s">
        <v>52</v>
      </c>
    </row>
    <row r="356" spans="1:5" ht="12.75">
      <c r="A356" t="s">
        <v>58</v>
      </c>
      <c r="E356" s="39" t="s">
        <v>52</v>
      </c>
    </row>
    <row r="357" spans="1:16" ht="12.75">
      <c r="A357" t="s">
        <v>49</v>
      </c>
      <c s="34" t="s">
        <v>339</v>
      </c>
      <c s="34" t="s">
        <v>11694</v>
      </c>
      <c s="35" t="s">
        <v>52</v>
      </c>
      <c s="6" t="s">
        <v>11695</v>
      </c>
      <c s="36" t="s">
        <v>54</v>
      </c>
      <c s="37">
        <v>78.749</v>
      </c>
      <c s="36">
        <v>0.00017</v>
      </c>
      <c s="36">
        <f>ROUND(G357*H357,6)</f>
      </c>
      <c r="L357" s="38">
        <v>0</v>
      </c>
      <c s="32">
        <f>ROUND(ROUND(L357,2)*ROUND(G357,3),2)</f>
      </c>
      <c s="36" t="s">
        <v>6619</v>
      </c>
      <c>
        <f>(M357*21)/100</f>
      </c>
      <c t="s">
        <v>28</v>
      </c>
    </row>
    <row r="358" spans="1:5" ht="12.75">
      <c r="A358" s="35" t="s">
        <v>56</v>
      </c>
      <c r="E358" s="39" t="s">
        <v>52</v>
      </c>
    </row>
    <row r="359" spans="1:5" ht="153">
      <c r="A359" s="35" t="s">
        <v>57</v>
      </c>
      <c r="E359" s="40" t="s">
        <v>11696</v>
      </c>
    </row>
    <row r="360" spans="1:5" ht="12.75">
      <c r="A360" t="s">
        <v>58</v>
      </c>
      <c r="E360" s="39" t="s">
        <v>52</v>
      </c>
    </row>
    <row r="361" spans="1:16" ht="12.75">
      <c r="A361" t="s">
        <v>49</v>
      </c>
      <c s="34" t="s">
        <v>343</v>
      </c>
      <c s="34" t="s">
        <v>11697</v>
      </c>
      <c s="35" t="s">
        <v>52</v>
      </c>
      <c s="6" t="s">
        <v>11698</v>
      </c>
      <c s="36" t="s">
        <v>54</v>
      </c>
      <c s="37">
        <v>78.749</v>
      </c>
      <c s="36">
        <v>0.00013</v>
      </c>
      <c s="36">
        <f>ROUND(G361*H361,6)</f>
      </c>
      <c r="L361" s="38">
        <v>0</v>
      </c>
      <c s="32">
        <f>ROUND(ROUND(L361,2)*ROUND(G361,3),2)</f>
      </c>
      <c s="36" t="s">
        <v>6619</v>
      </c>
      <c>
        <f>(M361*21)/100</f>
      </c>
      <c t="s">
        <v>28</v>
      </c>
    </row>
    <row r="362" spans="1:5" ht="12.75">
      <c r="A362" s="35" t="s">
        <v>56</v>
      </c>
      <c r="E362" s="39" t="s">
        <v>52</v>
      </c>
    </row>
    <row r="363" spans="1:5" ht="153">
      <c r="A363" s="35" t="s">
        <v>57</v>
      </c>
      <c r="E363" s="40" t="s">
        <v>11696</v>
      </c>
    </row>
    <row r="364" spans="1:5" ht="12.75">
      <c r="A364" t="s">
        <v>58</v>
      </c>
      <c r="E364" s="39" t="s">
        <v>52</v>
      </c>
    </row>
    <row r="365" spans="1:16" ht="12.75">
      <c r="A365" t="s">
        <v>49</v>
      </c>
      <c s="34" t="s">
        <v>347</v>
      </c>
      <c s="34" t="s">
        <v>11699</v>
      </c>
      <c s="35" t="s">
        <v>52</v>
      </c>
      <c s="6" t="s">
        <v>11700</v>
      </c>
      <c s="36" t="s">
        <v>54</v>
      </c>
      <c s="37">
        <v>78.749</v>
      </c>
      <c s="36">
        <v>0.00012</v>
      </c>
      <c s="36">
        <f>ROUND(G365*H365,6)</f>
      </c>
      <c r="L365" s="38">
        <v>0</v>
      </c>
      <c s="32">
        <f>ROUND(ROUND(L365,2)*ROUND(G365,3),2)</f>
      </c>
      <c s="36" t="s">
        <v>6619</v>
      </c>
      <c>
        <f>(M365*21)/100</f>
      </c>
      <c t="s">
        <v>28</v>
      </c>
    </row>
    <row r="366" spans="1:5" ht="12.75">
      <c r="A366" s="35" t="s">
        <v>56</v>
      </c>
      <c r="E366" s="39" t="s">
        <v>52</v>
      </c>
    </row>
    <row r="367" spans="1:5" ht="153">
      <c r="A367" s="35" t="s">
        <v>57</v>
      </c>
      <c r="E367" s="40" t="s">
        <v>11696</v>
      </c>
    </row>
    <row r="368" spans="1:5" ht="12.75">
      <c r="A368" t="s">
        <v>58</v>
      </c>
      <c r="E368" s="39" t="s">
        <v>52</v>
      </c>
    </row>
    <row r="369" spans="1:16" ht="12.75">
      <c r="A369" t="s">
        <v>49</v>
      </c>
      <c s="34" t="s">
        <v>351</v>
      </c>
      <c s="34" t="s">
        <v>11701</v>
      </c>
      <c s="35" t="s">
        <v>52</v>
      </c>
      <c s="6" t="s">
        <v>11702</v>
      </c>
      <c s="36" t="s">
        <v>105</v>
      </c>
      <c s="37">
        <v>90</v>
      </c>
      <c s="36">
        <v>0</v>
      </c>
      <c s="36">
        <f>ROUND(G369*H369,6)</f>
      </c>
      <c r="L369" s="38">
        <v>0</v>
      </c>
      <c s="32">
        <f>ROUND(ROUND(L369,2)*ROUND(G369,3),2)</f>
      </c>
      <c s="36" t="s">
        <v>6619</v>
      </c>
      <c>
        <f>(M369*21)/100</f>
      </c>
      <c t="s">
        <v>28</v>
      </c>
    </row>
    <row r="370" spans="1:5" ht="12.75">
      <c r="A370" s="35" t="s">
        <v>56</v>
      </c>
      <c r="E370" s="39" t="s">
        <v>52</v>
      </c>
    </row>
    <row r="371" spans="1:5" ht="12.75">
      <c r="A371" s="35" t="s">
        <v>57</v>
      </c>
      <c r="E371" s="40" t="s">
        <v>367</v>
      </c>
    </row>
    <row r="372" spans="1:5" ht="12.75">
      <c r="A372" t="s">
        <v>58</v>
      </c>
      <c r="E372" s="39" t="s">
        <v>52</v>
      </c>
    </row>
    <row r="373" spans="1:16" ht="12.75">
      <c r="A373" t="s">
        <v>49</v>
      </c>
      <c s="34" t="s">
        <v>355</v>
      </c>
      <c s="34" t="s">
        <v>11703</v>
      </c>
      <c s="35" t="s">
        <v>52</v>
      </c>
      <c s="6" t="s">
        <v>11704</v>
      </c>
      <c s="36" t="s">
        <v>105</v>
      </c>
      <c s="37">
        <v>90</v>
      </c>
      <c s="36">
        <v>3E-05</v>
      </c>
      <c s="36">
        <f>ROUND(G373*H373,6)</f>
      </c>
      <c r="L373" s="38">
        <v>0</v>
      </c>
      <c s="32">
        <f>ROUND(ROUND(L373,2)*ROUND(G373,3),2)</f>
      </c>
      <c s="36" t="s">
        <v>6619</v>
      </c>
      <c>
        <f>(M373*21)/100</f>
      </c>
      <c t="s">
        <v>28</v>
      </c>
    </row>
    <row r="374" spans="1:5" ht="12.75">
      <c r="A374" s="35" t="s">
        <v>56</v>
      </c>
      <c r="E374" s="39" t="s">
        <v>52</v>
      </c>
    </row>
    <row r="375" spans="1:5" ht="12.75">
      <c r="A375" s="35" t="s">
        <v>57</v>
      </c>
      <c r="E375" s="40" t="s">
        <v>367</v>
      </c>
    </row>
    <row r="376" spans="1:5" ht="12.75">
      <c r="A376" t="s">
        <v>58</v>
      </c>
      <c r="E376" s="39" t="s">
        <v>52</v>
      </c>
    </row>
    <row r="377" spans="1:16" ht="12.75">
      <c r="A377" t="s">
        <v>49</v>
      </c>
      <c s="34" t="s">
        <v>359</v>
      </c>
      <c s="34" t="s">
        <v>11705</v>
      </c>
      <c s="35" t="s">
        <v>52</v>
      </c>
      <c s="6" t="s">
        <v>11706</v>
      </c>
      <c s="36" t="s">
        <v>54</v>
      </c>
      <c s="37">
        <v>71.969</v>
      </c>
      <c s="36">
        <v>6E-05</v>
      </c>
      <c s="36">
        <f>ROUND(G377*H377,6)</f>
      </c>
      <c r="L377" s="38">
        <v>0</v>
      </c>
      <c s="32">
        <f>ROUND(ROUND(L377,2)*ROUND(G377,3),2)</f>
      </c>
      <c s="36" t="s">
        <v>6619</v>
      </c>
      <c>
        <f>(M377*21)/100</f>
      </c>
      <c t="s">
        <v>28</v>
      </c>
    </row>
    <row r="378" spans="1:5" ht="12.75">
      <c r="A378" s="35" t="s">
        <v>56</v>
      </c>
      <c r="E378" s="39" t="s">
        <v>52</v>
      </c>
    </row>
    <row r="379" spans="1:5" ht="127.5">
      <c r="A379" s="35" t="s">
        <v>57</v>
      </c>
      <c r="E379" s="40" t="s">
        <v>11707</v>
      </c>
    </row>
    <row r="380" spans="1:5" ht="12.75">
      <c r="A380" t="s">
        <v>58</v>
      </c>
      <c r="E380" s="39" t="s">
        <v>52</v>
      </c>
    </row>
    <row r="381" spans="1:13" ht="12.75">
      <c r="A381" t="s">
        <v>47</v>
      </c>
      <c r="C381" s="31" t="s">
        <v>7815</v>
      </c>
      <c r="E381" s="33" t="s">
        <v>7816</v>
      </c>
      <c r="J381" s="32">
        <f>0</f>
      </c>
      <c s="32">
        <f>0</f>
      </c>
      <c s="32">
        <f>0+L382+L386+L390+L394</f>
      </c>
      <c s="32">
        <f>0+M382+M386+M390+M394</f>
      </c>
    </row>
    <row r="382" spans="1:16" ht="12.75">
      <c r="A382" t="s">
        <v>49</v>
      </c>
      <c s="34" t="s">
        <v>363</v>
      </c>
      <c s="34" t="s">
        <v>11708</v>
      </c>
      <c s="35" t="s">
        <v>52</v>
      </c>
      <c s="6" t="s">
        <v>11709</v>
      </c>
      <c s="36" t="s">
        <v>11710</v>
      </c>
      <c s="37">
        <v>6.529</v>
      </c>
      <c s="36">
        <v>0.00103</v>
      </c>
      <c s="36">
        <f>ROUND(G382*H382,6)</f>
      </c>
      <c r="L382" s="38">
        <v>0</v>
      </c>
      <c s="32">
        <f>ROUND(ROUND(L382,2)*ROUND(G382,3),2)</f>
      </c>
      <c s="36" t="s">
        <v>6619</v>
      </c>
      <c>
        <f>(M382*21)/100</f>
      </c>
      <c t="s">
        <v>28</v>
      </c>
    </row>
    <row r="383" spans="1:5" ht="12.75">
      <c r="A383" s="35" t="s">
        <v>56</v>
      </c>
      <c r="E383" s="39" t="s">
        <v>52</v>
      </c>
    </row>
    <row r="384" spans="1:5" ht="12.75">
      <c r="A384" s="35" t="s">
        <v>57</v>
      </c>
      <c r="E384" s="40" t="s">
        <v>11711</v>
      </c>
    </row>
    <row r="385" spans="1:5" ht="12.75">
      <c r="A385" t="s">
        <v>58</v>
      </c>
      <c r="E385" s="39" t="s">
        <v>52</v>
      </c>
    </row>
    <row r="386" spans="1:16" ht="12.75">
      <c r="A386" t="s">
        <v>49</v>
      </c>
      <c s="34" t="s">
        <v>367</v>
      </c>
      <c s="34" t="s">
        <v>11712</v>
      </c>
      <c s="35" t="s">
        <v>52</v>
      </c>
      <c s="6" t="s">
        <v>11713</v>
      </c>
      <c s="36" t="s">
        <v>54</v>
      </c>
      <c s="37">
        <v>163.232</v>
      </c>
      <c s="36">
        <v>0</v>
      </c>
      <c s="36">
        <f>ROUND(G386*H386,6)</f>
      </c>
      <c r="L386" s="38">
        <v>0</v>
      </c>
      <c s="32">
        <f>ROUND(ROUND(L386,2)*ROUND(G386,3),2)</f>
      </c>
      <c s="36" t="s">
        <v>6619</v>
      </c>
      <c>
        <f>(M386*21)/100</f>
      </c>
      <c t="s">
        <v>28</v>
      </c>
    </row>
    <row r="387" spans="1:5" ht="12.75">
      <c r="A387" s="35" t="s">
        <v>56</v>
      </c>
      <c r="E387" s="39" t="s">
        <v>52</v>
      </c>
    </row>
    <row r="388" spans="1:5" ht="63.75">
      <c r="A388" s="35" t="s">
        <v>57</v>
      </c>
      <c r="E388" s="40" t="s">
        <v>11714</v>
      </c>
    </row>
    <row r="389" spans="1:5" ht="12.75">
      <c r="A389" t="s">
        <v>58</v>
      </c>
      <c r="E389" s="39" t="s">
        <v>52</v>
      </c>
    </row>
    <row r="390" spans="1:16" ht="12.75">
      <c r="A390" t="s">
        <v>49</v>
      </c>
      <c s="34" t="s">
        <v>371</v>
      </c>
      <c s="34" t="s">
        <v>11715</v>
      </c>
      <c s="35" t="s">
        <v>52</v>
      </c>
      <c s="6" t="s">
        <v>11716</v>
      </c>
      <c s="36" t="s">
        <v>54</v>
      </c>
      <c s="37">
        <v>163.232</v>
      </c>
      <c s="36">
        <v>0</v>
      </c>
      <c s="36">
        <f>ROUND(G390*H390,6)</f>
      </c>
      <c r="L390" s="38">
        <v>0</v>
      </c>
      <c s="32">
        <f>ROUND(ROUND(L390,2)*ROUND(G390,3),2)</f>
      </c>
      <c s="36" t="s">
        <v>6619</v>
      </c>
      <c>
        <f>(M390*21)/100</f>
      </c>
      <c t="s">
        <v>28</v>
      </c>
    </row>
    <row r="391" spans="1:5" ht="12.75">
      <c r="A391" s="35" t="s">
        <v>56</v>
      </c>
      <c r="E391" s="39" t="s">
        <v>52</v>
      </c>
    </row>
    <row r="392" spans="1:5" ht="63.75">
      <c r="A392" s="35" t="s">
        <v>57</v>
      </c>
      <c r="E392" s="40" t="s">
        <v>11714</v>
      </c>
    </row>
    <row r="393" spans="1:5" ht="12.75">
      <c r="A393" t="s">
        <v>58</v>
      </c>
      <c r="E393" s="39" t="s">
        <v>52</v>
      </c>
    </row>
    <row r="394" spans="1:16" ht="25.5">
      <c r="A394" t="s">
        <v>49</v>
      </c>
      <c s="34" t="s">
        <v>375</v>
      </c>
      <c s="34" t="s">
        <v>7822</v>
      </c>
      <c s="35" t="s">
        <v>52</v>
      </c>
      <c s="6" t="s">
        <v>7823</v>
      </c>
      <c s="36" t="s">
        <v>54</v>
      </c>
      <c s="37">
        <v>163.232</v>
      </c>
      <c s="36">
        <v>0.00029</v>
      </c>
      <c s="36">
        <f>ROUND(G394*H394,6)</f>
      </c>
      <c r="L394" s="38">
        <v>0</v>
      </c>
      <c s="32">
        <f>ROUND(ROUND(L394,2)*ROUND(G394,3),2)</f>
      </c>
      <c s="36" t="s">
        <v>6619</v>
      </c>
      <c>
        <f>(M394*21)/100</f>
      </c>
      <c t="s">
        <v>28</v>
      </c>
    </row>
    <row r="395" spans="1:5" ht="12.75">
      <c r="A395" s="35" t="s">
        <v>56</v>
      </c>
      <c r="E395" s="39" t="s">
        <v>52</v>
      </c>
    </row>
    <row r="396" spans="1:5" ht="63.75">
      <c r="A396" s="35" t="s">
        <v>57</v>
      </c>
      <c r="E396" s="40" t="s">
        <v>11714</v>
      </c>
    </row>
    <row r="397" spans="1:5" ht="12.75">
      <c r="A397" t="s">
        <v>58</v>
      </c>
      <c r="E397" s="39" t="s">
        <v>52</v>
      </c>
    </row>
    <row r="398" spans="1:13" ht="12.75">
      <c r="A398" t="s">
        <v>47</v>
      </c>
      <c r="C398" s="31" t="s">
        <v>673</v>
      </c>
      <c r="E398" s="33" t="s">
        <v>7899</v>
      </c>
      <c r="J398" s="32">
        <f>0</f>
      </c>
      <c s="32">
        <f>0</f>
      </c>
      <c s="32">
        <f>0+L399+L403+L407</f>
      </c>
      <c s="32">
        <f>0+M399+M403+M407</f>
      </c>
    </row>
    <row r="399" spans="1:16" ht="12.75">
      <c r="A399" t="s">
        <v>49</v>
      </c>
      <c s="34" t="s">
        <v>379</v>
      </c>
      <c s="34" t="s">
        <v>11717</v>
      </c>
      <c s="35" t="s">
        <v>52</v>
      </c>
      <c s="6" t="s">
        <v>11718</v>
      </c>
      <c s="36" t="s">
        <v>54</v>
      </c>
      <c s="37">
        <v>178.176</v>
      </c>
      <c s="36">
        <v>0.001</v>
      </c>
      <c s="36">
        <f>ROUND(G399*H399,6)</f>
      </c>
      <c r="L399" s="38">
        <v>0</v>
      </c>
      <c s="32">
        <f>ROUND(ROUND(L399,2)*ROUND(G399,3),2)</f>
      </c>
      <c s="36" t="s">
        <v>6619</v>
      </c>
      <c>
        <f>(M399*21)/100</f>
      </c>
      <c t="s">
        <v>28</v>
      </c>
    </row>
    <row r="400" spans="1:5" ht="12.75">
      <c r="A400" s="35" t="s">
        <v>56</v>
      </c>
      <c r="E400" s="39" t="s">
        <v>52</v>
      </c>
    </row>
    <row r="401" spans="1:5" ht="63.75">
      <c r="A401" s="35" t="s">
        <v>57</v>
      </c>
      <c r="E401" s="40" t="s">
        <v>11719</v>
      </c>
    </row>
    <row r="402" spans="1:5" ht="12.75">
      <c r="A402" t="s">
        <v>58</v>
      </c>
      <c r="E402" s="39" t="s">
        <v>52</v>
      </c>
    </row>
    <row r="403" spans="1:16" ht="12.75">
      <c r="A403" t="s">
        <v>49</v>
      </c>
      <c s="34" t="s">
        <v>383</v>
      </c>
      <c s="34" t="s">
        <v>11720</v>
      </c>
      <c s="35" t="s">
        <v>52</v>
      </c>
      <c s="6" t="s">
        <v>11721</v>
      </c>
      <c s="36" t="s">
        <v>54</v>
      </c>
      <c s="37">
        <v>1.576</v>
      </c>
      <c s="36">
        <v>0</v>
      </c>
      <c s="36">
        <f>ROUND(G403*H403,6)</f>
      </c>
      <c r="L403" s="38">
        <v>0</v>
      </c>
      <c s="32">
        <f>ROUND(ROUND(L403,2)*ROUND(G403,3),2)</f>
      </c>
      <c s="36" t="s">
        <v>6619</v>
      </c>
      <c>
        <f>(M403*21)/100</f>
      </c>
      <c t="s">
        <v>28</v>
      </c>
    </row>
    <row r="404" spans="1:5" ht="12.75">
      <c r="A404" s="35" t="s">
        <v>56</v>
      </c>
      <c r="E404" s="39" t="s">
        <v>52</v>
      </c>
    </row>
    <row r="405" spans="1:5" ht="12.75">
      <c r="A405" s="35" t="s">
        <v>57</v>
      </c>
      <c r="E405" s="40" t="s">
        <v>11722</v>
      </c>
    </row>
    <row r="406" spans="1:5" ht="12.75">
      <c r="A406" t="s">
        <v>58</v>
      </c>
      <c r="E406" s="39" t="s">
        <v>52</v>
      </c>
    </row>
    <row r="407" spans="1:16" ht="12.75">
      <c r="A407" t="s">
        <v>49</v>
      </c>
      <c s="34" t="s">
        <v>387</v>
      </c>
      <c s="34" t="s">
        <v>11723</v>
      </c>
      <c s="35" t="s">
        <v>52</v>
      </c>
      <c s="6" t="s">
        <v>11724</v>
      </c>
      <c s="36" t="s">
        <v>75</v>
      </c>
      <c s="37">
        <v>0.28</v>
      </c>
      <c s="36">
        <v>0</v>
      </c>
      <c s="36">
        <f>ROUND(G407*H407,6)</f>
      </c>
      <c r="L407" s="38">
        <v>0</v>
      </c>
      <c s="32">
        <f>ROUND(ROUND(L407,2)*ROUND(G407,3),2)</f>
      </c>
      <c s="36" t="s">
        <v>6619</v>
      </c>
      <c>
        <f>(M407*21)/100</f>
      </c>
      <c t="s">
        <v>28</v>
      </c>
    </row>
    <row r="408" spans="1:5" ht="12.75">
      <c r="A408" s="35" t="s">
        <v>56</v>
      </c>
      <c r="E408" s="39" t="s">
        <v>52</v>
      </c>
    </row>
    <row r="409" spans="1:5" ht="12.75">
      <c r="A409" s="35" t="s">
        <v>57</v>
      </c>
      <c r="E409" s="40" t="s">
        <v>11725</v>
      </c>
    </row>
    <row r="410" spans="1:5" ht="12.75">
      <c r="A410" t="s">
        <v>58</v>
      </c>
      <c r="E410" s="39" t="s">
        <v>52</v>
      </c>
    </row>
    <row r="411" spans="1:13" ht="12.75">
      <c r="A411" t="s">
        <v>47</v>
      </c>
      <c r="C411" s="31" t="s">
        <v>8001</v>
      </c>
      <c r="E411" s="33" t="s">
        <v>8002</v>
      </c>
      <c r="J411" s="32">
        <f>0</f>
      </c>
      <c s="32">
        <f>0</f>
      </c>
      <c s="32">
        <f>0+L412+L416</f>
      </c>
      <c s="32">
        <f>0+M412+M416</f>
      </c>
    </row>
    <row r="412" spans="1:16" ht="12.75">
      <c r="A412" t="s">
        <v>49</v>
      </c>
      <c s="34" t="s">
        <v>391</v>
      </c>
      <c s="34" t="s">
        <v>11726</v>
      </c>
      <c s="35" t="s">
        <v>52</v>
      </c>
      <c s="6" t="s">
        <v>11727</v>
      </c>
      <c s="36" t="s">
        <v>648</v>
      </c>
      <c s="37">
        <v>3.568</v>
      </c>
      <c s="36">
        <v>0</v>
      </c>
      <c s="36">
        <f>ROUND(G412*H412,6)</f>
      </c>
      <c r="L412" s="38">
        <v>0</v>
      </c>
      <c s="32">
        <f>ROUND(ROUND(L412,2)*ROUND(G412,3),2)</f>
      </c>
      <c s="36" t="s">
        <v>6619</v>
      </c>
      <c>
        <f>(M412*21)/100</f>
      </c>
      <c t="s">
        <v>28</v>
      </c>
    </row>
    <row r="413" spans="1:5" ht="12.75">
      <c r="A413" s="35" t="s">
        <v>56</v>
      </c>
      <c r="E413" s="39" t="s">
        <v>52</v>
      </c>
    </row>
    <row r="414" spans="1:5" ht="12.75">
      <c r="A414" s="35" t="s">
        <v>57</v>
      </c>
      <c r="E414" s="40" t="s">
        <v>52</v>
      </c>
    </row>
    <row r="415" spans="1:5" ht="12.75">
      <c r="A415" t="s">
        <v>58</v>
      </c>
      <c r="E415" s="39" t="s">
        <v>52</v>
      </c>
    </row>
    <row r="416" spans="1:16" ht="12.75">
      <c r="A416" t="s">
        <v>49</v>
      </c>
      <c s="34" t="s">
        <v>395</v>
      </c>
      <c s="34" t="s">
        <v>8004</v>
      </c>
      <c s="35" t="s">
        <v>52</v>
      </c>
      <c s="6" t="s">
        <v>8005</v>
      </c>
      <c s="36" t="s">
        <v>648</v>
      </c>
      <c s="37">
        <v>3.568</v>
      </c>
      <c s="36">
        <v>0</v>
      </c>
      <c s="36">
        <f>ROUND(G416*H416,6)</f>
      </c>
      <c r="L416" s="38">
        <v>0</v>
      </c>
      <c s="32">
        <f>ROUND(ROUND(L416,2)*ROUND(G416,3),2)</f>
      </c>
      <c s="36" t="s">
        <v>6619</v>
      </c>
      <c>
        <f>(M416*21)/100</f>
      </c>
      <c t="s">
        <v>28</v>
      </c>
    </row>
    <row r="417" spans="1:5" ht="12.75">
      <c r="A417" s="35" t="s">
        <v>56</v>
      </c>
      <c r="E417" s="39" t="s">
        <v>52</v>
      </c>
    </row>
    <row r="418" spans="1:5" ht="12.75">
      <c r="A418" s="35" t="s">
        <v>57</v>
      </c>
      <c r="E418" s="40" t="s">
        <v>52</v>
      </c>
    </row>
    <row r="419" spans="1:5" ht="12.75">
      <c r="A419" t="s">
        <v>58</v>
      </c>
      <c r="E419" s="39" t="s">
        <v>52</v>
      </c>
    </row>
    <row r="420" spans="1:13" ht="12.75">
      <c r="A420" t="s">
        <v>47</v>
      </c>
      <c r="C420" s="31" t="s">
        <v>642</v>
      </c>
      <c r="E420" s="33" t="s">
        <v>5818</v>
      </c>
      <c r="J420" s="32">
        <f>0</f>
      </c>
      <c s="32">
        <f>0</f>
      </c>
      <c s="32">
        <f>0+L421+L425+L429+L433+L437</f>
      </c>
      <c s="32">
        <f>0+M421+M425+M429+M433+M437</f>
      </c>
    </row>
    <row r="421" spans="1:16" ht="25.5">
      <c r="A421" t="s">
        <v>49</v>
      </c>
      <c s="34" t="s">
        <v>399</v>
      </c>
      <c s="34" t="s">
        <v>1749</v>
      </c>
      <c s="35" t="s">
        <v>1750</v>
      </c>
      <c s="6" t="s">
        <v>11728</v>
      </c>
      <c s="36" t="s">
        <v>648</v>
      </c>
      <c s="37">
        <v>2.066</v>
      </c>
      <c s="36">
        <v>0</v>
      </c>
      <c s="36">
        <f>ROUND(G421*H421,6)</f>
      </c>
      <c r="L421" s="38">
        <v>0</v>
      </c>
      <c s="32">
        <f>ROUND(ROUND(L421,2)*ROUND(G421,3),2)</f>
      </c>
      <c s="36" t="s">
        <v>1063</v>
      </c>
      <c>
        <f>(M421*21)/100</f>
      </c>
      <c t="s">
        <v>28</v>
      </c>
    </row>
    <row r="422" spans="1:5" ht="25.5">
      <c r="A422" s="35" t="s">
        <v>56</v>
      </c>
      <c r="E422" s="39" t="s">
        <v>3248</v>
      </c>
    </row>
    <row r="423" spans="1:5" ht="63.75">
      <c r="A423" s="35" t="s">
        <v>57</v>
      </c>
      <c r="E423" s="40" t="s">
        <v>11729</v>
      </c>
    </row>
    <row r="424" spans="1:5" ht="102">
      <c r="A424" t="s">
        <v>58</v>
      </c>
      <c r="E424" s="39" t="s">
        <v>651</v>
      </c>
    </row>
    <row r="425" spans="1:16" ht="25.5">
      <c r="A425" t="s">
        <v>49</v>
      </c>
      <c s="34" t="s">
        <v>403</v>
      </c>
      <c s="34" t="s">
        <v>8020</v>
      </c>
      <c s="35" t="s">
        <v>8021</v>
      </c>
      <c s="6" t="s">
        <v>11730</v>
      </c>
      <c s="36" t="s">
        <v>648</v>
      </c>
      <c s="37">
        <v>0.6</v>
      </c>
      <c s="36">
        <v>0</v>
      </c>
      <c s="36">
        <f>ROUND(G425*H425,6)</f>
      </c>
      <c r="L425" s="38">
        <v>0</v>
      </c>
      <c s="32">
        <f>ROUND(ROUND(L425,2)*ROUND(G425,3),2)</f>
      </c>
      <c s="36" t="s">
        <v>1063</v>
      </c>
      <c>
        <f>(M425*21)/100</f>
      </c>
      <c t="s">
        <v>28</v>
      </c>
    </row>
    <row r="426" spans="1:5" ht="25.5">
      <c r="A426" s="35" t="s">
        <v>56</v>
      </c>
      <c r="E426" s="39" t="s">
        <v>3248</v>
      </c>
    </row>
    <row r="427" spans="1:5" ht="12.75">
      <c r="A427" s="35" t="s">
        <v>57</v>
      </c>
      <c r="E427" s="40" t="s">
        <v>11731</v>
      </c>
    </row>
    <row r="428" spans="1:5" ht="102">
      <c r="A428" t="s">
        <v>58</v>
      </c>
      <c r="E428" s="39" t="s">
        <v>651</v>
      </c>
    </row>
    <row r="429" spans="1:16" ht="25.5">
      <c r="A429" t="s">
        <v>49</v>
      </c>
      <c s="34" t="s">
        <v>407</v>
      </c>
      <c s="34" t="s">
        <v>664</v>
      </c>
      <c s="35" t="s">
        <v>665</v>
      </c>
      <c s="6" t="s">
        <v>11732</v>
      </c>
      <c s="36" t="s">
        <v>648</v>
      </c>
      <c s="37">
        <v>0.114</v>
      </c>
      <c s="36">
        <v>0</v>
      </c>
      <c s="36">
        <f>ROUND(G429*H429,6)</f>
      </c>
      <c r="L429" s="38">
        <v>0</v>
      </c>
      <c s="32">
        <f>ROUND(ROUND(L429,2)*ROUND(G429,3),2)</f>
      </c>
      <c s="36" t="s">
        <v>1063</v>
      </c>
      <c>
        <f>(M429*21)/100</f>
      </c>
      <c t="s">
        <v>28</v>
      </c>
    </row>
    <row r="430" spans="1:5" ht="25.5">
      <c r="A430" s="35" t="s">
        <v>56</v>
      </c>
      <c r="E430" s="39" t="s">
        <v>3248</v>
      </c>
    </row>
    <row r="431" spans="1:5" ht="12.75">
      <c r="A431" s="35" t="s">
        <v>57</v>
      </c>
      <c r="E431" s="40" t="s">
        <v>11733</v>
      </c>
    </row>
    <row r="432" spans="1:5" ht="102">
      <c r="A432" t="s">
        <v>58</v>
      </c>
      <c r="E432" s="39" t="s">
        <v>651</v>
      </c>
    </row>
    <row r="433" spans="1:16" ht="25.5">
      <c r="A433" t="s">
        <v>49</v>
      </c>
      <c s="34" t="s">
        <v>411</v>
      </c>
      <c s="34" t="s">
        <v>670</v>
      </c>
      <c s="35" t="s">
        <v>671</v>
      </c>
      <c s="6" t="s">
        <v>672</v>
      </c>
      <c s="36" t="s">
        <v>648</v>
      </c>
      <c s="37">
        <v>0.05</v>
      </c>
      <c s="36">
        <v>0</v>
      </c>
      <c s="36">
        <f>ROUND(G433*H433,6)</f>
      </c>
      <c r="L433" s="38">
        <v>0</v>
      </c>
      <c s="32">
        <f>ROUND(ROUND(L433,2)*ROUND(G433,3),2)</f>
      </c>
      <c s="36" t="s">
        <v>649</v>
      </c>
      <c>
        <f>(M433*21)/100</f>
      </c>
      <c t="s">
        <v>28</v>
      </c>
    </row>
    <row r="434" spans="1:5" ht="25.5">
      <c r="A434" s="35" t="s">
        <v>56</v>
      </c>
      <c r="E434" s="39" t="s">
        <v>3248</v>
      </c>
    </row>
    <row r="435" spans="1:5" ht="12.75">
      <c r="A435" s="35" t="s">
        <v>57</v>
      </c>
      <c r="E435" s="40" t="s">
        <v>11734</v>
      </c>
    </row>
    <row r="436" spans="1:5" ht="102">
      <c r="A436" t="s">
        <v>58</v>
      </c>
      <c r="E436" s="39" t="s">
        <v>651</v>
      </c>
    </row>
    <row r="437" spans="1:16" ht="25.5">
      <c r="A437" t="s">
        <v>49</v>
      </c>
      <c s="34" t="s">
        <v>415</v>
      </c>
      <c s="34" t="s">
        <v>1292</v>
      </c>
      <c s="35" t="s">
        <v>1293</v>
      </c>
      <c s="6" t="s">
        <v>11735</v>
      </c>
      <c s="36" t="s">
        <v>648</v>
      </c>
      <c s="37">
        <v>0.451</v>
      </c>
      <c s="36">
        <v>0</v>
      </c>
      <c s="36">
        <f>ROUND(G437*H437,6)</f>
      </c>
      <c r="L437" s="38">
        <v>0</v>
      </c>
      <c s="32">
        <f>ROUND(ROUND(L437,2)*ROUND(G437,3),2)</f>
      </c>
      <c s="36" t="s">
        <v>1063</v>
      </c>
      <c>
        <f>(M437*21)/100</f>
      </c>
      <c t="s">
        <v>28</v>
      </c>
    </row>
    <row r="438" spans="1:5" ht="25.5">
      <c r="A438" s="35" t="s">
        <v>56</v>
      </c>
      <c r="E438" s="39" t="s">
        <v>3248</v>
      </c>
    </row>
    <row r="439" spans="1:5" ht="12.75">
      <c r="A439" s="35" t="s">
        <v>57</v>
      </c>
      <c r="E439" s="40" t="s">
        <v>11736</v>
      </c>
    </row>
    <row r="440" spans="1:5" ht="102">
      <c r="A440" t="s">
        <v>58</v>
      </c>
      <c r="E4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11739</v>
      </c>
      <c r="E8" s="30" t="s">
        <v>11738</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8068</v>
      </c>
      <c s="35" t="s">
        <v>52</v>
      </c>
      <c s="6" t="s">
        <v>8069</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8070</v>
      </c>
    </row>
    <row r="14" spans="1:16" ht="12.75">
      <c r="A14" t="s">
        <v>49</v>
      </c>
      <c s="34" t="s">
        <v>28</v>
      </c>
      <c s="34" t="s">
        <v>5767</v>
      </c>
      <c s="35" t="s">
        <v>52</v>
      </c>
      <c s="6" t="s">
        <v>5768</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11740</v>
      </c>
    </row>
    <row r="18" spans="1:16" ht="12.75">
      <c r="A18" t="s">
        <v>49</v>
      </c>
      <c s="34" t="s">
        <v>26</v>
      </c>
      <c s="34" t="s">
        <v>8072</v>
      </c>
      <c s="35" t="s">
        <v>52</v>
      </c>
      <c s="6" t="s">
        <v>8073</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8074</v>
      </c>
    </row>
    <row r="22" spans="1:16" ht="12.75">
      <c r="A22" t="s">
        <v>49</v>
      </c>
      <c s="34" t="s">
        <v>94</v>
      </c>
      <c s="34" t="s">
        <v>8075</v>
      </c>
      <c s="35" t="s">
        <v>52</v>
      </c>
      <c s="6" t="s">
        <v>8073</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8076</v>
      </c>
    </row>
    <row r="26" spans="1:16" ht="12.75">
      <c r="A26" t="s">
        <v>49</v>
      </c>
      <c s="34" t="s">
        <v>100</v>
      </c>
      <c s="34" t="s">
        <v>8079</v>
      </c>
      <c s="35" t="s">
        <v>52</v>
      </c>
      <c s="6" t="s">
        <v>8080</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8081</v>
      </c>
    </row>
    <row r="30" spans="1:16" ht="12.75">
      <c r="A30" t="s">
        <v>49</v>
      </c>
      <c s="34" t="s">
        <v>27</v>
      </c>
      <c s="34" t="s">
        <v>8085</v>
      </c>
      <c s="35" t="s">
        <v>52</v>
      </c>
      <c s="6" t="s">
        <v>8086</v>
      </c>
      <c s="36" t="s">
        <v>67</v>
      </c>
      <c s="37">
        <v>12</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8087</v>
      </c>
    </row>
    <row r="34" spans="1:16" ht="12.75">
      <c r="A34" t="s">
        <v>49</v>
      </c>
      <c s="34" t="s">
        <v>168</v>
      </c>
      <c s="34" t="s">
        <v>10155</v>
      </c>
      <c s="35" t="s">
        <v>52</v>
      </c>
      <c s="6" t="s">
        <v>10156</v>
      </c>
      <c s="36" t="s">
        <v>67</v>
      </c>
      <c s="37">
        <v>1</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11741</v>
      </c>
    </row>
    <row r="38" spans="1:16" ht="12.75">
      <c r="A38" t="s">
        <v>49</v>
      </c>
      <c s="34" t="s">
        <v>534</v>
      </c>
      <c s="34" t="s">
        <v>10165</v>
      </c>
      <c s="35" t="s">
        <v>52</v>
      </c>
      <c s="6" t="s">
        <v>11284</v>
      </c>
      <c s="36" t="s">
        <v>67</v>
      </c>
      <c s="37">
        <v>9</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11742</v>
      </c>
    </row>
    <row r="42" spans="1:16" ht="25.5">
      <c r="A42" t="s">
        <v>49</v>
      </c>
      <c s="34" t="s">
        <v>673</v>
      </c>
      <c s="34" t="s">
        <v>8103</v>
      </c>
      <c s="35" t="s">
        <v>52</v>
      </c>
      <c s="6" t="s">
        <v>8104</v>
      </c>
      <c s="36" t="s">
        <v>67</v>
      </c>
      <c s="37">
        <v>2</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11743</v>
      </c>
    </row>
    <row r="46" spans="1:16" ht="12.75">
      <c r="A46" t="s">
        <v>49</v>
      </c>
      <c s="34" t="s">
        <v>677</v>
      </c>
      <c s="34" t="s">
        <v>1239</v>
      </c>
      <c s="35" t="s">
        <v>52</v>
      </c>
      <c s="6" t="s">
        <v>1544</v>
      </c>
      <c s="36" t="s">
        <v>67</v>
      </c>
      <c s="37">
        <v>6</v>
      </c>
      <c s="36">
        <v>0</v>
      </c>
      <c s="36">
        <f>ROUND(G46*H46,6)</f>
      </c>
      <c r="L46" s="38">
        <v>0</v>
      </c>
      <c s="32">
        <f>ROUND(ROUND(L46,2)*ROUND(G46,3),2)</f>
      </c>
      <c s="36" t="s">
        <v>3015</v>
      </c>
      <c>
        <f>(M46*21)/100</f>
      </c>
      <c t="s">
        <v>28</v>
      </c>
    </row>
    <row r="47" spans="1:5" ht="12.75">
      <c r="A47" s="35" t="s">
        <v>56</v>
      </c>
      <c r="E47" s="39" t="s">
        <v>52</v>
      </c>
    </row>
    <row r="48" spans="1:5" ht="12.75">
      <c r="A48" s="35" t="s">
        <v>57</v>
      </c>
      <c r="E48" s="40" t="s">
        <v>52</v>
      </c>
    </row>
    <row r="49" spans="1:5" ht="12.75">
      <c r="A49" t="s">
        <v>58</v>
      </c>
      <c r="E49" s="39" t="s">
        <v>8109</v>
      </c>
    </row>
    <row r="50" spans="1:16" ht="12.75">
      <c r="A50" t="s">
        <v>49</v>
      </c>
      <c s="34" t="s">
        <v>681</v>
      </c>
      <c s="34" t="s">
        <v>8119</v>
      </c>
      <c s="35" t="s">
        <v>52</v>
      </c>
      <c s="6" t="s">
        <v>1391</v>
      </c>
      <c s="36" t="s">
        <v>105</v>
      </c>
      <c s="37">
        <v>110</v>
      </c>
      <c s="36">
        <v>0</v>
      </c>
      <c s="36">
        <f>ROUND(G50*H50,6)</f>
      </c>
      <c r="L50" s="38">
        <v>0</v>
      </c>
      <c s="32">
        <f>ROUND(ROUND(L50,2)*ROUND(G50,3),2)</f>
      </c>
      <c s="36" t="s">
        <v>1063</v>
      </c>
      <c>
        <f>(M50*21)/100</f>
      </c>
      <c t="s">
        <v>28</v>
      </c>
    </row>
    <row r="51" spans="1:5" ht="12.75">
      <c r="A51" s="35" t="s">
        <v>56</v>
      </c>
      <c r="E51" s="39" t="s">
        <v>52</v>
      </c>
    </row>
    <row r="52" spans="1:5" ht="12.75">
      <c r="A52" s="35" t="s">
        <v>57</v>
      </c>
      <c r="E52" s="40" t="s">
        <v>7161</v>
      </c>
    </row>
    <row r="53" spans="1:5" ht="12.75">
      <c r="A53" t="s">
        <v>58</v>
      </c>
      <c r="E53" s="39" t="s">
        <v>8120</v>
      </c>
    </row>
    <row r="54" spans="1:16" ht="12.75">
      <c r="A54" t="s">
        <v>49</v>
      </c>
      <c s="34" t="s">
        <v>685</v>
      </c>
      <c s="34" t="s">
        <v>8121</v>
      </c>
      <c s="35" t="s">
        <v>52</v>
      </c>
      <c s="6" t="s">
        <v>1391</v>
      </c>
      <c s="36" t="s">
        <v>105</v>
      </c>
      <c s="37">
        <v>13.2</v>
      </c>
      <c s="36">
        <v>0</v>
      </c>
      <c s="36">
        <f>ROUND(G54*H54,6)</f>
      </c>
      <c r="L54" s="38">
        <v>0</v>
      </c>
      <c s="32">
        <f>ROUND(ROUND(L54,2)*ROUND(G54,3),2)</f>
      </c>
      <c s="36" t="s">
        <v>1063</v>
      </c>
      <c>
        <f>(M54*21)/100</f>
      </c>
      <c t="s">
        <v>28</v>
      </c>
    </row>
    <row r="55" spans="1:5" ht="12.75">
      <c r="A55" s="35" t="s">
        <v>56</v>
      </c>
      <c r="E55" s="39" t="s">
        <v>52</v>
      </c>
    </row>
    <row r="56" spans="1:5" ht="12.75">
      <c r="A56" s="35" t="s">
        <v>57</v>
      </c>
      <c r="E56" s="40" t="s">
        <v>11744</v>
      </c>
    </row>
    <row r="57" spans="1:5" ht="12.75">
      <c r="A57" t="s">
        <v>58</v>
      </c>
      <c r="E57" s="39" t="s">
        <v>8122</v>
      </c>
    </row>
    <row r="58" spans="1:16" ht="12.75">
      <c r="A58" t="s">
        <v>49</v>
      </c>
      <c s="34" t="s">
        <v>50</v>
      </c>
      <c s="34" t="s">
        <v>8123</v>
      </c>
      <c s="35" t="s">
        <v>52</v>
      </c>
      <c s="6" t="s">
        <v>1391</v>
      </c>
      <c s="36" t="s">
        <v>105</v>
      </c>
      <c s="37">
        <v>250</v>
      </c>
      <c s="36">
        <v>0</v>
      </c>
      <c s="36">
        <f>ROUND(G58*H58,6)</f>
      </c>
      <c r="L58" s="38">
        <v>0</v>
      </c>
      <c s="32">
        <f>ROUND(ROUND(L58,2)*ROUND(G58,3),2)</f>
      </c>
      <c s="36" t="s">
        <v>1063</v>
      </c>
      <c>
        <f>(M58*21)/100</f>
      </c>
      <c t="s">
        <v>28</v>
      </c>
    </row>
    <row r="59" spans="1:5" ht="12.75">
      <c r="A59" s="35" t="s">
        <v>56</v>
      </c>
      <c r="E59" s="39" t="s">
        <v>52</v>
      </c>
    </row>
    <row r="60" spans="1:5" ht="12.75">
      <c r="A60" s="35" t="s">
        <v>57</v>
      </c>
      <c r="E60" s="40" t="s">
        <v>8019</v>
      </c>
    </row>
    <row r="61" spans="1:5" ht="12.75">
      <c r="A61" t="s">
        <v>58</v>
      </c>
      <c r="E61" s="39" t="s">
        <v>8124</v>
      </c>
    </row>
    <row r="62" spans="1:16" ht="12.75">
      <c r="A62" t="s">
        <v>49</v>
      </c>
      <c s="34" t="s">
        <v>60</v>
      </c>
      <c s="34" t="s">
        <v>5787</v>
      </c>
      <c s="35" t="s">
        <v>52</v>
      </c>
      <c s="6" t="s">
        <v>5788</v>
      </c>
      <c s="36" t="s">
        <v>67</v>
      </c>
      <c s="37">
        <v>12</v>
      </c>
      <c s="36">
        <v>0</v>
      </c>
      <c s="36">
        <f>ROUND(G62*H62,6)</f>
      </c>
      <c r="L62" s="38">
        <v>0</v>
      </c>
      <c s="32">
        <f>ROUND(ROUND(L62,2)*ROUND(G62,3),2)</f>
      </c>
      <c s="36" t="s">
        <v>3015</v>
      </c>
      <c>
        <f>(M62*21)/100</f>
      </c>
      <c t="s">
        <v>28</v>
      </c>
    </row>
    <row r="63" spans="1:5" ht="12.75">
      <c r="A63" s="35" t="s">
        <v>56</v>
      </c>
      <c r="E63" s="39" t="s">
        <v>52</v>
      </c>
    </row>
    <row r="64" spans="1:5" ht="12.75">
      <c r="A64" s="35" t="s">
        <v>57</v>
      </c>
      <c r="E64" s="40" t="s">
        <v>50</v>
      </c>
    </row>
    <row r="65" spans="1:5" ht="12.75">
      <c r="A65" t="s">
        <v>58</v>
      </c>
      <c r="E65" s="39" t="s">
        <v>8132</v>
      </c>
    </row>
    <row r="66" spans="1:16" ht="12.75">
      <c r="A66" t="s">
        <v>49</v>
      </c>
      <c s="34" t="s">
        <v>64</v>
      </c>
      <c s="34" t="s">
        <v>2435</v>
      </c>
      <c s="35" t="s">
        <v>52</v>
      </c>
      <c s="6" t="s">
        <v>2436</v>
      </c>
      <c s="36" t="s">
        <v>67</v>
      </c>
      <c s="37">
        <v>2</v>
      </c>
      <c s="36">
        <v>0</v>
      </c>
      <c s="36">
        <f>ROUND(G66*H66,6)</f>
      </c>
      <c r="L66" s="38">
        <v>0</v>
      </c>
      <c s="32">
        <f>ROUND(ROUND(L66,2)*ROUND(G66,3),2)</f>
      </c>
      <c s="36" t="s">
        <v>3015</v>
      </c>
      <c>
        <f>(M66*21)/100</f>
      </c>
      <c t="s">
        <v>28</v>
      </c>
    </row>
    <row r="67" spans="1:5" ht="12.75">
      <c r="A67" s="35" t="s">
        <v>56</v>
      </c>
      <c r="E67" s="39" t="s">
        <v>52</v>
      </c>
    </row>
    <row r="68" spans="1:5" ht="12.75">
      <c r="A68" s="35" t="s">
        <v>57</v>
      </c>
      <c r="E68" s="40" t="s">
        <v>685</v>
      </c>
    </row>
    <row r="69" spans="1:5" ht="12.75">
      <c r="A69" t="s">
        <v>58</v>
      </c>
      <c r="E69" s="39" t="s">
        <v>11745</v>
      </c>
    </row>
    <row r="70" spans="1:16" ht="12.75">
      <c r="A70" t="s">
        <v>49</v>
      </c>
      <c s="34" t="s">
        <v>69</v>
      </c>
      <c s="34" t="s">
        <v>11746</v>
      </c>
      <c s="35" t="s">
        <v>52</v>
      </c>
      <c s="6" t="s">
        <v>11747</v>
      </c>
      <c s="36" t="s">
        <v>67</v>
      </c>
      <c s="37">
        <v>1</v>
      </c>
      <c s="36">
        <v>0</v>
      </c>
      <c s="36">
        <f>ROUND(G70*H70,6)</f>
      </c>
      <c r="L70" s="38">
        <v>0</v>
      </c>
      <c s="32">
        <f>ROUND(ROUND(L70,2)*ROUND(G70,3),2)</f>
      </c>
      <c s="36" t="s">
        <v>3015</v>
      </c>
      <c>
        <f>(M70*21)/100</f>
      </c>
      <c t="s">
        <v>28</v>
      </c>
    </row>
    <row r="71" spans="1:5" ht="12.75">
      <c r="A71" s="35" t="s">
        <v>56</v>
      </c>
      <c r="E71" s="39" t="s">
        <v>52</v>
      </c>
    </row>
    <row r="72" spans="1:5" ht="12.75">
      <c r="A72" s="35" t="s">
        <v>57</v>
      </c>
      <c r="E72" s="40" t="s">
        <v>52</v>
      </c>
    </row>
    <row r="73" spans="1:5" ht="12.75">
      <c r="A73" t="s">
        <v>58</v>
      </c>
      <c r="E73" s="39" t="s">
        <v>11748</v>
      </c>
    </row>
    <row r="74" spans="1:16" ht="25.5">
      <c r="A74" t="s">
        <v>49</v>
      </c>
      <c s="34" t="s">
        <v>72</v>
      </c>
      <c s="34" t="s">
        <v>1388</v>
      </c>
      <c s="35" t="s">
        <v>52</v>
      </c>
      <c s="6" t="s">
        <v>1389</v>
      </c>
      <c s="36" t="s">
        <v>67</v>
      </c>
      <c s="37">
        <v>2</v>
      </c>
      <c s="36">
        <v>0</v>
      </c>
      <c s="36">
        <f>ROUND(G74*H74,6)</f>
      </c>
      <c r="L74" s="38">
        <v>0</v>
      </c>
      <c s="32">
        <f>ROUND(ROUND(L74,2)*ROUND(G74,3),2)</f>
      </c>
      <c s="36" t="s">
        <v>3015</v>
      </c>
      <c>
        <f>(M74*21)/100</f>
      </c>
      <c t="s">
        <v>28</v>
      </c>
    </row>
    <row r="75" spans="1:5" ht="12.75">
      <c r="A75" s="35" t="s">
        <v>56</v>
      </c>
      <c r="E75" s="39" t="s">
        <v>52</v>
      </c>
    </row>
    <row r="76" spans="1:5" ht="12.75">
      <c r="A76" s="35" t="s">
        <v>57</v>
      </c>
      <c r="E76" s="40" t="s">
        <v>52</v>
      </c>
    </row>
    <row r="77" spans="1:5" ht="12.75">
      <c r="A77" t="s">
        <v>58</v>
      </c>
      <c r="E77" s="39" t="s">
        <v>11749</v>
      </c>
    </row>
    <row r="78" spans="1:16" ht="12.75">
      <c r="A78" t="s">
        <v>49</v>
      </c>
      <c s="34" t="s">
        <v>78</v>
      </c>
      <c s="34" t="s">
        <v>11750</v>
      </c>
      <c s="35" t="s">
        <v>52</v>
      </c>
      <c s="6" t="s">
        <v>11751</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11752</v>
      </c>
    </row>
    <row r="82" spans="1:16" ht="12.75">
      <c r="A82" t="s">
        <v>49</v>
      </c>
      <c s="34" t="s">
        <v>83</v>
      </c>
      <c s="34" t="s">
        <v>11753</v>
      </c>
      <c s="35" t="s">
        <v>52</v>
      </c>
      <c s="6" t="s">
        <v>11754</v>
      </c>
      <c s="36" t="s">
        <v>67</v>
      </c>
      <c s="37">
        <v>1</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11755</v>
      </c>
    </row>
    <row r="86" spans="1:16" ht="12.75">
      <c r="A86" t="s">
        <v>49</v>
      </c>
      <c s="34" t="s">
        <v>87</v>
      </c>
      <c s="34" t="s">
        <v>11756</v>
      </c>
      <c s="35" t="s">
        <v>52</v>
      </c>
      <c s="6" t="s">
        <v>11757</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11758</v>
      </c>
    </row>
    <row r="90" spans="1:16" ht="12.75">
      <c r="A90" t="s">
        <v>49</v>
      </c>
      <c s="34" t="s">
        <v>91</v>
      </c>
      <c s="34" t="s">
        <v>5811</v>
      </c>
      <c s="35" t="s">
        <v>52</v>
      </c>
      <c s="6" t="s">
        <v>5812</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5813</v>
      </c>
    </row>
    <row r="94" spans="1:16" ht="25.5">
      <c r="A94" t="s">
        <v>49</v>
      </c>
      <c s="34" t="s">
        <v>96</v>
      </c>
      <c s="34" t="s">
        <v>8151</v>
      </c>
      <c s="35" t="s">
        <v>52</v>
      </c>
      <c s="6" t="s">
        <v>8198</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14.75">
      <c r="A97" t="s">
        <v>58</v>
      </c>
      <c r="E97" s="39" t="s">
        <v>8199</v>
      </c>
    </row>
    <row r="98" spans="1:16" ht="12.75">
      <c r="A98" t="s">
        <v>49</v>
      </c>
      <c s="34" t="s">
        <v>1000</v>
      </c>
      <c s="34" t="s">
        <v>2546</v>
      </c>
      <c s="35" t="s">
        <v>52</v>
      </c>
      <c s="6" t="s">
        <v>2547</v>
      </c>
      <c s="36" t="s">
        <v>486</v>
      </c>
      <c s="37">
        <v>8</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89.25">
      <c r="A101" t="s">
        <v>58</v>
      </c>
      <c r="E101" s="39" t="s">
        <v>8200</v>
      </c>
    </row>
    <row r="102" spans="1:16" ht="12.75">
      <c r="A102" t="s">
        <v>49</v>
      </c>
      <c s="34" t="s">
        <v>102</v>
      </c>
      <c s="34" t="s">
        <v>11759</v>
      </c>
      <c s="35" t="s">
        <v>644</v>
      </c>
      <c s="6" t="s">
        <v>11760</v>
      </c>
      <c s="36" t="s">
        <v>105</v>
      </c>
      <c s="37">
        <v>4</v>
      </c>
      <c s="36">
        <v>0</v>
      </c>
      <c s="36">
        <f>ROUND(G102*H102,6)</f>
      </c>
      <c r="L102" s="38">
        <v>0</v>
      </c>
      <c s="32">
        <f>ROUND(ROUND(L102,2)*ROUND(G102,3),2)</f>
      </c>
      <c s="36" t="s">
        <v>1063</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924</v>
      </c>
      <c s="34" t="s">
        <v>11759</v>
      </c>
      <c s="35" t="s">
        <v>28</v>
      </c>
      <c s="6" t="s">
        <v>11761</v>
      </c>
      <c s="36" t="s">
        <v>1061</v>
      </c>
      <c s="37">
        <v>16</v>
      </c>
      <c s="36">
        <v>0</v>
      </c>
      <c s="36">
        <f>ROUND(G106*H106,6)</f>
      </c>
      <c r="L106" s="38">
        <v>0</v>
      </c>
      <c s="32">
        <f>ROUND(ROUND(L106,2)*ROUND(G106,3),2)</f>
      </c>
      <c s="36" t="s">
        <v>1063</v>
      </c>
      <c>
        <f>(M106*21)/100</f>
      </c>
      <c t="s">
        <v>28</v>
      </c>
    </row>
    <row r="107" spans="1:5" ht="25.5">
      <c r="A107" s="35" t="s">
        <v>56</v>
      </c>
      <c r="E107" s="39" t="s">
        <v>11762</v>
      </c>
    </row>
    <row r="108" spans="1:5" ht="25.5">
      <c r="A108" s="35" t="s">
        <v>57</v>
      </c>
      <c r="E108" s="40" t="s">
        <v>11763</v>
      </c>
    </row>
    <row r="109" spans="1:5" ht="12.75">
      <c r="A109" t="s">
        <v>58</v>
      </c>
      <c r="E109" s="39" t="s">
        <v>52</v>
      </c>
    </row>
    <row r="110" spans="1:13" ht="12.75">
      <c r="A110" t="s">
        <v>47</v>
      </c>
      <c r="C110" s="31" t="s">
        <v>673</v>
      </c>
      <c r="E110" s="33" t="s">
        <v>8153</v>
      </c>
      <c r="J110" s="32">
        <f>0</f>
      </c>
      <c s="32">
        <f>0</f>
      </c>
      <c s="32">
        <f>0+L111</f>
      </c>
      <c s="32">
        <f>0+M111</f>
      </c>
    </row>
    <row r="111" spans="1:16" ht="12.75">
      <c r="A111" t="s">
        <v>49</v>
      </c>
      <c s="34" t="s">
        <v>108</v>
      </c>
      <c s="34" t="s">
        <v>1745</v>
      </c>
      <c s="35" t="s">
        <v>52</v>
      </c>
      <c s="6" t="s">
        <v>8154</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11764</v>
      </c>
    </row>
    <row r="114" spans="1:5" ht="12.75">
      <c r="A114" t="s">
        <v>58</v>
      </c>
      <c r="E114" s="39" t="s">
        <v>8155</v>
      </c>
    </row>
    <row r="115" spans="1:13" ht="12.75">
      <c r="A115" t="s">
        <v>47</v>
      </c>
      <c r="C115" s="31" t="s">
        <v>642</v>
      </c>
      <c r="E115" s="33" t="s">
        <v>5818</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3248</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0.08</v>
      </c>
      <c s="36">
        <v>0</v>
      </c>
      <c s="36">
        <f>ROUND(G120*H120,6)</f>
      </c>
      <c r="L120" s="38">
        <v>0</v>
      </c>
      <c s="32">
        <f>ROUND(ROUND(L120,2)*ROUND(G120,3),2)</f>
      </c>
      <c s="36" t="s">
        <v>649</v>
      </c>
      <c>
        <f>(M120*21)/100</f>
      </c>
      <c t="s">
        <v>28</v>
      </c>
    </row>
    <row r="121" spans="1:5" ht="25.5">
      <c r="A121" s="35" t="s">
        <v>56</v>
      </c>
      <c r="E121" s="39" t="s">
        <v>3248</v>
      </c>
    </row>
    <row r="122" spans="1:5" ht="12.75">
      <c r="A122" s="35" t="s">
        <v>57</v>
      </c>
      <c r="E122" s="40" t="s">
        <v>8204</v>
      </c>
    </row>
    <row r="123" spans="1:5" ht="102">
      <c r="A123" t="s">
        <v>58</v>
      </c>
      <c r="E123" s="39" t="s">
        <v>651</v>
      </c>
    </row>
    <row r="124" spans="1:16" ht="25.5">
      <c r="A124" t="s">
        <v>49</v>
      </c>
      <c s="34" t="s">
        <v>120</v>
      </c>
      <c s="34" t="s">
        <v>8048</v>
      </c>
      <c s="35" t="s">
        <v>8049</v>
      </c>
      <c s="6" t="s">
        <v>8050</v>
      </c>
      <c s="36" t="s">
        <v>648</v>
      </c>
      <c s="37">
        <v>0.1</v>
      </c>
      <c s="36">
        <v>0</v>
      </c>
      <c s="36">
        <f>ROUND(G124*H124,6)</f>
      </c>
      <c r="L124" s="38">
        <v>0</v>
      </c>
      <c s="32">
        <f>ROUND(ROUND(L124,2)*ROUND(G124,3),2)</f>
      </c>
      <c s="36" t="s">
        <v>649</v>
      </c>
      <c>
        <f>(M124*21)/100</f>
      </c>
      <c t="s">
        <v>28</v>
      </c>
    </row>
    <row r="125" spans="1:5" ht="25.5">
      <c r="A125" s="35" t="s">
        <v>56</v>
      </c>
      <c r="E125" s="39" t="s">
        <v>3248</v>
      </c>
    </row>
    <row r="126" spans="1:5" ht="12.75">
      <c r="A126" s="35" t="s">
        <v>57</v>
      </c>
      <c r="E126" s="40" t="s">
        <v>10178</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11767</v>
      </c>
      <c r="E8" s="30" t="s">
        <v>11766</v>
      </c>
      <c r="J8" s="29">
        <f>0+J9+J110+J115</f>
      </c>
      <c s="29">
        <f>0+K9+K110+K115</f>
      </c>
      <c s="29">
        <f>0+L9+L110+L115</f>
      </c>
      <c s="29">
        <f>0+M9+M110+M115</f>
      </c>
    </row>
    <row r="9" spans="1:13" ht="12.75">
      <c r="A9" t="s">
        <v>47</v>
      </c>
      <c r="C9" s="31" t="s">
        <v>168</v>
      </c>
      <c r="E9" s="33" t="s">
        <v>1269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8068</v>
      </c>
      <c s="35" t="s">
        <v>52</v>
      </c>
      <c s="6" t="s">
        <v>8069</v>
      </c>
      <c s="36" t="s">
        <v>67</v>
      </c>
      <c s="37">
        <v>38</v>
      </c>
      <c s="36">
        <v>0</v>
      </c>
      <c s="36">
        <f>ROUND(G10*H10,6)</f>
      </c>
      <c r="L10" s="38">
        <v>0</v>
      </c>
      <c s="32">
        <f>ROUND(ROUND(L10,2)*ROUND(G10,3),2)</f>
      </c>
      <c s="36" t="s">
        <v>3015</v>
      </c>
      <c>
        <f>(M10*21)/100</f>
      </c>
      <c t="s">
        <v>28</v>
      </c>
    </row>
    <row r="11" spans="1:5" ht="12.75">
      <c r="A11" s="35" t="s">
        <v>56</v>
      </c>
      <c r="E11" s="39" t="s">
        <v>52</v>
      </c>
    </row>
    <row r="12" spans="1:5" ht="12.75">
      <c r="A12" s="35" t="s">
        <v>57</v>
      </c>
      <c r="E12" s="40" t="s">
        <v>175</v>
      </c>
    </row>
    <row r="13" spans="1:5" ht="12.75">
      <c r="A13" t="s">
        <v>58</v>
      </c>
      <c r="E13" s="39" t="s">
        <v>8070</v>
      </c>
    </row>
    <row r="14" spans="1:16" ht="12.75">
      <c r="A14" t="s">
        <v>49</v>
      </c>
      <c s="34" t="s">
        <v>28</v>
      </c>
      <c s="34" t="s">
        <v>5767</v>
      </c>
      <c s="35" t="s">
        <v>52</v>
      </c>
      <c s="6" t="s">
        <v>5768</v>
      </c>
      <c s="36" t="s">
        <v>67</v>
      </c>
      <c s="37">
        <v>14</v>
      </c>
      <c s="36">
        <v>0</v>
      </c>
      <c s="36">
        <f>ROUND(G14*H14,6)</f>
      </c>
      <c r="L14" s="38">
        <v>0</v>
      </c>
      <c s="32">
        <f>ROUND(ROUND(L14,2)*ROUND(G14,3),2)</f>
      </c>
      <c s="36" t="s">
        <v>3015</v>
      </c>
      <c>
        <f>(M14*21)/100</f>
      </c>
      <c t="s">
        <v>28</v>
      </c>
    </row>
    <row r="15" spans="1:5" ht="12.75">
      <c r="A15" s="35" t="s">
        <v>56</v>
      </c>
      <c r="E15" s="39" t="s">
        <v>52</v>
      </c>
    </row>
    <row r="16" spans="1:5" ht="12.75">
      <c r="A16" s="35" t="s">
        <v>57</v>
      </c>
      <c r="E16" s="40" t="s">
        <v>60</v>
      </c>
    </row>
    <row r="17" spans="1:5" ht="12.75">
      <c r="A17" t="s">
        <v>58</v>
      </c>
      <c r="E17" s="39" t="s">
        <v>11740</v>
      </c>
    </row>
    <row r="18" spans="1:16" ht="12.75">
      <c r="A18" t="s">
        <v>49</v>
      </c>
      <c s="34" t="s">
        <v>26</v>
      </c>
      <c s="34" t="s">
        <v>8072</v>
      </c>
      <c s="35" t="s">
        <v>52</v>
      </c>
      <c s="6" t="s">
        <v>8073</v>
      </c>
      <c s="36" t="s">
        <v>67</v>
      </c>
      <c s="37">
        <v>4</v>
      </c>
      <c s="36">
        <v>0</v>
      </c>
      <c s="36">
        <f>ROUND(G18*H18,6)</f>
      </c>
      <c r="L18" s="38">
        <v>0</v>
      </c>
      <c s="32">
        <f>ROUND(ROUND(L18,2)*ROUND(G18,3),2)</f>
      </c>
      <c s="36" t="s">
        <v>1063</v>
      </c>
      <c>
        <f>(M18*21)/100</f>
      </c>
      <c t="s">
        <v>28</v>
      </c>
    </row>
    <row r="19" spans="1:5" ht="12.75">
      <c r="A19" s="35" t="s">
        <v>56</v>
      </c>
      <c r="E19" s="39" t="s">
        <v>52</v>
      </c>
    </row>
    <row r="20" spans="1:5" ht="12.75">
      <c r="A20" s="35" t="s">
        <v>57</v>
      </c>
      <c r="E20" s="40" t="s">
        <v>52</v>
      </c>
    </row>
    <row r="21" spans="1:5" ht="12.75">
      <c r="A21" t="s">
        <v>58</v>
      </c>
      <c r="E21" s="39" t="s">
        <v>8074</v>
      </c>
    </row>
    <row r="22" spans="1:16" ht="12.75">
      <c r="A22" t="s">
        <v>49</v>
      </c>
      <c s="34" t="s">
        <v>94</v>
      </c>
      <c s="34" t="s">
        <v>8075</v>
      </c>
      <c s="35" t="s">
        <v>52</v>
      </c>
      <c s="6" t="s">
        <v>8073</v>
      </c>
      <c s="36" t="s">
        <v>67</v>
      </c>
      <c s="37">
        <v>2</v>
      </c>
      <c s="36">
        <v>0</v>
      </c>
      <c s="36">
        <f>ROUND(G22*H22,6)</f>
      </c>
      <c r="L22" s="38">
        <v>0</v>
      </c>
      <c s="32">
        <f>ROUND(ROUND(L22,2)*ROUND(G22,3),2)</f>
      </c>
      <c s="36" t="s">
        <v>1063</v>
      </c>
      <c>
        <f>(M22*21)/100</f>
      </c>
      <c t="s">
        <v>28</v>
      </c>
    </row>
    <row r="23" spans="1:5" ht="12.75">
      <c r="A23" s="35" t="s">
        <v>56</v>
      </c>
      <c r="E23" s="39" t="s">
        <v>52</v>
      </c>
    </row>
    <row r="24" spans="1:5" ht="12.75">
      <c r="A24" s="35" t="s">
        <v>57</v>
      </c>
      <c r="E24" s="40" t="s">
        <v>52</v>
      </c>
    </row>
    <row r="25" spans="1:5" ht="12.75">
      <c r="A25" t="s">
        <v>58</v>
      </c>
      <c r="E25" s="39" t="s">
        <v>8076</v>
      </c>
    </row>
    <row r="26" spans="1:16" ht="12.75">
      <c r="A26" t="s">
        <v>49</v>
      </c>
      <c s="34" t="s">
        <v>100</v>
      </c>
      <c s="34" t="s">
        <v>8079</v>
      </c>
      <c s="35" t="s">
        <v>52</v>
      </c>
      <c s="6" t="s">
        <v>8080</v>
      </c>
      <c s="36" t="s">
        <v>67</v>
      </c>
      <c s="37">
        <v>6</v>
      </c>
      <c s="36">
        <v>0</v>
      </c>
      <c s="36">
        <f>ROUND(G26*H26,6)</f>
      </c>
      <c r="L26" s="38">
        <v>0</v>
      </c>
      <c s="32">
        <f>ROUND(ROUND(L26,2)*ROUND(G26,3),2)</f>
      </c>
      <c s="36" t="s">
        <v>3015</v>
      </c>
      <c>
        <f>(M26*21)/100</f>
      </c>
      <c t="s">
        <v>28</v>
      </c>
    </row>
    <row r="27" spans="1:5" ht="12.75">
      <c r="A27" s="35" t="s">
        <v>56</v>
      </c>
      <c r="E27" s="39" t="s">
        <v>52</v>
      </c>
    </row>
    <row r="28" spans="1:5" ht="12.75">
      <c r="A28" s="35" t="s">
        <v>57</v>
      </c>
      <c r="E28" s="40" t="s">
        <v>52</v>
      </c>
    </row>
    <row r="29" spans="1:5" ht="12.75">
      <c r="A29" t="s">
        <v>58</v>
      </c>
      <c r="E29" s="39" t="s">
        <v>8081</v>
      </c>
    </row>
    <row r="30" spans="1:16" ht="12.75">
      <c r="A30" t="s">
        <v>49</v>
      </c>
      <c s="34" t="s">
        <v>27</v>
      </c>
      <c s="34" t="s">
        <v>8085</v>
      </c>
      <c s="35" t="s">
        <v>52</v>
      </c>
      <c s="6" t="s">
        <v>8086</v>
      </c>
      <c s="36" t="s">
        <v>67</v>
      </c>
      <c s="37">
        <v>26</v>
      </c>
      <c s="36">
        <v>0</v>
      </c>
      <c s="36">
        <f>ROUND(G30*H30,6)</f>
      </c>
      <c r="L30" s="38">
        <v>0</v>
      </c>
      <c s="32">
        <f>ROUND(ROUND(L30,2)*ROUND(G30,3),2)</f>
      </c>
      <c s="36" t="s">
        <v>3015</v>
      </c>
      <c>
        <f>(M30*21)/100</f>
      </c>
      <c t="s">
        <v>28</v>
      </c>
    </row>
    <row r="31" spans="1:5" ht="12.75">
      <c r="A31" s="35" t="s">
        <v>56</v>
      </c>
      <c r="E31" s="39" t="s">
        <v>52</v>
      </c>
    </row>
    <row r="32" spans="1:5" ht="12.75">
      <c r="A32" s="35" t="s">
        <v>57</v>
      </c>
      <c r="E32" s="40" t="s">
        <v>108</v>
      </c>
    </row>
    <row r="33" spans="1:5" ht="12.75">
      <c r="A33" t="s">
        <v>58</v>
      </c>
      <c r="E33" s="39" t="s">
        <v>8087</v>
      </c>
    </row>
    <row r="34" spans="1:16" ht="12.75">
      <c r="A34" t="s">
        <v>49</v>
      </c>
      <c s="34" t="s">
        <v>168</v>
      </c>
      <c s="34" t="s">
        <v>10155</v>
      </c>
      <c s="35" t="s">
        <v>52</v>
      </c>
      <c s="6" t="s">
        <v>10156</v>
      </c>
      <c s="36" t="s">
        <v>67</v>
      </c>
      <c s="37">
        <v>2</v>
      </c>
      <c s="36">
        <v>0</v>
      </c>
      <c s="36">
        <f>ROUND(G34*H34,6)</f>
      </c>
      <c r="L34" s="38">
        <v>0</v>
      </c>
      <c s="32">
        <f>ROUND(ROUND(L34,2)*ROUND(G34,3),2)</f>
      </c>
      <c s="36" t="s">
        <v>1063</v>
      </c>
      <c>
        <f>(M34*21)/100</f>
      </c>
      <c t="s">
        <v>28</v>
      </c>
    </row>
    <row r="35" spans="1:5" ht="12.75">
      <c r="A35" s="35" t="s">
        <v>56</v>
      </c>
      <c r="E35" s="39" t="s">
        <v>52</v>
      </c>
    </row>
    <row r="36" spans="1:5" ht="12.75">
      <c r="A36" s="35" t="s">
        <v>57</v>
      </c>
      <c r="E36" s="40" t="s">
        <v>52</v>
      </c>
    </row>
    <row r="37" spans="1:5" ht="25.5">
      <c r="A37" t="s">
        <v>58</v>
      </c>
      <c r="E37" s="39" t="s">
        <v>11741</v>
      </c>
    </row>
    <row r="38" spans="1:16" ht="12.75">
      <c r="A38" t="s">
        <v>49</v>
      </c>
      <c s="34" t="s">
        <v>534</v>
      </c>
      <c s="34" t="s">
        <v>10165</v>
      </c>
      <c s="35" t="s">
        <v>52</v>
      </c>
      <c s="6" t="s">
        <v>11284</v>
      </c>
      <c s="36" t="s">
        <v>67</v>
      </c>
      <c s="37">
        <v>7</v>
      </c>
      <c s="36">
        <v>0</v>
      </c>
      <c s="36">
        <f>ROUND(G38*H38,6)</f>
      </c>
      <c r="L38" s="38">
        <v>0</v>
      </c>
      <c s="32">
        <f>ROUND(ROUND(L38,2)*ROUND(G38,3),2)</f>
      </c>
      <c s="36" t="s">
        <v>1063</v>
      </c>
      <c>
        <f>(M38*21)/100</f>
      </c>
      <c t="s">
        <v>28</v>
      </c>
    </row>
    <row r="39" spans="1:5" ht="12.75">
      <c r="A39" s="35" t="s">
        <v>56</v>
      </c>
      <c r="E39" s="39" t="s">
        <v>52</v>
      </c>
    </row>
    <row r="40" spans="1:5" ht="12.75">
      <c r="A40" s="35" t="s">
        <v>57</v>
      </c>
      <c r="E40" s="40" t="s">
        <v>52</v>
      </c>
    </row>
    <row r="41" spans="1:5" ht="12.75">
      <c r="A41" t="s">
        <v>58</v>
      </c>
      <c r="E41" s="39" t="s">
        <v>11742</v>
      </c>
    </row>
    <row r="42" spans="1:16" ht="12.75">
      <c r="A42" t="s">
        <v>49</v>
      </c>
      <c s="34" t="s">
        <v>673</v>
      </c>
      <c s="34" t="s">
        <v>11768</v>
      </c>
      <c s="35" t="s">
        <v>52</v>
      </c>
      <c s="6" t="s">
        <v>11284</v>
      </c>
      <c s="36" t="s">
        <v>67</v>
      </c>
      <c s="37">
        <v>4</v>
      </c>
      <c s="36">
        <v>0</v>
      </c>
      <c s="36">
        <f>ROUND(G42*H42,6)</f>
      </c>
      <c r="L42" s="38">
        <v>0</v>
      </c>
      <c s="32">
        <f>ROUND(ROUND(L42,2)*ROUND(G42,3),2)</f>
      </c>
      <c s="36" t="s">
        <v>1063</v>
      </c>
      <c>
        <f>(M42*21)/100</f>
      </c>
      <c t="s">
        <v>28</v>
      </c>
    </row>
    <row r="43" spans="1:5" ht="12.75">
      <c r="A43" s="35" t="s">
        <v>56</v>
      </c>
      <c r="E43" s="39" t="s">
        <v>52</v>
      </c>
    </row>
    <row r="44" spans="1:5" ht="12.75">
      <c r="A44" s="35" t="s">
        <v>57</v>
      </c>
      <c r="E44" s="40" t="s">
        <v>52</v>
      </c>
    </row>
    <row r="45" spans="1:5" ht="12.75">
      <c r="A45" t="s">
        <v>58</v>
      </c>
      <c r="E45" s="39" t="s">
        <v>11769</v>
      </c>
    </row>
    <row r="46" spans="1:16" ht="12.75">
      <c r="A46" t="s">
        <v>49</v>
      </c>
      <c s="34" t="s">
        <v>677</v>
      </c>
      <c s="34" t="s">
        <v>11770</v>
      </c>
      <c s="35" t="s">
        <v>52</v>
      </c>
      <c s="6" t="s">
        <v>11284</v>
      </c>
      <c s="36" t="s">
        <v>67</v>
      </c>
      <c s="37">
        <v>1</v>
      </c>
      <c s="36">
        <v>0</v>
      </c>
      <c s="36">
        <f>ROUND(G46*H46,6)</f>
      </c>
      <c r="L46" s="38">
        <v>0</v>
      </c>
      <c s="32">
        <f>ROUND(ROUND(L46,2)*ROUND(G46,3),2)</f>
      </c>
      <c s="36" t="s">
        <v>1063</v>
      </c>
      <c>
        <f>(M46*21)/100</f>
      </c>
      <c t="s">
        <v>28</v>
      </c>
    </row>
    <row r="47" spans="1:5" ht="12.75">
      <c r="A47" s="35" t="s">
        <v>56</v>
      </c>
      <c r="E47" s="39" t="s">
        <v>52</v>
      </c>
    </row>
    <row r="48" spans="1:5" ht="12.75">
      <c r="A48" s="35" t="s">
        <v>57</v>
      </c>
      <c r="E48" s="40" t="s">
        <v>52</v>
      </c>
    </row>
    <row r="49" spans="1:5" ht="25.5">
      <c r="A49" t="s">
        <v>58</v>
      </c>
      <c r="E49" s="39" t="s">
        <v>11771</v>
      </c>
    </row>
    <row r="50" spans="1:16" ht="25.5">
      <c r="A50" t="s">
        <v>49</v>
      </c>
      <c s="34" t="s">
        <v>681</v>
      </c>
      <c s="34" t="s">
        <v>8103</v>
      </c>
      <c s="35" t="s">
        <v>52</v>
      </c>
      <c s="6" t="s">
        <v>8104</v>
      </c>
      <c s="36" t="s">
        <v>67</v>
      </c>
      <c s="37">
        <v>4</v>
      </c>
      <c s="36">
        <v>0</v>
      </c>
      <c s="36">
        <f>ROUND(G50*H50,6)</f>
      </c>
      <c r="L50" s="38">
        <v>0</v>
      </c>
      <c s="32">
        <f>ROUND(ROUND(L50,2)*ROUND(G50,3),2)</f>
      </c>
      <c s="36" t="s">
        <v>1063</v>
      </c>
      <c>
        <f>(M50*21)/100</f>
      </c>
      <c t="s">
        <v>28</v>
      </c>
    </row>
    <row r="51" spans="1:5" ht="12.75">
      <c r="A51" s="35" t="s">
        <v>56</v>
      </c>
      <c r="E51" s="39" t="s">
        <v>52</v>
      </c>
    </row>
    <row r="52" spans="1:5" ht="12.75">
      <c r="A52" s="35" t="s">
        <v>57</v>
      </c>
      <c r="E52" s="40" t="s">
        <v>52</v>
      </c>
    </row>
    <row r="53" spans="1:5" ht="12.75">
      <c r="A53" t="s">
        <v>58</v>
      </c>
      <c r="E53" s="39" t="s">
        <v>11743</v>
      </c>
    </row>
    <row r="54" spans="1:16" ht="12.75">
      <c r="A54" t="s">
        <v>49</v>
      </c>
      <c s="34" t="s">
        <v>685</v>
      </c>
      <c s="34" t="s">
        <v>1239</v>
      </c>
      <c s="35" t="s">
        <v>52</v>
      </c>
      <c s="6" t="s">
        <v>1544</v>
      </c>
      <c s="36" t="s">
        <v>67</v>
      </c>
      <c s="37">
        <v>6</v>
      </c>
      <c s="36">
        <v>0</v>
      </c>
      <c s="36">
        <f>ROUND(G54*H54,6)</f>
      </c>
      <c r="L54" s="38">
        <v>0</v>
      </c>
      <c s="32">
        <f>ROUND(ROUND(L54,2)*ROUND(G54,3),2)</f>
      </c>
      <c s="36" t="s">
        <v>3015</v>
      </c>
      <c>
        <f>(M54*21)/100</f>
      </c>
      <c t="s">
        <v>28</v>
      </c>
    </row>
    <row r="55" spans="1:5" ht="12.75">
      <c r="A55" s="35" t="s">
        <v>56</v>
      </c>
      <c r="E55" s="39" t="s">
        <v>52</v>
      </c>
    </row>
    <row r="56" spans="1:5" ht="12.75">
      <c r="A56" s="35" t="s">
        <v>57</v>
      </c>
      <c r="E56" s="40" t="s">
        <v>52</v>
      </c>
    </row>
    <row r="57" spans="1:5" ht="12.75">
      <c r="A57" t="s">
        <v>58</v>
      </c>
      <c r="E57" s="39" t="s">
        <v>8109</v>
      </c>
    </row>
    <row r="58" spans="1:16" ht="12.75">
      <c r="A58" t="s">
        <v>49</v>
      </c>
      <c s="34" t="s">
        <v>50</v>
      </c>
      <c s="34" t="s">
        <v>8119</v>
      </c>
      <c s="35" t="s">
        <v>52</v>
      </c>
      <c s="6" t="s">
        <v>1391</v>
      </c>
      <c s="36" t="s">
        <v>105</v>
      </c>
      <c s="37">
        <v>187</v>
      </c>
      <c s="36">
        <v>0</v>
      </c>
      <c s="36">
        <f>ROUND(G58*H58,6)</f>
      </c>
      <c r="L58" s="38">
        <v>0</v>
      </c>
      <c s="32">
        <f>ROUND(ROUND(L58,2)*ROUND(G58,3),2)</f>
      </c>
      <c s="36" t="s">
        <v>1063</v>
      </c>
      <c>
        <f>(M58*21)/100</f>
      </c>
      <c t="s">
        <v>28</v>
      </c>
    </row>
    <row r="59" spans="1:5" ht="12.75">
      <c r="A59" s="35" t="s">
        <v>56</v>
      </c>
      <c r="E59" s="39" t="s">
        <v>52</v>
      </c>
    </row>
    <row r="60" spans="1:5" ht="12.75">
      <c r="A60" s="35" t="s">
        <v>57</v>
      </c>
      <c r="E60" s="40" t="s">
        <v>7161</v>
      </c>
    </row>
    <row r="61" spans="1:5" ht="12.75">
      <c r="A61" t="s">
        <v>58</v>
      </c>
      <c r="E61" s="39" t="s">
        <v>8120</v>
      </c>
    </row>
    <row r="62" spans="1:16" ht="12.75">
      <c r="A62" t="s">
        <v>49</v>
      </c>
      <c s="34" t="s">
        <v>60</v>
      </c>
      <c s="34" t="s">
        <v>8121</v>
      </c>
      <c s="35" t="s">
        <v>52</v>
      </c>
      <c s="6" t="s">
        <v>1391</v>
      </c>
      <c s="36" t="s">
        <v>105</v>
      </c>
      <c s="37">
        <v>13.2</v>
      </c>
      <c s="36">
        <v>0</v>
      </c>
      <c s="36">
        <f>ROUND(G62*H62,6)</f>
      </c>
      <c r="L62" s="38">
        <v>0</v>
      </c>
      <c s="32">
        <f>ROUND(ROUND(L62,2)*ROUND(G62,3),2)</f>
      </c>
      <c s="36" t="s">
        <v>1063</v>
      </c>
      <c>
        <f>(M62*21)/100</f>
      </c>
      <c t="s">
        <v>28</v>
      </c>
    </row>
    <row r="63" spans="1:5" ht="12.75">
      <c r="A63" s="35" t="s">
        <v>56</v>
      </c>
      <c r="E63" s="39" t="s">
        <v>52</v>
      </c>
    </row>
    <row r="64" spans="1:5" ht="12.75">
      <c r="A64" s="35" t="s">
        <v>57</v>
      </c>
      <c r="E64" s="40" t="s">
        <v>11744</v>
      </c>
    </row>
    <row r="65" spans="1:5" ht="12.75">
      <c r="A65" t="s">
        <v>58</v>
      </c>
      <c r="E65" s="39" t="s">
        <v>8122</v>
      </c>
    </row>
    <row r="66" spans="1:16" ht="12.75">
      <c r="A66" t="s">
        <v>49</v>
      </c>
      <c s="34" t="s">
        <v>64</v>
      </c>
      <c s="34" t="s">
        <v>8123</v>
      </c>
      <c s="35" t="s">
        <v>52</v>
      </c>
      <c s="6" t="s">
        <v>1391</v>
      </c>
      <c s="36" t="s">
        <v>105</v>
      </c>
      <c s="37">
        <v>410</v>
      </c>
      <c s="36">
        <v>0</v>
      </c>
      <c s="36">
        <f>ROUND(G66*H66,6)</f>
      </c>
      <c r="L66" s="38">
        <v>0</v>
      </c>
      <c s="32">
        <f>ROUND(ROUND(L66,2)*ROUND(G66,3),2)</f>
      </c>
      <c s="36" t="s">
        <v>1063</v>
      </c>
      <c>
        <f>(M66*21)/100</f>
      </c>
      <c t="s">
        <v>28</v>
      </c>
    </row>
    <row r="67" spans="1:5" ht="12.75">
      <c r="A67" s="35" t="s">
        <v>56</v>
      </c>
      <c r="E67" s="39" t="s">
        <v>52</v>
      </c>
    </row>
    <row r="68" spans="1:5" ht="12.75">
      <c r="A68" s="35" t="s">
        <v>57</v>
      </c>
      <c r="E68" s="40" t="s">
        <v>8019</v>
      </c>
    </row>
    <row r="69" spans="1:5" ht="12.75">
      <c r="A69" t="s">
        <v>58</v>
      </c>
      <c r="E69" s="39" t="s">
        <v>8124</v>
      </c>
    </row>
    <row r="70" spans="1:16" ht="12.75">
      <c r="A70" t="s">
        <v>49</v>
      </c>
      <c s="34" t="s">
        <v>69</v>
      </c>
      <c s="34" t="s">
        <v>5787</v>
      </c>
      <c s="35" t="s">
        <v>52</v>
      </c>
      <c s="6" t="s">
        <v>5788</v>
      </c>
      <c s="36" t="s">
        <v>67</v>
      </c>
      <c s="37">
        <v>13</v>
      </c>
      <c s="36">
        <v>0</v>
      </c>
      <c s="36">
        <f>ROUND(G70*H70,6)</f>
      </c>
      <c r="L70" s="38">
        <v>0</v>
      </c>
      <c s="32">
        <f>ROUND(ROUND(L70,2)*ROUND(G70,3),2)</f>
      </c>
      <c s="36" t="s">
        <v>3015</v>
      </c>
      <c>
        <f>(M70*21)/100</f>
      </c>
      <c t="s">
        <v>28</v>
      </c>
    </row>
    <row r="71" spans="1:5" ht="12.75">
      <c r="A71" s="35" t="s">
        <v>56</v>
      </c>
      <c r="E71" s="39" t="s">
        <v>52</v>
      </c>
    </row>
    <row r="72" spans="1:5" ht="12.75">
      <c r="A72" s="35" t="s">
        <v>57</v>
      </c>
      <c r="E72" s="40" t="s">
        <v>50</v>
      </c>
    </row>
    <row r="73" spans="1:5" ht="12.75">
      <c r="A73" t="s">
        <v>58</v>
      </c>
      <c r="E73" s="39" t="s">
        <v>8132</v>
      </c>
    </row>
    <row r="74" spans="1:16" ht="12.75">
      <c r="A74" t="s">
        <v>49</v>
      </c>
      <c s="34" t="s">
        <v>72</v>
      </c>
      <c s="34" t="s">
        <v>2435</v>
      </c>
      <c s="35" t="s">
        <v>52</v>
      </c>
      <c s="6" t="s">
        <v>2436</v>
      </c>
      <c s="36" t="s">
        <v>67</v>
      </c>
      <c s="37">
        <v>12</v>
      </c>
      <c s="36">
        <v>0</v>
      </c>
      <c s="36">
        <f>ROUND(G74*H74,6)</f>
      </c>
      <c r="L74" s="38">
        <v>0</v>
      </c>
      <c s="32">
        <f>ROUND(ROUND(L74,2)*ROUND(G74,3),2)</f>
      </c>
      <c s="36" t="s">
        <v>3015</v>
      </c>
      <c>
        <f>(M74*21)/100</f>
      </c>
      <c t="s">
        <v>28</v>
      </c>
    </row>
    <row r="75" spans="1:5" ht="12.75">
      <c r="A75" s="35" t="s">
        <v>56</v>
      </c>
      <c r="E75" s="39" t="s">
        <v>52</v>
      </c>
    </row>
    <row r="76" spans="1:5" ht="12.75">
      <c r="A76" s="35" t="s">
        <v>57</v>
      </c>
      <c r="E76" s="40" t="s">
        <v>685</v>
      </c>
    </row>
    <row r="77" spans="1:5" ht="12.75">
      <c r="A77" t="s">
        <v>58</v>
      </c>
      <c r="E77" s="39" t="s">
        <v>11745</v>
      </c>
    </row>
    <row r="78" spans="1:16" ht="12.75">
      <c r="A78" t="s">
        <v>49</v>
      </c>
      <c s="34" t="s">
        <v>78</v>
      </c>
      <c s="34" t="s">
        <v>11746</v>
      </c>
      <c s="35" t="s">
        <v>52</v>
      </c>
      <c s="6" t="s">
        <v>11747</v>
      </c>
      <c s="36" t="s">
        <v>67</v>
      </c>
      <c s="37">
        <v>1</v>
      </c>
      <c s="36">
        <v>0</v>
      </c>
      <c s="36">
        <f>ROUND(G78*H78,6)</f>
      </c>
      <c r="L78" s="38">
        <v>0</v>
      </c>
      <c s="32">
        <f>ROUND(ROUND(L78,2)*ROUND(G78,3),2)</f>
      </c>
      <c s="36" t="s">
        <v>3015</v>
      </c>
      <c>
        <f>(M78*21)/100</f>
      </c>
      <c t="s">
        <v>28</v>
      </c>
    </row>
    <row r="79" spans="1:5" ht="12.75">
      <c r="A79" s="35" t="s">
        <v>56</v>
      </c>
      <c r="E79" s="39" t="s">
        <v>52</v>
      </c>
    </row>
    <row r="80" spans="1:5" ht="12.75">
      <c r="A80" s="35" t="s">
        <v>57</v>
      </c>
      <c r="E80" s="40" t="s">
        <v>52</v>
      </c>
    </row>
    <row r="81" spans="1:5" ht="12.75">
      <c r="A81" t="s">
        <v>58</v>
      </c>
      <c r="E81" s="39" t="s">
        <v>11748</v>
      </c>
    </row>
    <row r="82" spans="1:16" ht="25.5">
      <c r="A82" t="s">
        <v>49</v>
      </c>
      <c s="34" t="s">
        <v>83</v>
      </c>
      <c s="34" t="s">
        <v>1388</v>
      </c>
      <c s="35" t="s">
        <v>52</v>
      </c>
      <c s="6" t="s">
        <v>1389</v>
      </c>
      <c s="36" t="s">
        <v>67</v>
      </c>
      <c s="37">
        <v>2</v>
      </c>
      <c s="36">
        <v>0</v>
      </c>
      <c s="36">
        <f>ROUND(G82*H82,6)</f>
      </c>
      <c r="L82" s="38">
        <v>0</v>
      </c>
      <c s="32">
        <f>ROUND(ROUND(L82,2)*ROUND(G82,3),2)</f>
      </c>
      <c s="36" t="s">
        <v>3015</v>
      </c>
      <c>
        <f>(M82*21)/100</f>
      </c>
      <c t="s">
        <v>28</v>
      </c>
    </row>
    <row r="83" spans="1:5" ht="12.75">
      <c r="A83" s="35" t="s">
        <v>56</v>
      </c>
      <c r="E83" s="39" t="s">
        <v>52</v>
      </c>
    </row>
    <row r="84" spans="1:5" ht="12.75">
      <c r="A84" s="35" t="s">
        <v>57</v>
      </c>
      <c r="E84" s="40" t="s">
        <v>52</v>
      </c>
    </row>
    <row r="85" spans="1:5" ht="12.75">
      <c r="A85" t="s">
        <v>58</v>
      </c>
      <c r="E85" s="39" t="s">
        <v>11749</v>
      </c>
    </row>
    <row r="86" spans="1:16" ht="12.75">
      <c r="A86" t="s">
        <v>49</v>
      </c>
      <c s="34" t="s">
        <v>87</v>
      </c>
      <c s="34" t="s">
        <v>11750</v>
      </c>
      <c s="35" t="s">
        <v>52</v>
      </c>
      <c s="6" t="s">
        <v>11751</v>
      </c>
      <c s="36" t="s">
        <v>67</v>
      </c>
      <c s="37">
        <v>1</v>
      </c>
      <c s="36">
        <v>0</v>
      </c>
      <c s="36">
        <f>ROUND(G86*H86,6)</f>
      </c>
      <c r="L86" s="38">
        <v>0</v>
      </c>
      <c s="32">
        <f>ROUND(ROUND(L86,2)*ROUND(G86,3),2)</f>
      </c>
      <c s="36" t="s">
        <v>3015</v>
      </c>
      <c>
        <f>(M86*21)/100</f>
      </c>
      <c t="s">
        <v>28</v>
      </c>
    </row>
    <row r="87" spans="1:5" ht="12.75">
      <c r="A87" s="35" t="s">
        <v>56</v>
      </c>
      <c r="E87" s="39" t="s">
        <v>52</v>
      </c>
    </row>
    <row r="88" spans="1:5" ht="12.75">
      <c r="A88" s="35" t="s">
        <v>57</v>
      </c>
      <c r="E88" s="40" t="s">
        <v>52</v>
      </c>
    </row>
    <row r="89" spans="1:5" ht="12.75">
      <c r="A89" t="s">
        <v>58</v>
      </c>
      <c r="E89" s="39" t="s">
        <v>11752</v>
      </c>
    </row>
    <row r="90" spans="1:16" ht="12.75">
      <c r="A90" t="s">
        <v>49</v>
      </c>
      <c s="34" t="s">
        <v>91</v>
      </c>
      <c s="34" t="s">
        <v>11753</v>
      </c>
      <c s="35" t="s">
        <v>52</v>
      </c>
      <c s="6" t="s">
        <v>11754</v>
      </c>
      <c s="36" t="s">
        <v>67</v>
      </c>
      <c s="37">
        <v>1</v>
      </c>
      <c s="36">
        <v>0</v>
      </c>
      <c s="36">
        <f>ROUND(G90*H90,6)</f>
      </c>
      <c r="L90" s="38">
        <v>0</v>
      </c>
      <c s="32">
        <f>ROUND(ROUND(L90,2)*ROUND(G90,3),2)</f>
      </c>
      <c s="36" t="s">
        <v>3015</v>
      </c>
      <c>
        <f>(M90*21)/100</f>
      </c>
      <c t="s">
        <v>28</v>
      </c>
    </row>
    <row r="91" spans="1:5" ht="12.75">
      <c r="A91" s="35" t="s">
        <v>56</v>
      </c>
      <c r="E91" s="39" t="s">
        <v>52</v>
      </c>
    </row>
    <row r="92" spans="1:5" ht="12.75">
      <c r="A92" s="35" t="s">
        <v>57</v>
      </c>
      <c r="E92" s="40" t="s">
        <v>52</v>
      </c>
    </row>
    <row r="93" spans="1:5" ht="12.75">
      <c r="A93" t="s">
        <v>58</v>
      </c>
      <c r="E93" s="39" t="s">
        <v>11755</v>
      </c>
    </row>
    <row r="94" spans="1:16" ht="12.75">
      <c r="A94" t="s">
        <v>49</v>
      </c>
      <c s="34" t="s">
        <v>96</v>
      </c>
      <c s="34" t="s">
        <v>11756</v>
      </c>
      <c s="35" t="s">
        <v>52</v>
      </c>
      <c s="6" t="s">
        <v>11757</v>
      </c>
      <c s="36" t="s">
        <v>67</v>
      </c>
      <c s="37">
        <v>1</v>
      </c>
      <c s="36">
        <v>0</v>
      </c>
      <c s="36">
        <f>ROUND(G94*H94,6)</f>
      </c>
      <c r="L94" s="38">
        <v>0</v>
      </c>
      <c s="32">
        <f>ROUND(ROUND(L94,2)*ROUND(G94,3),2)</f>
      </c>
      <c s="36" t="s">
        <v>3015</v>
      </c>
      <c>
        <f>(M94*21)/100</f>
      </c>
      <c t="s">
        <v>28</v>
      </c>
    </row>
    <row r="95" spans="1:5" ht="12.75">
      <c r="A95" s="35" t="s">
        <v>56</v>
      </c>
      <c r="E95" s="39" t="s">
        <v>52</v>
      </c>
    </row>
    <row r="96" spans="1:5" ht="12.75">
      <c r="A96" s="35" t="s">
        <v>57</v>
      </c>
      <c r="E96" s="40" t="s">
        <v>52</v>
      </c>
    </row>
    <row r="97" spans="1:5" ht="12.75">
      <c r="A97" t="s">
        <v>58</v>
      </c>
      <c r="E97" s="39" t="s">
        <v>11758</v>
      </c>
    </row>
    <row r="98" spans="1:16" ht="12.75">
      <c r="A98" t="s">
        <v>49</v>
      </c>
      <c s="34" t="s">
        <v>1000</v>
      </c>
      <c s="34" t="s">
        <v>5811</v>
      </c>
      <c s="35" t="s">
        <v>52</v>
      </c>
      <c s="6" t="s">
        <v>5812</v>
      </c>
      <c s="36" t="s">
        <v>67</v>
      </c>
      <c s="37">
        <v>1</v>
      </c>
      <c s="36">
        <v>0</v>
      </c>
      <c s="36">
        <f>ROUND(G98*H98,6)</f>
      </c>
      <c r="L98" s="38">
        <v>0</v>
      </c>
      <c s="32">
        <f>ROUND(ROUND(L98,2)*ROUND(G98,3),2)</f>
      </c>
      <c s="36" t="s">
        <v>3015</v>
      </c>
      <c>
        <f>(M98*21)/100</f>
      </c>
      <c t="s">
        <v>28</v>
      </c>
    </row>
    <row r="99" spans="1:5" ht="12.75">
      <c r="A99" s="35" t="s">
        <v>56</v>
      </c>
      <c r="E99" s="39" t="s">
        <v>52</v>
      </c>
    </row>
    <row r="100" spans="1:5" ht="12.75">
      <c r="A100" s="35" t="s">
        <v>57</v>
      </c>
      <c r="E100" s="40" t="s">
        <v>52</v>
      </c>
    </row>
    <row r="101" spans="1:5" ht="12.75">
      <c r="A101" t="s">
        <v>58</v>
      </c>
      <c r="E101" s="39" t="s">
        <v>5813</v>
      </c>
    </row>
    <row r="102" spans="1:16" ht="25.5">
      <c r="A102" t="s">
        <v>49</v>
      </c>
      <c s="34" t="s">
        <v>102</v>
      </c>
      <c s="34" t="s">
        <v>8151</v>
      </c>
      <c s="35" t="s">
        <v>52</v>
      </c>
      <c s="6" t="s">
        <v>8198</v>
      </c>
      <c s="36" t="s">
        <v>67</v>
      </c>
      <c s="37">
        <v>1</v>
      </c>
      <c s="36">
        <v>0</v>
      </c>
      <c s="36">
        <f>ROUND(G102*H102,6)</f>
      </c>
      <c r="L102" s="38">
        <v>0</v>
      </c>
      <c s="32">
        <f>ROUND(ROUND(L102,2)*ROUND(G102,3),2)</f>
      </c>
      <c s="36" t="s">
        <v>3015</v>
      </c>
      <c>
        <f>(M102*21)/100</f>
      </c>
      <c t="s">
        <v>28</v>
      </c>
    </row>
    <row r="103" spans="1:5" ht="12.75">
      <c r="A103" s="35" t="s">
        <v>56</v>
      </c>
      <c r="E103" s="39" t="s">
        <v>52</v>
      </c>
    </row>
    <row r="104" spans="1:5" ht="12.75">
      <c r="A104" s="35" t="s">
        <v>57</v>
      </c>
      <c r="E104" s="40" t="s">
        <v>52</v>
      </c>
    </row>
    <row r="105" spans="1:5" ht="114.75">
      <c r="A105" t="s">
        <v>58</v>
      </c>
      <c r="E105" s="39" t="s">
        <v>8199</v>
      </c>
    </row>
    <row r="106" spans="1:16" ht="12.75">
      <c r="A106" t="s">
        <v>49</v>
      </c>
      <c s="34" t="s">
        <v>924</v>
      </c>
      <c s="34" t="s">
        <v>2546</v>
      </c>
      <c s="35" t="s">
        <v>52</v>
      </c>
      <c s="6" t="s">
        <v>2547</v>
      </c>
      <c s="36" t="s">
        <v>486</v>
      </c>
      <c s="37">
        <v>8</v>
      </c>
      <c s="36">
        <v>0</v>
      </c>
      <c s="36">
        <f>ROUND(G106*H106,6)</f>
      </c>
      <c r="L106" s="38">
        <v>0</v>
      </c>
      <c s="32">
        <f>ROUND(ROUND(L106,2)*ROUND(G106,3),2)</f>
      </c>
      <c s="36" t="s">
        <v>3015</v>
      </c>
      <c>
        <f>(M106*21)/100</f>
      </c>
      <c t="s">
        <v>28</v>
      </c>
    </row>
    <row r="107" spans="1:5" ht="12.75">
      <c r="A107" s="35" t="s">
        <v>56</v>
      </c>
      <c r="E107" s="39" t="s">
        <v>52</v>
      </c>
    </row>
    <row r="108" spans="1:5" ht="12.75">
      <c r="A108" s="35" t="s">
        <v>57</v>
      </c>
      <c r="E108" s="40" t="s">
        <v>52</v>
      </c>
    </row>
    <row r="109" spans="1:5" ht="89.25">
      <c r="A109" t="s">
        <v>58</v>
      </c>
      <c r="E109" s="39" t="s">
        <v>8200</v>
      </c>
    </row>
    <row r="110" spans="1:13" ht="12.75">
      <c r="A110" t="s">
        <v>47</v>
      </c>
      <c r="C110" s="31" t="s">
        <v>673</v>
      </c>
      <c r="E110" s="33" t="s">
        <v>8153</v>
      </c>
      <c r="J110" s="32">
        <f>0</f>
      </c>
      <c s="32">
        <f>0</f>
      </c>
      <c s="32">
        <f>0+L111</f>
      </c>
      <c s="32">
        <f>0+M111</f>
      </c>
    </row>
    <row r="111" spans="1:16" ht="12.75">
      <c r="A111" t="s">
        <v>49</v>
      </c>
      <c s="34" t="s">
        <v>108</v>
      </c>
      <c s="34" t="s">
        <v>1745</v>
      </c>
      <c s="35" t="s">
        <v>52</v>
      </c>
      <c s="6" t="s">
        <v>8154</v>
      </c>
      <c s="36" t="s">
        <v>75</v>
      </c>
      <c s="37">
        <v>1.3</v>
      </c>
      <c s="36">
        <v>0</v>
      </c>
      <c s="36">
        <f>ROUND(G111*H111,6)</f>
      </c>
      <c r="L111" s="38">
        <v>0</v>
      </c>
      <c s="32">
        <f>ROUND(ROUND(L111,2)*ROUND(G111,3),2)</f>
      </c>
      <c s="36" t="s">
        <v>3015</v>
      </c>
      <c>
        <f>(M111*21)/100</f>
      </c>
      <c t="s">
        <v>28</v>
      </c>
    </row>
    <row r="112" spans="1:5" ht="12.75">
      <c r="A112" s="35" t="s">
        <v>56</v>
      </c>
      <c r="E112" s="39" t="s">
        <v>52</v>
      </c>
    </row>
    <row r="113" spans="1:5" ht="12.75">
      <c r="A113" s="35" t="s">
        <v>57</v>
      </c>
      <c r="E113" s="40" t="s">
        <v>11764</v>
      </c>
    </row>
    <row r="114" spans="1:5" ht="12.75">
      <c r="A114" t="s">
        <v>58</v>
      </c>
      <c r="E114" s="39" t="s">
        <v>8155</v>
      </c>
    </row>
    <row r="115" spans="1:13" ht="12.75">
      <c r="A115" t="s">
        <v>47</v>
      </c>
      <c r="C115" s="31" t="s">
        <v>642</v>
      </c>
      <c r="E115" s="33" t="s">
        <v>5818</v>
      </c>
      <c r="J115" s="32">
        <f>0</f>
      </c>
      <c s="32">
        <f>0</f>
      </c>
      <c s="32">
        <f>0+L116+L120+L124</f>
      </c>
      <c s="32">
        <f>0+M116+M120+M124</f>
      </c>
    </row>
    <row r="116" spans="1:16" ht="25.5">
      <c r="A116" t="s">
        <v>49</v>
      </c>
      <c s="34" t="s">
        <v>112</v>
      </c>
      <c s="34" t="s">
        <v>1749</v>
      </c>
      <c s="35" t="s">
        <v>1750</v>
      </c>
      <c s="6" t="s">
        <v>1751</v>
      </c>
      <c s="36" t="s">
        <v>648</v>
      </c>
      <c s="37">
        <v>0.15</v>
      </c>
      <c s="36">
        <v>0</v>
      </c>
      <c s="36">
        <f>ROUND(G116*H116,6)</f>
      </c>
      <c r="L116" s="38">
        <v>0</v>
      </c>
      <c s="32">
        <f>ROUND(ROUND(L116,2)*ROUND(G116,3),2)</f>
      </c>
      <c s="36" t="s">
        <v>649</v>
      </c>
      <c>
        <f>(M116*21)/100</f>
      </c>
      <c t="s">
        <v>28</v>
      </c>
    </row>
    <row r="117" spans="1:5" ht="25.5">
      <c r="A117" s="35" t="s">
        <v>56</v>
      </c>
      <c r="E117" s="39" t="s">
        <v>3248</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3248</v>
      </c>
    </row>
    <row r="122" spans="1:5" ht="12.75">
      <c r="A122" s="35" t="s">
        <v>57</v>
      </c>
      <c r="E122" s="40" t="s">
        <v>8204</v>
      </c>
    </row>
    <row r="123" spans="1:5" ht="102">
      <c r="A123" t="s">
        <v>58</v>
      </c>
      <c r="E123" s="39" t="s">
        <v>651</v>
      </c>
    </row>
    <row r="124" spans="1:16" ht="12.75">
      <c r="A124" t="s">
        <v>49</v>
      </c>
      <c s="34" t="s">
        <v>120</v>
      </c>
      <c s="34" t="s">
        <v>11308</v>
      </c>
      <c s="35" t="s">
        <v>11309</v>
      </c>
      <c s="6" t="s">
        <v>11310</v>
      </c>
      <c s="36" t="s">
        <v>648</v>
      </c>
      <c s="37">
        <v>0.1</v>
      </c>
      <c s="36">
        <v>0</v>
      </c>
      <c s="36">
        <f>ROUND(G124*H124,6)</f>
      </c>
      <c r="L124" s="38">
        <v>0</v>
      </c>
      <c s="32">
        <f>ROUND(ROUND(L124,2)*ROUND(G124,3),2)</f>
      </c>
      <c s="36" t="s">
        <v>649</v>
      </c>
      <c>
        <f>(M124*21)/100</f>
      </c>
      <c t="s">
        <v>28</v>
      </c>
    </row>
    <row r="125" spans="1:5" ht="25.5">
      <c r="A125" s="35" t="s">
        <v>56</v>
      </c>
      <c r="E125" s="39" t="s">
        <v>3248</v>
      </c>
    </row>
    <row r="126" spans="1:5" ht="12.75">
      <c r="A126" s="35" t="s">
        <v>57</v>
      </c>
      <c r="E126" s="40" t="s">
        <v>10178</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11774</v>
      </c>
      <c r="E8" s="30" t="s">
        <v>11773</v>
      </c>
      <c r="J8" s="29">
        <f>0+J9+J34+J47+J60+J69+J74</f>
      </c>
      <c s="29">
        <f>0+K9+K34+K47+K60+K69+K74</f>
      </c>
      <c s="29">
        <f>0+L9+L34+L47+L60+L69+L74</f>
      </c>
      <c s="29">
        <f>0+M9+M34+M47+M60+M69+M74</f>
      </c>
    </row>
    <row r="9" spans="1:13" ht="12.75">
      <c r="A9" t="s">
        <v>47</v>
      </c>
      <c r="C9" s="31" t="s">
        <v>3017</v>
      </c>
      <c r="E9" s="33" t="s">
        <v>1157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3015</v>
      </c>
      <c>
        <f>(M10*21)/100</f>
      </c>
      <c t="s">
        <v>28</v>
      </c>
    </row>
    <row r="11" spans="1:5" ht="12.75">
      <c r="A11" s="35" t="s">
        <v>56</v>
      </c>
      <c r="E11" s="39" t="s">
        <v>52</v>
      </c>
    </row>
    <row r="12" spans="1:5" ht="25.5">
      <c r="A12" s="35" t="s">
        <v>57</v>
      </c>
      <c r="E12" s="40" t="s">
        <v>5651</v>
      </c>
    </row>
    <row r="13" spans="1:5" ht="38.25">
      <c r="A13" t="s">
        <v>58</v>
      </c>
      <c r="E13" s="39" t="s">
        <v>5125</v>
      </c>
    </row>
    <row r="14" spans="1:16" ht="12.75">
      <c r="A14" t="s">
        <v>49</v>
      </c>
      <c s="34" t="s">
        <v>28</v>
      </c>
      <c s="34" t="s">
        <v>3375</v>
      </c>
      <c s="35" t="s">
        <v>52</v>
      </c>
      <c s="6" t="s">
        <v>3376</v>
      </c>
      <c s="36" t="s">
        <v>75</v>
      </c>
      <c s="37">
        <v>111.6</v>
      </c>
      <c s="36">
        <v>0</v>
      </c>
      <c s="36">
        <f>ROUND(G14*H14,6)</f>
      </c>
      <c r="L14" s="38">
        <v>0</v>
      </c>
      <c s="32">
        <f>ROUND(ROUND(L14,2)*ROUND(G14,3),2)</f>
      </c>
      <c s="36" t="s">
        <v>3015</v>
      </c>
      <c>
        <f>(M14*21)/100</f>
      </c>
      <c t="s">
        <v>28</v>
      </c>
    </row>
    <row r="15" spans="1:5" ht="12.75">
      <c r="A15" s="35" t="s">
        <v>56</v>
      </c>
      <c r="E15" s="39" t="s">
        <v>52</v>
      </c>
    </row>
    <row r="16" spans="1:5" ht="25.5">
      <c r="A16" s="35" t="s">
        <v>57</v>
      </c>
      <c r="E16" s="40" t="s">
        <v>11775</v>
      </c>
    </row>
    <row r="17" spans="1:5" ht="369.75">
      <c r="A17" t="s">
        <v>58</v>
      </c>
      <c r="E17" s="39" t="s">
        <v>3440</v>
      </c>
    </row>
    <row r="18" spans="1:16" ht="12.75">
      <c r="A18" t="s">
        <v>49</v>
      </c>
      <c s="34" t="s">
        <v>26</v>
      </c>
      <c s="34" t="s">
        <v>165</v>
      </c>
      <c s="35" t="s">
        <v>52</v>
      </c>
      <c s="6" t="s">
        <v>166</v>
      </c>
      <c s="36" t="s">
        <v>75</v>
      </c>
      <c s="37">
        <v>61.2</v>
      </c>
      <c s="36">
        <v>0</v>
      </c>
      <c s="36">
        <f>ROUND(G18*H18,6)</f>
      </c>
      <c r="L18" s="38">
        <v>0</v>
      </c>
      <c s="32">
        <f>ROUND(ROUND(L18,2)*ROUND(G18,3),2)</f>
      </c>
      <c s="36" t="s">
        <v>3015</v>
      </c>
      <c>
        <f>(M18*21)/100</f>
      </c>
      <c t="s">
        <v>28</v>
      </c>
    </row>
    <row r="19" spans="1:5" ht="12.75">
      <c r="A19" s="35" t="s">
        <v>56</v>
      </c>
      <c r="E19" s="39" t="s">
        <v>52</v>
      </c>
    </row>
    <row r="20" spans="1:5" ht="25.5">
      <c r="A20" s="35" t="s">
        <v>57</v>
      </c>
      <c r="E20" s="40" t="s">
        <v>11776</v>
      </c>
    </row>
    <row r="21" spans="1:5" ht="229.5">
      <c r="A21" t="s">
        <v>58</v>
      </c>
      <c r="E21" s="39" t="s">
        <v>3019</v>
      </c>
    </row>
    <row r="22" spans="1:16" ht="12.75">
      <c r="A22" t="s">
        <v>49</v>
      </c>
      <c s="34" t="s">
        <v>94</v>
      </c>
      <c s="34" t="s">
        <v>3984</v>
      </c>
      <c s="35" t="s">
        <v>52</v>
      </c>
      <c s="6" t="s">
        <v>3985</v>
      </c>
      <c s="36" t="s">
        <v>75</v>
      </c>
      <c s="37">
        <v>36</v>
      </c>
      <c s="36">
        <v>0</v>
      </c>
      <c s="36">
        <f>ROUND(G22*H22,6)</f>
      </c>
      <c r="L22" s="38">
        <v>0</v>
      </c>
      <c s="32">
        <f>ROUND(ROUND(L22,2)*ROUND(G22,3),2)</f>
      </c>
      <c s="36" t="s">
        <v>3015</v>
      </c>
      <c>
        <f>(M22*21)/100</f>
      </c>
      <c t="s">
        <v>28</v>
      </c>
    </row>
    <row r="23" spans="1:5" ht="12.75">
      <c r="A23" s="35" t="s">
        <v>56</v>
      </c>
      <c r="E23" s="39" t="s">
        <v>52</v>
      </c>
    </row>
    <row r="24" spans="1:5" ht="25.5">
      <c r="A24" s="35" t="s">
        <v>57</v>
      </c>
      <c r="E24" s="40" t="s">
        <v>11777</v>
      </c>
    </row>
    <row r="25" spans="1:5" ht="229.5">
      <c r="A25" t="s">
        <v>58</v>
      </c>
      <c r="E25" s="39" t="s">
        <v>5018</v>
      </c>
    </row>
    <row r="26" spans="1:16" ht="12.75">
      <c r="A26" t="s">
        <v>49</v>
      </c>
      <c s="34" t="s">
        <v>100</v>
      </c>
      <c s="34" t="s">
        <v>3544</v>
      </c>
      <c s="35" t="s">
        <v>52</v>
      </c>
      <c s="6" t="s">
        <v>3545</v>
      </c>
      <c s="36" t="s">
        <v>54</v>
      </c>
      <c s="37">
        <v>39.6</v>
      </c>
      <c s="36">
        <v>0</v>
      </c>
      <c s="36">
        <f>ROUND(G26*H26,6)</f>
      </c>
      <c r="L26" s="38">
        <v>0</v>
      </c>
      <c s="32">
        <f>ROUND(ROUND(L26,2)*ROUND(G26,3),2)</f>
      </c>
      <c s="36" t="s">
        <v>3015</v>
      </c>
      <c>
        <f>(M26*21)/100</f>
      </c>
      <c t="s">
        <v>28</v>
      </c>
    </row>
    <row r="27" spans="1:5" ht="12.75">
      <c r="A27" s="35" t="s">
        <v>56</v>
      </c>
      <c r="E27" s="39" t="s">
        <v>52</v>
      </c>
    </row>
    <row r="28" spans="1:5" ht="25.5">
      <c r="A28" s="35" t="s">
        <v>57</v>
      </c>
      <c r="E28" s="40" t="s">
        <v>11778</v>
      </c>
    </row>
    <row r="29" spans="1:5" ht="38.25">
      <c r="A29" t="s">
        <v>58</v>
      </c>
      <c r="E29" s="39" t="s">
        <v>3547</v>
      </c>
    </row>
    <row r="30" spans="1:16" ht="12.75">
      <c r="A30" t="s">
        <v>49</v>
      </c>
      <c s="34" t="s">
        <v>27</v>
      </c>
      <c s="34" t="s">
        <v>3548</v>
      </c>
      <c s="35" t="s">
        <v>52</v>
      </c>
      <c s="6" t="s">
        <v>3549</v>
      </c>
      <c s="36" t="s">
        <v>54</v>
      </c>
      <c s="37">
        <v>39.6</v>
      </c>
      <c s="36">
        <v>0</v>
      </c>
      <c s="36">
        <f>ROUND(G30*H30,6)</f>
      </c>
      <c r="L30" s="38">
        <v>0</v>
      </c>
      <c s="32">
        <f>ROUND(ROUND(L30,2)*ROUND(G30,3),2)</f>
      </c>
      <c s="36" t="s">
        <v>3015</v>
      </c>
      <c>
        <f>(M30*21)/100</f>
      </c>
      <c t="s">
        <v>28</v>
      </c>
    </row>
    <row r="31" spans="1:5" ht="12.75">
      <c r="A31" s="35" t="s">
        <v>56</v>
      </c>
      <c r="E31" s="39" t="s">
        <v>52</v>
      </c>
    </row>
    <row r="32" spans="1:5" ht="25.5">
      <c r="A32" s="35" t="s">
        <v>57</v>
      </c>
      <c r="E32" s="40" t="s">
        <v>11779</v>
      </c>
    </row>
    <row r="33" spans="1:5" ht="25.5">
      <c r="A33" t="s">
        <v>58</v>
      </c>
      <c r="E33" s="39" t="s">
        <v>3550</v>
      </c>
    </row>
    <row r="34" spans="1:13" ht="12.75">
      <c r="A34" t="s">
        <v>47</v>
      </c>
      <c r="C34" s="31" t="s">
        <v>3388</v>
      </c>
      <c r="E34" s="33" t="s">
        <v>3389</v>
      </c>
      <c r="J34" s="32">
        <f>0</f>
      </c>
      <c s="32">
        <f>0</f>
      </c>
      <c s="32">
        <f>0+L35+L39+L43</f>
      </c>
      <c s="32">
        <f>0+M35+M39+M43</f>
      </c>
    </row>
    <row r="35" spans="1:16" ht="12.75">
      <c r="A35" t="s">
        <v>49</v>
      </c>
      <c s="34" t="s">
        <v>168</v>
      </c>
      <c s="34" t="s">
        <v>11780</v>
      </c>
      <c s="35" t="s">
        <v>52</v>
      </c>
      <c s="6" t="s">
        <v>11781</v>
      </c>
      <c s="36" t="s">
        <v>75</v>
      </c>
      <c s="37">
        <v>11.928</v>
      </c>
      <c s="36">
        <v>0</v>
      </c>
      <c s="36">
        <f>ROUND(G35*H35,6)</f>
      </c>
      <c r="L35" s="38">
        <v>0</v>
      </c>
      <c s="32">
        <f>ROUND(ROUND(L35,2)*ROUND(G35,3),2)</f>
      </c>
      <c s="36" t="s">
        <v>3015</v>
      </c>
      <c>
        <f>(M35*21)/100</f>
      </c>
      <c t="s">
        <v>28</v>
      </c>
    </row>
    <row r="36" spans="1:5" ht="12.75">
      <c r="A36" s="35" t="s">
        <v>56</v>
      </c>
      <c r="E36" s="39" t="s">
        <v>52</v>
      </c>
    </row>
    <row r="37" spans="1:5" ht="25.5">
      <c r="A37" s="35" t="s">
        <v>57</v>
      </c>
      <c r="E37" s="40" t="s">
        <v>11782</v>
      </c>
    </row>
    <row r="38" spans="1:5" ht="409.5">
      <c r="A38" t="s">
        <v>58</v>
      </c>
      <c r="E38" s="39" t="s">
        <v>11783</v>
      </c>
    </row>
    <row r="39" spans="1:16" ht="12.75">
      <c r="A39" t="s">
        <v>49</v>
      </c>
      <c s="34" t="s">
        <v>534</v>
      </c>
      <c s="34" t="s">
        <v>4559</v>
      </c>
      <c s="35" t="s">
        <v>52</v>
      </c>
      <c s="6" t="s">
        <v>4560</v>
      </c>
      <c s="36" t="s">
        <v>648</v>
      </c>
      <c s="37">
        <v>1.311</v>
      </c>
      <c s="36">
        <v>0</v>
      </c>
      <c s="36">
        <f>ROUND(G39*H39,6)</f>
      </c>
      <c r="L39" s="38">
        <v>0</v>
      </c>
      <c s="32">
        <f>ROUND(ROUND(L39,2)*ROUND(G39,3),2)</f>
      </c>
      <c s="36" t="s">
        <v>3015</v>
      </c>
      <c>
        <f>(M39*21)/100</f>
      </c>
      <c t="s">
        <v>28</v>
      </c>
    </row>
    <row r="40" spans="1:5" ht="12.75">
      <c r="A40" s="35" t="s">
        <v>56</v>
      </c>
      <c r="E40" s="39" t="s">
        <v>52</v>
      </c>
    </row>
    <row r="41" spans="1:5" ht="25.5">
      <c r="A41" s="35" t="s">
        <v>57</v>
      </c>
      <c r="E41" s="40" t="s">
        <v>11784</v>
      </c>
    </row>
    <row r="42" spans="1:5" ht="267.75">
      <c r="A42" t="s">
        <v>58</v>
      </c>
      <c r="E42" s="39" t="s">
        <v>11785</v>
      </c>
    </row>
    <row r="43" spans="1:16" ht="12.75">
      <c r="A43" t="s">
        <v>49</v>
      </c>
      <c s="34" t="s">
        <v>673</v>
      </c>
      <c s="34" t="s">
        <v>11786</v>
      </c>
      <c s="35" t="s">
        <v>52</v>
      </c>
      <c s="6" t="s">
        <v>11787</v>
      </c>
      <c s="36" t="s">
        <v>105</v>
      </c>
      <c s="37">
        <v>27</v>
      </c>
      <c s="36">
        <v>0</v>
      </c>
      <c s="36">
        <f>ROUND(G43*H43,6)</f>
      </c>
      <c r="L43" s="38">
        <v>0</v>
      </c>
      <c s="32">
        <f>ROUND(ROUND(L43,2)*ROUND(G43,3),2)</f>
      </c>
      <c s="36" t="s">
        <v>3015</v>
      </c>
      <c>
        <f>(M43*21)/100</f>
      </c>
      <c t="s">
        <v>28</v>
      </c>
    </row>
    <row r="44" spans="1:5" ht="12.75">
      <c r="A44" s="35" t="s">
        <v>56</v>
      </c>
      <c r="E44" s="39" t="s">
        <v>52</v>
      </c>
    </row>
    <row r="45" spans="1:5" ht="25.5">
      <c r="A45" s="35" t="s">
        <v>57</v>
      </c>
      <c r="E45" s="40" t="s">
        <v>11788</v>
      </c>
    </row>
    <row r="46" spans="1:5" ht="191.25">
      <c r="A46" t="s">
        <v>58</v>
      </c>
      <c r="E46" s="39" t="s">
        <v>11789</v>
      </c>
    </row>
    <row r="47" spans="1:13" ht="12.75">
      <c r="A47" t="s">
        <v>47</v>
      </c>
      <c r="C47" s="31" t="s">
        <v>3564</v>
      </c>
      <c r="E47" s="33" t="s">
        <v>3565</v>
      </c>
      <c r="J47" s="32">
        <f>0</f>
      </c>
      <c s="32">
        <f>0</f>
      </c>
      <c s="32">
        <f>0+L48+L52+L56</f>
      </c>
      <c s="32">
        <f>0+M48+M52+M56</f>
      </c>
    </row>
    <row r="48" spans="1:16" ht="12.75">
      <c r="A48" t="s">
        <v>49</v>
      </c>
      <c s="34" t="s">
        <v>677</v>
      </c>
      <c s="34" t="s">
        <v>11790</v>
      </c>
      <c s="35" t="s">
        <v>52</v>
      </c>
      <c s="6" t="s">
        <v>11791</v>
      </c>
      <c s="36" t="s">
        <v>648</v>
      </c>
      <c s="37">
        <v>2.402</v>
      </c>
      <c s="36">
        <v>0</v>
      </c>
      <c s="36">
        <f>ROUND(G48*H48,6)</f>
      </c>
      <c r="L48" s="38">
        <v>0</v>
      </c>
      <c s="32">
        <f>ROUND(ROUND(L48,2)*ROUND(G48,3),2)</f>
      </c>
      <c s="36" t="s">
        <v>3015</v>
      </c>
      <c>
        <f>(M48*21)/100</f>
      </c>
      <c t="s">
        <v>28</v>
      </c>
    </row>
    <row r="49" spans="1:5" ht="12.75">
      <c r="A49" s="35" t="s">
        <v>56</v>
      </c>
      <c r="E49" s="39" t="s">
        <v>52</v>
      </c>
    </row>
    <row r="50" spans="1:5" ht="63.75">
      <c r="A50" s="35" t="s">
        <v>57</v>
      </c>
      <c r="E50" s="40" t="s">
        <v>11792</v>
      </c>
    </row>
    <row r="51" spans="1:5" ht="409.5">
      <c r="A51" t="s">
        <v>58</v>
      </c>
      <c r="E51" s="39" t="s">
        <v>11793</v>
      </c>
    </row>
    <row r="52" spans="1:16" ht="12.75">
      <c r="A52" t="s">
        <v>49</v>
      </c>
      <c s="34" t="s">
        <v>681</v>
      </c>
      <c s="34" t="s">
        <v>11794</v>
      </c>
      <c s="35" t="s">
        <v>52</v>
      </c>
      <c s="6" t="s">
        <v>11795</v>
      </c>
      <c s="36" t="s">
        <v>54</v>
      </c>
      <c s="37">
        <v>35.68</v>
      </c>
      <c s="36">
        <v>0</v>
      </c>
      <c s="36">
        <f>ROUND(G52*H52,6)</f>
      </c>
      <c r="L52" s="38">
        <v>0</v>
      </c>
      <c s="32">
        <f>ROUND(ROUND(L52,2)*ROUND(G52,3),2)</f>
      </c>
      <c s="36" t="s">
        <v>3015</v>
      </c>
      <c>
        <f>(M52*21)/100</f>
      </c>
      <c t="s">
        <v>28</v>
      </c>
    </row>
    <row r="53" spans="1:5" ht="12.75">
      <c r="A53" s="35" t="s">
        <v>56</v>
      </c>
      <c r="E53" s="39" t="s">
        <v>52</v>
      </c>
    </row>
    <row r="54" spans="1:5" ht="89.25">
      <c r="A54" s="35" t="s">
        <v>57</v>
      </c>
      <c r="E54" s="40" t="s">
        <v>11796</v>
      </c>
    </row>
    <row r="55" spans="1:5" ht="229.5">
      <c r="A55" t="s">
        <v>58</v>
      </c>
      <c r="E55" s="39" t="s">
        <v>10805</v>
      </c>
    </row>
    <row r="56" spans="1:16" ht="12.75">
      <c r="A56" t="s">
        <v>49</v>
      </c>
      <c s="34" t="s">
        <v>685</v>
      </c>
      <c s="34" t="s">
        <v>11797</v>
      </c>
      <c s="35" t="s">
        <v>52</v>
      </c>
      <c s="6" t="s">
        <v>11798</v>
      </c>
      <c s="36" t="s">
        <v>54</v>
      </c>
      <c s="37">
        <v>107.04</v>
      </c>
      <c s="36">
        <v>0</v>
      </c>
      <c s="36">
        <f>ROUND(G56*H56,6)</f>
      </c>
      <c r="L56" s="38">
        <v>0</v>
      </c>
      <c s="32">
        <f>ROUND(ROUND(L56,2)*ROUND(G56,3),2)</f>
      </c>
      <c s="36" t="s">
        <v>1063</v>
      </c>
      <c>
        <f>(M56*21)/100</f>
      </c>
      <c t="s">
        <v>28</v>
      </c>
    </row>
    <row r="57" spans="1:5" ht="12.75">
      <c r="A57" s="35" t="s">
        <v>56</v>
      </c>
      <c r="E57" s="39" t="s">
        <v>52</v>
      </c>
    </row>
    <row r="58" spans="1:5" ht="89.25">
      <c r="A58" s="35" t="s">
        <v>57</v>
      </c>
      <c r="E58" s="40" t="s">
        <v>11799</v>
      </c>
    </row>
    <row r="59" spans="1:5" ht="204">
      <c r="A59" t="s">
        <v>58</v>
      </c>
      <c r="E59" s="39" t="s">
        <v>11800</v>
      </c>
    </row>
    <row r="60" spans="1:13" ht="12.75">
      <c r="A60" t="s">
        <v>47</v>
      </c>
      <c r="C60" s="31" t="s">
        <v>3584</v>
      </c>
      <c r="E60" s="33" t="s">
        <v>3585</v>
      </c>
      <c r="J60" s="32">
        <f>0</f>
      </c>
      <c s="32">
        <f>0</f>
      </c>
      <c s="32">
        <f>0+L61+L65</f>
      </c>
      <c s="32">
        <f>0+M61+M65</f>
      </c>
    </row>
    <row r="61" spans="1:16" ht="12.75">
      <c r="A61" t="s">
        <v>49</v>
      </c>
      <c s="34" t="s">
        <v>50</v>
      </c>
      <c s="34" t="s">
        <v>5168</v>
      </c>
      <c s="35" t="s">
        <v>52</v>
      </c>
      <c s="6" t="s">
        <v>5169</v>
      </c>
      <c s="36" t="s">
        <v>75</v>
      </c>
      <c s="37">
        <v>0.057</v>
      </c>
      <c s="36">
        <v>0</v>
      </c>
      <c s="36">
        <f>ROUND(G61*H61,6)</f>
      </c>
      <c r="L61" s="38">
        <v>0</v>
      </c>
      <c s="32">
        <f>ROUND(ROUND(L61,2)*ROUND(G61,3),2)</f>
      </c>
      <c s="36" t="s">
        <v>3015</v>
      </c>
      <c>
        <f>(M61*21)/100</f>
      </c>
      <c t="s">
        <v>28</v>
      </c>
    </row>
    <row r="62" spans="1:5" ht="12.75">
      <c r="A62" s="35" t="s">
        <v>56</v>
      </c>
      <c r="E62" s="39" t="s">
        <v>52</v>
      </c>
    </row>
    <row r="63" spans="1:5" ht="25.5">
      <c r="A63" s="35" t="s">
        <v>57</v>
      </c>
      <c r="E63" s="40" t="s">
        <v>11801</v>
      </c>
    </row>
    <row r="64" spans="1:5" ht="38.25">
      <c r="A64" t="s">
        <v>58</v>
      </c>
      <c r="E64" s="39" t="s">
        <v>5172</v>
      </c>
    </row>
    <row r="65" spans="1:16" ht="12.75">
      <c r="A65" t="s">
        <v>49</v>
      </c>
      <c s="34" t="s">
        <v>60</v>
      </c>
      <c s="34" t="s">
        <v>11802</v>
      </c>
      <c s="35" t="s">
        <v>52</v>
      </c>
      <c s="6" t="s">
        <v>11803</v>
      </c>
      <c s="36" t="s">
        <v>75</v>
      </c>
      <c s="37">
        <v>4.5</v>
      </c>
      <c s="36">
        <v>0</v>
      </c>
      <c s="36">
        <f>ROUND(G65*H65,6)</f>
      </c>
      <c r="L65" s="38">
        <v>0</v>
      </c>
      <c s="32">
        <f>ROUND(ROUND(L65,2)*ROUND(G65,3),2)</f>
      </c>
      <c s="36" t="s">
        <v>3015</v>
      </c>
      <c>
        <f>(M65*21)/100</f>
      </c>
      <c t="s">
        <v>28</v>
      </c>
    </row>
    <row r="66" spans="1:5" ht="12.75">
      <c r="A66" s="35" t="s">
        <v>56</v>
      </c>
      <c r="E66" s="39" t="s">
        <v>52</v>
      </c>
    </row>
    <row r="67" spans="1:5" ht="25.5">
      <c r="A67" s="35" t="s">
        <v>57</v>
      </c>
      <c r="E67" s="40" t="s">
        <v>11804</v>
      </c>
    </row>
    <row r="68" spans="1:5" ht="409.5">
      <c r="A68" t="s">
        <v>58</v>
      </c>
      <c r="E68" s="39" t="s">
        <v>11805</v>
      </c>
    </row>
    <row r="69" spans="1:13" ht="12.75">
      <c r="A69" t="s">
        <v>47</v>
      </c>
      <c r="C69" s="31" t="s">
        <v>3020</v>
      </c>
      <c r="E69" s="33" t="s">
        <v>1683</v>
      </c>
      <c r="J69" s="32">
        <f>0</f>
      </c>
      <c s="32">
        <f>0</f>
      </c>
      <c s="32">
        <f>0+L70</f>
      </c>
      <c s="32">
        <f>0+M70</f>
      </c>
    </row>
    <row r="70" spans="1:16" ht="12.75">
      <c r="A70" t="s">
        <v>49</v>
      </c>
      <c s="34" t="s">
        <v>64</v>
      </c>
      <c s="34" t="s">
        <v>11806</v>
      </c>
      <c s="35" t="s">
        <v>52</v>
      </c>
      <c s="6" t="s">
        <v>6565</v>
      </c>
      <c s="36" t="s">
        <v>54</v>
      </c>
      <c s="37">
        <v>45</v>
      </c>
      <c s="36">
        <v>0</v>
      </c>
      <c s="36">
        <f>ROUND(G70*H70,6)</f>
      </c>
      <c r="L70" s="38">
        <v>0</v>
      </c>
      <c s="32">
        <f>ROUND(ROUND(L70,2)*ROUND(G70,3),2)</f>
      </c>
      <c s="36" t="s">
        <v>3015</v>
      </c>
      <c>
        <f>(M70*21)/100</f>
      </c>
      <c t="s">
        <v>28</v>
      </c>
    </row>
    <row r="71" spans="1:5" ht="12.75">
      <c r="A71" s="35" t="s">
        <v>56</v>
      </c>
      <c r="E71" s="39" t="s">
        <v>52</v>
      </c>
    </row>
    <row r="72" spans="1:5" ht="25.5">
      <c r="A72" s="35" t="s">
        <v>57</v>
      </c>
      <c r="E72" s="40" t="s">
        <v>11807</v>
      </c>
    </row>
    <row r="73" spans="1:5" ht="153">
      <c r="A73" t="s">
        <v>58</v>
      </c>
      <c r="E73" s="39" t="s">
        <v>11808</v>
      </c>
    </row>
    <row r="74" spans="1:13" ht="12.75">
      <c r="A74" t="s">
        <v>47</v>
      </c>
      <c r="C74" s="31" t="s">
        <v>642</v>
      </c>
      <c r="E74" s="33" t="s">
        <v>5818</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3248</v>
      </c>
    </row>
    <row r="77" spans="1:5" ht="63.75">
      <c r="A77" s="35" t="s">
        <v>57</v>
      </c>
      <c r="E77" s="40" t="s">
        <v>11809</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3248</v>
      </c>
    </row>
    <row r="81" spans="1:5" ht="25.5">
      <c r="A81" s="35" t="s">
        <v>57</v>
      </c>
      <c r="E81" s="40" t="s">
        <v>11810</v>
      </c>
    </row>
    <row r="82" spans="1:5" ht="102">
      <c r="A82" t="s">
        <v>58</v>
      </c>
      <c r="E82" s="39" t="s">
        <v>651</v>
      </c>
    </row>
    <row r="83" spans="1:16" ht="38.25">
      <c r="A83" t="s">
        <v>49</v>
      </c>
      <c s="34" t="s">
        <v>78</v>
      </c>
      <c s="34" t="s">
        <v>3426</v>
      </c>
      <c s="35" t="s">
        <v>3427</v>
      </c>
      <c s="6" t="s">
        <v>3428</v>
      </c>
      <c s="36" t="s">
        <v>648</v>
      </c>
      <c s="37">
        <v>37.058</v>
      </c>
      <c s="36">
        <v>0</v>
      </c>
      <c s="36">
        <f>ROUND(G83*H83,6)</f>
      </c>
      <c r="L83" s="38">
        <v>0</v>
      </c>
      <c s="32">
        <f>ROUND(ROUND(L83,2)*ROUND(G83,3),2)</f>
      </c>
      <c s="36" t="s">
        <v>649</v>
      </c>
      <c>
        <f>(M83*21)/100</f>
      </c>
      <c t="s">
        <v>28</v>
      </c>
    </row>
    <row r="84" spans="1:5" ht="25.5">
      <c r="A84" s="35" t="s">
        <v>56</v>
      </c>
      <c r="E84" s="39" t="s">
        <v>3248</v>
      </c>
    </row>
    <row r="85" spans="1:5" ht="63.75">
      <c r="A85" s="35" t="s">
        <v>57</v>
      </c>
      <c r="E85" s="40" t="s">
        <v>11811</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11814</v>
      </c>
      <c r="E8" s="30" t="s">
        <v>11813</v>
      </c>
      <c r="J8" s="29">
        <f>0+J9+J14+J23+J32+J41+J58+J95+J112</f>
      </c>
      <c s="29">
        <f>0+K9+K14+K23+K32+K41+K58+K95+K112</f>
      </c>
      <c s="29">
        <f>0+L9+L14+L23+L32+L41+L58+L95+L112</f>
      </c>
      <c s="29">
        <f>0+M9+M14+M23+M32+M41+M58+M95+M112</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11815</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3747</v>
      </c>
      <c s="35" t="s">
        <v>52</v>
      </c>
      <c s="6" t="s">
        <v>3748</v>
      </c>
      <c s="36" t="s">
        <v>75</v>
      </c>
      <c s="37">
        <v>191.479</v>
      </c>
      <c s="36">
        <v>0</v>
      </c>
      <c s="36">
        <f>ROUND(G15*H15,6)</f>
      </c>
      <c r="L15" s="38">
        <v>0</v>
      </c>
      <c s="32">
        <f>ROUND(ROUND(L15,2)*ROUND(G15,3),2)</f>
      </c>
      <c s="36" t="s">
        <v>3015</v>
      </c>
      <c>
        <f>(M15*21)/100</f>
      </c>
      <c t="s">
        <v>28</v>
      </c>
    </row>
    <row r="16" spans="1:5" ht="12.75">
      <c r="A16" s="35" t="s">
        <v>56</v>
      </c>
      <c r="E16" s="39" t="s">
        <v>52</v>
      </c>
    </row>
    <row r="17" spans="1:5" ht="102">
      <c r="A17" s="35" t="s">
        <v>57</v>
      </c>
      <c r="E17" s="40" t="s">
        <v>11816</v>
      </c>
    </row>
    <row r="18" spans="1:5" ht="318.75">
      <c r="A18" t="s">
        <v>58</v>
      </c>
      <c r="E18" s="39" t="s">
        <v>3529</v>
      </c>
    </row>
    <row r="19" spans="1:16" ht="12.75">
      <c r="A19" t="s">
        <v>49</v>
      </c>
      <c s="34" t="s">
        <v>26</v>
      </c>
      <c s="34" t="s">
        <v>3984</v>
      </c>
      <c s="35" t="s">
        <v>52</v>
      </c>
      <c s="6" t="s">
        <v>3985</v>
      </c>
      <c s="36" t="s">
        <v>75</v>
      </c>
      <c s="37">
        <v>158.791</v>
      </c>
      <c s="36">
        <v>0</v>
      </c>
      <c s="36">
        <f>ROUND(G19*H19,6)</f>
      </c>
      <c r="L19" s="38">
        <v>0</v>
      </c>
      <c s="32">
        <f>ROUND(ROUND(L19,2)*ROUND(G19,3),2)</f>
      </c>
      <c s="36" t="s">
        <v>3015</v>
      </c>
      <c>
        <f>(M19*21)/100</f>
      </c>
      <c t="s">
        <v>28</v>
      </c>
    </row>
    <row r="20" spans="1:5" ht="25.5">
      <c r="A20" s="35" t="s">
        <v>56</v>
      </c>
      <c r="E20" s="39" t="s">
        <v>11817</v>
      </c>
    </row>
    <row r="21" spans="1:5" ht="127.5">
      <c r="A21" s="35" t="s">
        <v>57</v>
      </c>
      <c r="E21" s="40" t="s">
        <v>11818</v>
      </c>
    </row>
    <row r="22" spans="1:5" ht="229.5">
      <c r="A22" t="s">
        <v>58</v>
      </c>
      <c r="E22" s="39" t="s">
        <v>3771</v>
      </c>
    </row>
    <row r="23" spans="1:13" ht="12.75">
      <c r="A23" t="s">
        <v>47</v>
      </c>
      <c r="C23" s="31" t="s">
        <v>28</v>
      </c>
      <c r="E23" s="33" t="s">
        <v>3389</v>
      </c>
      <c r="J23" s="32">
        <f>0</f>
      </c>
      <c s="32">
        <f>0</f>
      </c>
      <c s="32">
        <f>0+L24+L28</f>
      </c>
      <c s="32">
        <f>0+M24+M28</f>
      </c>
    </row>
    <row r="24" spans="1:16" ht="12.75">
      <c r="A24" t="s">
        <v>49</v>
      </c>
      <c s="34" t="s">
        <v>94</v>
      </c>
      <c s="34" t="s">
        <v>4383</v>
      </c>
      <c s="35" t="s">
        <v>52</v>
      </c>
      <c s="6" t="s">
        <v>4384</v>
      </c>
      <c s="36" t="s">
        <v>75</v>
      </c>
      <c s="37">
        <v>30.14</v>
      </c>
      <c s="36">
        <v>0</v>
      </c>
      <c s="36">
        <f>ROUND(G24*H24,6)</f>
      </c>
      <c r="L24" s="38">
        <v>0</v>
      </c>
      <c s="32">
        <f>ROUND(ROUND(L24,2)*ROUND(G24,3),2)</f>
      </c>
      <c s="36" t="s">
        <v>3015</v>
      </c>
      <c>
        <f>(M24*21)/100</f>
      </c>
      <c t="s">
        <v>28</v>
      </c>
    </row>
    <row r="25" spans="1:5" ht="12.75">
      <c r="A25" s="35" t="s">
        <v>56</v>
      </c>
      <c r="E25" s="39" t="s">
        <v>11819</v>
      </c>
    </row>
    <row r="26" spans="1:5" ht="76.5">
      <c r="A26" s="35" t="s">
        <v>57</v>
      </c>
      <c r="E26" s="40" t="s">
        <v>11820</v>
      </c>
    </row>
    <row r="27" spans="1:5" ht="369.75">
      <c r="A27" t="s">
        <v>58</v>
      </c>
      <c r="E27" s="39" t="s">
        <v>1670</v>
      </c>
    </row>
    <row r="28" spans="1:16" ht="12.75">
      <c r="A28" t="s">
        <v>49</v>
      </c>
      <c s="34" t="s">
        <v>100</v>
      </c>
      <c s="34" t="s">
        <v>4641</v>
      </c>
      <c s="35" t="s">
        <v>52</v>
      </c>
      <c s="6" t="s">
        <v>4642</v>
      </c>
      <c s="36" t="s">
        <v>648</v>
      </c>
      <c s="37">
        <v>2.975</v>
      </c>
      <c s="36">
        <v>0</v>
      </c>
      <c s="36">
        <f>ROUND(G28*H28,6)</f>
      </c>
      <c r="L28" s="38">
        <v>0</v>
      </c>
      <c s="32">
        <f>ROUND(ROUND(L28,2)*ROUND(G28,3),2)</f>
      </c>
      <c s="36" t="s">
        <v>3015</v>
      </c>
      <c>
        <f>(M28*21)/100</f>
      </c>
      <c t="s">
        <v>28</v>
      </c>
    </row>
    <row r="29" spans="1:5" ht="12.75">
      <c r="A29" s="35" t="s">
        <v>56</v>
      </c>
      <c r="E29" s="39" t="s">
        <v>52</v>
      </c>
    </row>
    <row r="30" spans="1:5" ht="369.75">
      <c r="A30" s="35" t="s">
        <v>57</v>
      </c>
      <c r="E30" s="40" t="s">
        <v>11821</v>
      </c>
    </row>
    <row r="31" spans="1:5" ht="267.75">
      <c r="A31" t="s">
        <v>58</v>
      </c>
      <c r="E31" s="39" t="s">
        <v>3793</v>
      </c>
    </row>
    <row r="32" spans="1:13" ht="12.75">
      <c r="A32" t="s">
        <v>47</v>
      </c>
      <c r="C32" s="31" t="s">
        <v>26</v>
      </c>
      <c r="E32" s="33" t="s">
        <v>3565</v>
      </c>
      <c r="J32" s="32">
        <f>0</f>
      </c>
      <c s="32">
        <f>0</f>
      </c>
      <c s="32">
        <f>0+L33+L37</f>
      </c>
      <c s="32">
        <f>0+M33+M37</f>
      </c>
    </row>
    <row r="33" spans="1:16" ht="12.75">
      <c r="A33" t="s">
        <v>49</v>
      </c>
      <c s="34" t="s">
        <v>27</v>
      </c>
      <c s="34" t="s">
        <v>11822</v>
      </c>
      <c s="35" t="s">
        <v>52</v>
      </c>
      <c s="6" t="s">
        <v>11823</v>
      </c>
      <c s="36" t="s">
        <v>648</v>
      </c>
      <c s="37">
        <v>0.092</v>
      </c>
      <c s="36">
        <v>0</v>
      </c>
      <c s="36">
        <f>ROUND(G33*H33,6)</f>
      </c>
      <c r="L33" s="38">
        <v>0</v>
      </c>
      <c s="32">
        <f>ROUND(ROUND(L33,2)*ROUND(G33,3),2)</f>
      </c>
      <c s="36" t="s">
        <v>3015</v>
      </c>
      <c>
        <f>(M33*21)/100</f>
      </c>
      <c t="s">
        <v>28</v>
      </c>
    </row>
    <row r="34" spans="1:5" ht="25.5">
      <c r="A34" s="35" t="s">
        <v>56</v>
      </c>
      <c r="E34" s="39" t="s">
        <v>11824</v>
      </c>
    </row>
    <row r="35" spans="1:5" ht="63.75">
      <c r="A35" s="35" t="s">
        <v>57</v>
      </c>
      <c r="E35" s="40" t="s">
        <v>11825</v>
      </c>
    </row>
    <row r="36" spans="1:5" ht="293.25">
      <c r="A36" t="s">
        <v>58</v>
      </c>
      <c r="E36" s="39" t="s">
        <v>3800</v>
      </c>
    </row>
    <row r="37" spans="1:16" ht="25.5">
      <c r="A37" t="s">
        <v>49</v>
      </c>
      <c s="34" t="s">
        <v>168</v>
      </c>
      <c s="34" t="s">
        <v>11826</v>
      </c>
      <c s="35" t="s">
        <v>52</v>
      </c>
      <c s="6" t="s">
        <v>11827</v>
      </c>
      <c s="36" t="s">
        <v>648</v>
      </c>
      <c s="37">
        <v>0.839</v>
      </c>
      <c s="36">
        <v>0</v>
      </c>
      <c s="36">
        <f>ROUND(G37*H37,6)</f>
      </c>
      <c r="L37" s="38">
        <v>0</v>
      </c>
      <c s="32">
        <f>ROUND(ROUND(L37,2)*ROUND(G37,3),2)</f>
      </c>
      <c s="36" t="s">
        <v>3015</v>
      </c>
      <c>
        <f>(M37*21)/100</f>
      </c>
      <c t="s">
        <v>28</v>
      </c>
    </row>
    <row r="38" spans="1:5" ht="38.25">
      <c r="A38" s="35" t="s">
        <v>56</v>
      </c>
      <c r="E38" s="39" t="s">
        <v>11828</v>
      </c>
    </row>
    <row r="39" spans="1:5" ht="12.75">
      <c r="A39" s="35" t="s">
        <v>57</v>
      </c>
      <c r="E39" s="40" t="s">
        <v>11829</v>
      </c>
    </row>
    <row r="40" spans="1:5" ht="38.25">
      <c r="A40" t="s">
        <v>58</v>
      </c>
      <c r="E40" s="39" t="s">
        <v>6081</v>
      </c>
    </row>
    <row r="41" spans="1:13" ht="12.75">
      <c r="A41" t="s">
        <v>47</v>
      </c>
      <c r="C41" s="31" t="s">
        <v>94</v>
      </c>
      <c r="E41" s="33" t="s">
        <v>3585</v>
      </c>
      <c r="J41" s="32">
        <f>0</f>
      </c>
      <c s="32">
        <f>0</f>
      </c>
      <c s="32">
        <f>0+L42+L46+L50+L54</f>
      </c>
      <c s="32">
        <f>0+M42+M46+M50+M54</f>
      </c>
    </row>
    <row r="42" spans="1:16" ht="12.75">
      <c r="A42" t="s">
        <v>49</v>
      </c>
      <c s="34" t="s">
        <v>534</v>
      </c>
      <c s="34" t="s">
        <v>11830</v>
      </c>
      <c s="35" t="s">
        <v>52</v>
      </c>
      <c s="6" t="s">
        <v>11831</v>
      </c>
      <c s="36" t="s">
        <v>648</v>
      </c>
      <c s="37">
        <v>100.903</v>
      </c>
      <c s="36">
        <v>0</v>
      </c>
      <c s="36">
        <f>ROUND(G42*H42,6)</f>
      </c>
      <c r="L42" s="38">
        <v>0</v>
      </c>
      <c s="32">
        <f>ROUND(ROUND(L42,2)*ROUND(G42,3),2)</f>
      </c>
      <c s="36" t="s">
        <v>3015</v>
      </c>
      <c>
        <f>(M42*21)/100</f>
      </c>
      <c t="s">
        <v>28</v>
      </c>
    </row>
    <row r="43" spans="1:5" ht="12.75">
      <c r="A43" s="35" t="s">
        <v>56</v>
      </c>
      <c r="E43" s="39" t="s">
        <v>52</v>
      </c>
    </row>
    <row r="44" spans="1:5" ht="267.75">
      <c r="A44" s="35" t="s">
        <v>57</v>
      </c>
      <c r="E44" s="40" t="s">
        <v>11832</v>
      </c>
    </row>
    <row r="45" spans="1:5" ht="293.25">
      <c r="A45" t="s">
        <v>58</v>
      </c>
      <c r="E45" s="39" t="s">
        <v>3800</v>
      </c>
    </row>
    <row r="46" spans="1:16" ht="12.75">
      <c r="A46" t="s">
        <v>49</v>
      </c>
      <c s="34" t="s">
        <v>673</v>
      </c>
      <c s="34" t="s">
        <v>3586</v>
      </c>
      <c s="35" t="s">
        <v>52</v>
      </c>
      <c s="6" t="s">
        <v>3587</v>
      </c>
      <c s="36" t="s">
        <v>75</v>
      </c>
      <c s="37">
        <v>2.889</v>
      </c>
      <c s="36">
        <v>0</v>
      </c>
      <c s="36">
        <f>ROUND(G46*H46,6)</f>
      </c>
      <c r="L46" s="38">
        <v>0</v>
      </c>
      <c s="32">
        <f>ROUND(ROUND(L46,2)*ROUND(G46,3),2)</f>
      </c>
      <c s="36" t="s">
        <v>3015</v>
      </c>
      <c>
        <f>(M46*21)/100</f>
      </c>
      <c t="s">
        <v>28</v>
      </c>
    </row>
    <row r="47" spans="1:5" ht="12.75">
      <c r="A47" s="35" t="s">
        <v>56</v>
      </c>
      <c r="E47" s="39" t="s">
        <v>52</v>
      </c>
    </row>
    <row r="48" spans="1:5" ht="89.25">
      <c r="A48" s="35" t="s">
        <v>57</v>
      </c>
      <c r="E48" s="40" t="s">
        <v>11833</v>
      </c>
    </row>
    <row r="49" spans="1:5" ht="369.75">
      <c r="A49" t="s">
        <v>58</v>
      </c>
      <c r="E49" s="39" t="s">
        <v>3789</v>
      </c>
    </row>
    <row r="50" spans="1:16" ht="12.75">
      <c r="A50" t="s">
        <v>49</v>
      </c>
      <c s="34" t="s">
        <v>677</v>
      </c>
      <c s="34" t="s">
        <v>3819</v>
      </c>
      <c s="35" t="s">
        <v>52</v>
      </c>
      <c s="6" t="s">
        <v>3820</v>
      </c>
      <c s="36" t="s">
        <v>75</v>
      </c>
      <c s="37">
        <v>0.286</v>
      </c>
      <c s="36">
        <v>0</v>
      </c>
      <c s="36">
        <f>ROUND(G50*H50,6)</f>
      </c>
      <c r="L50" s="38">
        <v>0</v>
      </c>
      <c s="32">
        <f>ROUND(ROUND(L50,2)*ROUND(G50,3),2)</f>
      </c>
      <c s="36" t="s">
        <v>3015</v>
      </c>
      <c>
        <f>(M50*21)/100</f>
      </c>
      <c t="s">
        <v>28</v>
      </c>
    </row>
    <row r="51" spans="1:5" ht="12.75">
      <c r="A51" s="35" t="s">
        <v>56</v>
      </c>
      <c r="E51" s="39" t="s">
        <v>11834</v>
      </c>
    </row>
    <row r="52" spans="1:5" ht="114.75">
      <c r="A52" s="35" t="s">
        <v>57</v>
      </c>
      <c r="E52" s="40" t="s">
        <v>11835</v>
      </c>
    </row>
    <row r="53" spans="1:5" ht="38.25">
      <c r="A53" t="s">
        <v>58</v>
      </c>
      <c r="E53" s="39" t="s">
        <v>3822</v>
      </c>
    </row>
    <row r="54" spans="1:16" ht="12.75">
      <c r="A54" t="s">
        <v>49</v>
      </c>
      <c s="34" t="s">
        <v>681</v>
      </c>
      <c s="34" t="s">
        <v>11836</v>
      </c>
      <c s="35" t="s">
        <v>52</v>
      </c>
      <c s="6" t="s">
        <v>11837</v>
      </c>
      <c s="36" t="s">
        <v>54</v>
      </c>
      <c s="37">
        <v>1081.595</v>
      </c>
      <c s="36">
        <v>0</v>
      </c>
      <c s="36">
        <f>ROUND(G54*H54,6)</f>
      </c>
      <c r="L54" s="38">
        <v>0</v>
      </c>
      <c s="32">
        <f>ROUND(ROUND(L54,2)*ROUND(G54,3),2)</f>
      </c>
      <c s="36" t="s">
        <v>1063</v>
      </c>
      <c>
        <f>(M54*21)/100</f>
      </c>
      <c t="s">
        <v>28</v>
      </c>
    </row>
    <row r="55" spans="1:5" ht="12.75">
      <c r="A55" s="35" t="s">
        <v>56</v>
      </c>
      <c r="E55" s="39" t="s">
        <v>52</v>
      </c>
    </row>
    <row r="56" spans="1:5" ht="153">
      <c r="A56" s="35" t="s">
        <v>57</v>
      </c>
      <c r="E56" s="40" t="s">
        <v>11838</v>
      </c>
    </row>
    <row r="57" spans="1:5" ht="409.5">
      <c r="A57" t="s">
        <v>58</v>
      </c>
      <c r="E57" s="39" t="s">
        <v>6085</v>
      </c>
    </row>
    <row r="58" spans="1:13" ht="12.75">
      <c r="A58" t="s">
        <v>47</v>
      </c>
      <c r="C58" s="31" t="s">
        <v>168</v>
      </c>
      <c r="E58" s="33" t="s">
        <v>1269</v>
      </c>
      <c r="J58" s="32">
        <f>0</f>
      </c>
      <c s="32">
        <f>0</f>
      </c>
      <c s="32">
        <f>0+L59+L63+L67+L71+L75+L79+L83+L87+L91</f>
      </c>
      <c s="32">
        <f>0+M59+M63+M67+M71+M75+M79+M83+M87+M91</f>
      </c>
    </row>
    <row r="59" spans="1:16" ht="12.75">
      <c r="A59" t="s">
        <v>49</v>
      </c>
      <c s="34" t="s">
        <v>685</v>
      </c>
      <c s="34" t="s">
        <v>11839</v>
      </c>
      <c s="35" t="s">
        <v>52</v>
      </c>
      <c s="6" t="s">
        <v>11840</v>
      </c>
      <c s="36" t="s">
        <v>105</v>
      </c>
      <c s="37">
        <v>42</v>
      </c>
      <c s="36">
        <v>0</v>
      </c>
      <c s="36">
        <f>ROUND(G59*H59,6)</f>
      </c>
      <c r="L59" s="38">
        <v>0</v>
      </c>
      <c s="32">
        <f>ROUND(ROUND(L59,2)*ROUND(G59,3),2)</f>
      </c>
      <c s="36" t="s">
        <v>3015</v>
      </c>
      <c>
        <f>(M59*21)/100</f>
      </c>
      <c t="s">
        <v>28</v>
      </c>
    </row>
    <row r="60" spans="1:5" ht="12.75">
      <c r="A60" s="35" t="s">
        <v>56</v>
      </c>
      <c r="E60" s="39" t="s">
        <v>52</v>
      </c>
    </row>
    <row r="61" spans="1:5" ht="12.75">
      <c r="A61" s="35" t="s">
        <v>57</v>
      </c>
      <c r="E61" s="40" t="s">
        <v>11841</v>
      </c>
    </row>
    <row r="62" spans="1:5" ht="191.25">
      <c r="A62" t="s">
        <v>58</v>
      </c>
      <c r="E62" s="39" t="s">
        <v>11842</v>
      </c>
    </row>
    <row r="63" spans="1:16" ht="12.75">
      <c r="A63" t="s">
        <v>49</v>
      </c>
      <c s="34" t="s">
        <v>50</v>
      </c>
      <c s="34" t="s">
        <v>11843</v>
      </c>
      <c s="35" t="s">
        <v>52</v>
      </c>
      <c s="6" t="s">
        <v>11844</v>
      </c>
      <c s="36" t="s">
        <v>67</v>
      </c>
      <c s="37">
        <v>3</v>
      </c>
      <c s="36">
        <v>0</v>
      </c>
      <c s="36">
        <f>ROUND(G63*H63,6)</f>
      </c>
      <c r="L63" s="38">
        <v>0</v>
      </c>
      <c s="32">
        <f>ROUND(ROUND(L63,2)*ROUND(G63,3),2)</f>
      </c>
      <c s="36" t="s">
        <v>3015</v>
      </c>
      <c>
        <f>(M63*21)/100</f>
      </c>
      <c t="s">
        <v>28</v>
      </c>
    </row>
    <row r="64" spans="1:5" ht="12.75">
      <c r="A64" s="35" t="s">
        <v>56</v>
      </c>
      <c r="E64" s="39" t="s">
        <v>52</v>
      </c>
    </row>
    <row r="65" spans="1:5" ht="38.25">
      <c r="A65" s="35" t="s">
        <v>57</v>
      </c>
      <c r="E65" s="40" t="s">
        <v>11845</v>
      </c>
    </row>
    <row r="66" spans="1:5" ht="153">
      <c r="A66" t="s">
        <v>58</v>
      </c>
      <c r="E66" s="39" t="s">
        <v>11846</v>
      </c>
    </row>
    <row r="67" spans="1:16" ht="12.75">
      <c r="A67" t="s">
        <v>49</v>
      </c>
      <c s="34" t="s">
        <v>60</v>
      </c>
      <c s="34" t="s">
        <v>11847</v>
      </c>
      <c s="35" t="s">
        <v>52</v>
      </c>
      <c s="6" t="s">
        <v>11848</v>
      </c>
      <c s="36" t="s">
        <v>67</v>
      </c>
      <c s="37">
        <v>3</v>
      </c>
      <c s="36">
        <v>0</v>
      </c>
      <c s="36">
        <f>ROUND(G67*H67,6)</f>
      </c>
      <c r="L67" s="38">
        <v>0</v>
      </c>
      <c s="32">
        <f>ROUND(ROUND(L67,2)*ROUND(G67,3),2)</f>
      </c>
      <c s="36" t="s">
        <v>3015</v>
      </c>
      <c>
        <f>(M67*21)/100</f>
      </c>
      <c t="s">
        <v>28</v>
      </c>
    </row>
    <row r="68" spans="1:5" ht="12.75">
      <c r="A68" s="35" t="s">
        <v>56</v>
      </c>
      <c r="E68" s="39" t="s">
        <v>52</v>
      </c>
    </row>
    <row r="69" spans="1:5" ht="38.25">
      <c r="A69" s="35" t="s">
        <v>57</v>
      </c>
      <c r="E69" s="40" t="s">
        <v>11849</v>
      </c>
    </row>
    <row r="70" spans="1:5" ht="153">
      <c r="A70" t="s">
        <v>58</v>
      </c>
      <c r="E70" s="39" t="s">
        <v>11846</v>
      </c>
    </row>
    <row r="71" spans="1:16" ht="25.5">
      <c r="A71" t="s">
        <v>49</v>
      </c>
      <c s="34" t="s">
        <v>64</v>
      </c>
      <c s="34" t="s">
        <v>11850</v>
      </c>
      <c s="35" t="s">
        <v>52</v>
      </c>
      <c s="6" t="s">
        <v>11851</v>
      </c>
      <c s="36" t="s">
        <v>105</v>
      </c>
      <c s="37">
        <v>249</v>
      </c>
      <c s="36">
        <v>0</v>
      </c>
      <c s="36">
        <f>ROUND(G71*H71,6)</f>
      </c>
      <c r="L71" s="38">
        <v>0</v>
      </c>
      <c s="32">
        <f>ROUND(ROUND(L71,2)*ROUND(G71,3),2)</f>
      </c>
      <c s="36" t="s">
        <v>1063</v>
      </c>
      <c>
        <f>(M71*21)/100</f>
      </c>
      <c t="s">
        <v>28</v>
      </c>
    </row>
    <row r="72" spans="1:5" ht="12.75">
      <c r="A72" s="35" t="s">
        <v>56</v>
      </c>
      <c r="E72" s="39" t="s">
        <v>52</v>
      </c>
    </row>
    <row r="73" spans="1:5" ht="51">
      <c r="A73" s="35" t="s">
        <v>57</v>
      </c>
      <c r="E73" s="40" t="s">
        <v>11852</v>
      </c>
    </row>
    <row r="74" spans="1:5" ht="102">
      <c r="A74" t="s">
        <v>58</v>
      </c>
      <c r="E74" s="39" t="s">
        <v>1658</v>
      </c>
    </row>
    <row r="75" spans="1:16" ht="12.75">
      <c r="A75" t="s">
        <v>49</v>
      </c>
      <c s="34" t="s">
        <v>69</v>
      </c>
      <c s="34" t="s">
        <v>11853</v>
      </c>
      <c s="35" t="s">
        <v>52</v>
      </c>
      <c s="6" t="s">
        <v>11854</v>
      </c>
      <c s="36" t="s">
        <v>648</v>
      </c>
      <c s="37">
        <v>2.146</v>
      </c>
      <c s="36">
        <v>0</v>
      </c>
      <c s="36">
        <f>ROUND(G75*H75,6)</f>
      </c>
      <c r="L75" s="38">
        <v>0</v>
      </c>
      <c s="32">
        <f>ROUND(ROUND(L75,2)*ROUND(G75,3),2)</f>
      </c>
      <c s="36" t="s">
        <v>1063</v>
      </c>
      <c>
        <f>(M75*21)/100</f>
      </c>
      <c t="s">
        <v>28</v>
      </c>
    </row>
    <row r="76" spans="1:5" ht="25.5">
      <c r="A76" s="35" t="s">
        <v>56</v>
      </c>
      <c r="E76" s="39" t="s">
        <v>11855</v>
      </c>
    </row>
    <row r="77" spans="1:5" ht="127.5">
      <c r="A77" s="35" t="s">
        <v>57</v>
      </c>
      <c r="E77" s="40" t="s">
        <v>11856</v>
      </c>
    </row>
    <row r="78" spans="1:5" ht="102">
      <c r="A78" t="s">
        <v>58</v>
      </c>
      <c r="E78" s="39" t="s">
        <v>11857</v>
      </c>
    </row>
    <row r="79" spans="1:16" ht="12.75">
      <c r="A79" t="s">
        <v>49</v>
      </c>
      <c s="34" t="s">
        <v>72</v>
      </c>
      <c s="34" t="s">
        <v>11858</v>
      </c>
      <c s="35" t="s">
        <v>52</v>
      </c>
      <c s="6" t="s">
        <v>11859</v>
      </c>
      <c s="36" t="s">
        <v>54</v>
      </c>
      <c s="37">
        <v>160.606</v>
      </c>
      <c s="36">
        <v>0</v>
      </c>
      <c s="36">
        <f>ROUND(G79*H79,6)</f>
      </c>
      <c r="L79" s="38">
        <v>0</v>
      </c>
      <c s="32">
        <f>ROUND(ROUND(L79,2)*ROUND(G79,3),2)</f>
      </c>
      <c s="36" t="s">
        <v>1063</v>
      </c>
      <c>
        <f>(M79*21)/100</f>
      </c>
      <c t="s">
        <v>28</v>
      </c>
    </row>
    <row r="80" spans="1:5" ht="12.75">
      <c r="A80" s="35" t="s">
        <v>56</v>
      </c>
      <c r="E80" s="39" t="s">
        <v>52</v>
      </c>
    </row>
    <row r="81" spans="1:5" ht="140.25">
      <c r="A81" s="35" t="s">
        <v>57</v>
      </c>
      <c r="E81" s="40" t="s">
        <v>11860</v>
      </c>
    </row>
    <row r="82" spans="1:5" ht="102">
      <c r="A82" t="s">
        <v>58</v>
      </c>
      <c r="E82" s="39" t="s">
        <v>11857</v>
      </c>
    </row>
    <row r="83" spans="1:16" ht="12.75">
      <c r="A83" t="s">
        <v>49</v>
      </c>
      <c s="34" t="s">
        <v>78</v>
      </c>
      <c s="34" t="s">
        <v>11861</v>
      </c>
      <c s="35" t="s">
        <v>52</v>
      </c>
      <c s="6" t="s">
        <v>11862</v>
      </c>
      <c s="36" t="s">
        <v>54</v>
      </c>
      <c s="37">
        <v>601.336</v>
      </c>
      <c s="36">
        <v>0</v>
      </c>
      <c s="36">
        <f>ROUND(G83*H83,6)</f>
      </c>
      <c r="L83" s="38">
        <v>0</v>
      </c>
      <c s="32">
        <f>ROUND(ROUND(L83,2)*ROUND(G83,3),2)</f>
      </c>
      <c s="36" t="s">
        <v>1063</v>
      </c>
      <c>
        <f>(M83*21)/100</f>
      </c>
      <c t="s">
        <v>28</v>
      </c>
    </row>
    <row r="84" spans="1:5" ht="51">
      <c r="A84" s="35" t="s">
        <v>56</v>
      </c>
      <c r="E84" s="39" t="s">
        <v>11863</v>
      </c>
    </row>
    <row r="85" spans="1:5" ht="242.25">
      <c r="A85" s="35" t="s">
        <v>57</v>
      </c>
      <c r="E85" s="40" t="s">
        <v>11864</v>
      </c>
    </row>
    <row r="86" spans="1:5" ht="51">
      <c r="A86" t="s">
        <v>58</v>
      </c>
      <c r="E86" s="39" t="s">
        <v>6266</v>
      </c>
    </row>
    <row r="87" spans="1:16" ht="12.75">
      <c r="A87" t="s">
        <v>49</v>
      </c>
      <c s="34" t="s">
        <v>83</v>
      </c>
      <c s="34" t="s">
        <v>11865</v>
      </c>
      <c s="35" t="s">
        <v>52</v>
      </c>
      <c s="6" t="s">
        <v>11866</v>
      </c>
      <c s="36" t="s">
        <v>105</v>
      </c>
      <c s="37">
        <v>224.2</v>
      </c>
      <c s="36">
        <v>0</v>
      </c>
      <c s="36">
        <f>ROUND(G87*H87,6)</f>
      </c>
      <c r="L87" s="38">
        <v>0</v>
      </c>
      <c s="32">
        <f>ROUND(ROUND(L87,2)*ROUND(G87,3),2)</f>
      </c>
      <c s="36" t="s">
        <v>1063</v>
      </c>
      <c>
        <f>(M87*21)/100</f>
      </c>
      <c t="s">
        <v>28</v>
      </c>
    </row>
    <row r="88" spans="1:5" ht="25.5">
      <c r="A88" s="35" t="s">
        <v>56</v>
      </c>
      <c r="E88" s="39" t="s">
        <v>11867</v>
      </c>
    </row>
    <row r="89" spans="1:5" ht="51">
      <c r="A89" s="35" t="s">
        <v>57</v>
      </c>
      <c r="E89" s="40" t="s">
        <v>11868</v>
      </c>
    </row>
    <row r="90" spans="1:5" ht="51">
      <c r="A90" t="s">
        <v>58</v>
      </c>
      <c r="E90" s="39" t="s">
        <v>6266</v>
      </c>
    </row>
    <row r="91" spans="1:16" ht="12.75">
      <c r="A91" t="s">
        <v>49</v>
      </c>
      <c s="34" t="s">
        <v>87</v>
      </c>
      <c s="34" t="s">
        <v>11869</v>
      </c>
      <c s="35" t="s">
        <v>52</v>
      </c>
      <c s="6" t="s">
        <v>11870</v>
      </c>
      <c s="36" t="s">
        <v>105</v>
      </c>
      <c s="37">
        <v>672.6</v>
      </c>
      <c s="36">
        <v>0</v>
      </c>
      <c s="36">
        <f>ROUND(G91*H91,6)</f>
      </c>
      <c r="L91" s="38">
        <v>0</v>
      </c>
      <c s="32">
        <f>ROUND(ROUND(L91,2)*ROUND(G91,3),2)</f>
      </c>
      <c s="36" t="s">
        <v>1063</v>
      </c>
      <c>
        <f>(M91*21)/100</f>
      </c>
      <c t="s">
        <v>28</v>
      </c>
    </row>
    <row r="92" spans="1:5" ht="12.75">
      <c r="A92" s="35" t="s">
        <v>56</v>
      </c>
      <c r="E92" s="39" t="s">
        <v>52</v>
      </c>
    </row>
    <row r="93" spans="1:5" ht="63.75">
      <c r="A93" s="35" t="s">
        <v>57</v>
      </c>
      <c r="E93" s="40" t="s">
        <v>11871</v>
      </c>
    </row>
    <row r="94" spans="1:5" ht="12.75">
      <c r="A94" t="s">
        <v>58</v>
      </c>
      <c r="E94" s="39" t="s">
        <v>52</v>
      </c>
    </row>
    <row r="95" spans="1:13" ht="12.75">
      <c r="A95" t="s">
        <v>47</v>
      </c>
      <c r="C95" s="31" t="s">
        <v>673</v>
      </c>
      <c r="E95" s="33" t="s">
        <v>1744</v>
      </c>
      <c r="J95" s="32">
        <f>0</f>
      </c>
      <c s="32">
        <f>0</f>
      </c>
      <c s="32">
        <f>0+L96+L100+L104+L108</f>
      </c>
      <c s="32">
        <f>0+M96+M100+M104+M108</f>
      </c>
    </row>
    <row r="96" spans="1:16" ht="12.75">
      <c r="A96" t="s">
        <v>49</v>
      </c>
      <c s="34" t="s">
        <v>91</v>
      </c>
      <c s="34" t="s">
        <v>11872</v>
      </c>
      <c s="35" t="s">
        <v>52</v>
      </c>
      <c s="6" t="s">
        <v>3686</v>
      </c>
      <c s="36" t="s">
        <v>54</v>
      </c>
      <c s="37">
        <v>74.7</v>
      </c>
      <c s="36">
        <v>0</v>
      </c>
      <c s="36">
        <f>ROUND(G96*H96,6)</f>
      </c>
      <c r="L96" s="38">
        <v>0</v>
      </c>
      <c s="32">
        <f>ROUND(ROUND(L96,2)*ROUND(G96,3),2)</f>
      </c>
      <c s="36" t="s">
        <v>3015</v>
      </c>
      <c>
        <f>(M96*21)/100</f>
      </c>
      <c t="s">
        <v>28</v>
      </c>
    </row>
    <row r="97" spans="1:5" ht="12.75">
      <c r="A97" s="35" t="s">
        <v>56</v>
      </c>
      <c r="E97" s="39" t="s">
        <v>52</v>
      </c>
    </row>
    <row r="98" spans="1:5" ht="38.25">
      <c r="A98" s="35" t="s">
        <v>57</v>
      </c>
      <c r="E98" s="40" t="s">
        <v>11873</v>
      </c>
    </row>
    <row r="99" spans="1:5" ht="63.75">
      <c r="A99" t="s">
        <v>58</v>
      </c>
      <c r="E99" s="39" t="s">
        <v>11874</v>
      </c>
    </row>
    <row r="100" spans="1:16" ht="12.75">
      <c r="A100" t="s">
        <v>49</v>
      </c>
      <c s="34" t="s">
        <v>96</v>
      </c>
      <c s="34" t="s">
        <v>5237</v>
      </c>
      <c s="35" t="s">
        <v>52</v>
      </c>
      <c s="6" t="s">
        <v>5238</v>
      </c>
      <c s="36" t="s">
        <v>2207</v>
      </c>
      <c s="37">
        <v>242</v>
      </c>
      <c s="36">
        <v>0</v>
      </c>
      <c s="36">
        <f>ROUND(G100*H100,6)</f>
      </c>
      <c r="L100" s="38">
        <v>0</v>
      </c>
      <c s="32">
        <f>ROUND(ROUND(L100,2)*ROUND(G100,3),2)</f>
      </c>
      <c s="36" t="s">
        <v>3015</v>
      </c>
      <c>
        <f>(M100*21)/100</f>
      </c>
      <c t="s">
        <v>28</v>
      </c>
    </row>
    <row r="101" spans="1:5" ht="12.75">
      <c r="A101" s="35" t="s">
        <v>56</v>
      </c>
      <c r="E101" s="39" t="s">
        <v>52</v>
      </c>
    </row>
    <row r="102" spans="1:5" ht="216.75">
      <c r="A102" s="35" t="s">
        <v>57</v>
      </c>
      <c r="E102" s="40" t="s">
        <v>11875</v>
      </c>
    </row>
    <row r="103" spans="1:5" ht="357">
      <c r="A103" t="s">
        <v>58</v>
      </c>
      <c r="E103" s="39" t="s">
        <v>11876</v>
      </c>
    </row>
    <row r="104" spans="1:16" ht="12.75">
      <c r="A104" t="s">
        <v>49</v>
      </c>
      <c s="34" t="s">
        <v>1000</v>
      </c>
      <c s="34" t="s">
        <v>11877</v>
      </c>
      <c s="35" t="s">
        <v>52</v>
      </c>
      <c s="6" t="s">
        <v>4978</v>
      </c>
      <c s="36" t="s">
        <v>75</v>
      </c>
      <c s="37">
        <v>46.57</v>
      </c>
      <c s="36">
        <v>0</v>
      </c>
      <c s="36">
        <f>ROUND(G104*H104,6)</f>
      </c>
      <c r="L104" s="38">
        <v>0</v>
      </c>
      <c s="32">
        <f>ROUND(ROUND(L104,2)*ROUND(G104,3),2)</f>
      </c>
      <c s="36" t="s">
        <v>11878</v>
      </c>
      <c>
        <f>(M104*21)/100</f>
      </c>
      <c t="s">
        <v>28</v>
      </c>
    </row>
    <row r="105" spans="1:5" ht="12.75">
      <c r="A105" s="35" t="s">
        <v>56</v>
      </c>
      <c r="E105" s="39" t="s">
        <v>52</v>
      </c>
    </row>
    <row r="106" spans="1:5" ht="25.5">
      <c r="A106" s="35" t="s">
        <v>57</v>
      </c>
      <c r="E106" s="40" t="s">
        <v>11879</v>
      </c>
    </row>
    <row r="107" spans="1:5" ht="114.75">
      <c r="A107" t="s">
        <v>58</v>
      </c>
      <c r="E107" s="39" t="s">
        <v>3723</v>
      </c>
    </row>
    <row r="108" spans="1:16" ht="12.75">
      <c r="A108" t="s">
        <v>49</v>
      </c>
      <c s="34" t="s">
        <v>102</v>
      </c>
      <c s="34" t="s">
        <v>11880</v>
      </c>
      <c s="35" t="s">
        <v>52</v>
      </c>
      <c s="6" t="s">
        <v>11881</v>
      </c>
      <c s="36" t="s">
        <v>648</v>
      </c>
      <c s="37">
        <v>39.5</v>
      </c>
      <c s="36">
        <v>0</v>
      </c>
      <c s="36">
        <f>ROUND(G108*H108,6)</f>
      </c>
      <c r="L108" s="38">
        <v>0</v>
      </c>
      <c s="32">
        <f>ROUND(ROUND(L108,2)*ROUND(G108,3),2)</f>
      </c>
      <c s="36" t="s">
        <v>11878</v>
      </c>
      <c>
        <f>(M108*21)/100</f>
      </c>
      <c t="s">
        <v>28</v>
      </c>
    </row>
    <row r="109" spans="1:5" ht="12.75">
      <c r="A109" s="35" t="s">
        <v>56</v>
      </c>
      <c r="E109" s="39" t="s">
        <v>52</v>
      </c>
    </row>
    <row r="110" spans="1:5" ht="25.5">
      <c r="A110" s="35" t="s">
        <v>57</v>
      </c>
      <c r="E110" s="40" t="s">
        <v>11882</v>
      </c>
    </row>
    <row r="111" spans="1:5" ht="114.75">
      <c r="A111" t="s">
        <v>58</v>
      </c>
      <c r="E111" s="39" t="s">
        <v>5622</v>
      </c>
    </row>
    <row r="112" spans="1:13" ht="12.75">
      <c r="A112" t="s">
        <v>47</v>
      </c>
      <c r="C112" s="31" t="s">
        <v>642</v>
      </c>
      <c r="E112" s="33" t="s">
        <v>5818</v>
      </c>
      <c r="J112" s="32">
        <f>0</f>
      </c>
      <c s="32">
        <f>0</f>
      </c>
      <c s="32">
        <f>0+L113+L117+L121+L125</f>
      </c>
      <c s="32">
        <f>0+M113+M117+M121+M125</f>
      </c>
    </row>
    <row r="113" spans="1:16" ht="25.5">
      <c r="A113" t="s">
        <v>49</v>
      </c>
      <c s="34" t="s">
        <v>924</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3248</v>
      </c>
    </row>
    <row r="115" spans="1:5" ht="165.75">
      <c r="A115" s="35" t="s">
        <v>57</v>
      </c>
      <c r="E115" s="40" t="s">
        <v>11883</v>
      </c>
    </row>
    <row r="116" spans="1:5" ht="102">
      <c r="A116" t="s">
        <v>58</v>
      </c>
      <c r="E116" s="39" t="s">
        <v>651</v>
      </c>
    </row>
    <row r="117" spans="1:16" ht="25.5">
      <c r="A117" t="s">
        <v>49</v>
      </c>
      <c s="34" t="s">
        <v>108</v>
      </c>
      <c s="34" t="s">
        <v>8015</v>
      </c>
      <c s="35" t="s">
        <v>8016</v>
      </c>
      <c s="6" t="s">
        <v>8017</v>
      </c>
      <c s="36" t="s">
        <v>648</v>
      </c>
      <c s="37">
        <v>46.57</v>
      </c>
      <c s="36">
        <v>0</v>
      </c>
      <c s="36">
        <f>ROUND(G117*H117,6)</f>
      </c>
      <c r="L117" s="38">
        <v>0</v>
      </c>
      <c s="32">
        <f>ROUND(ROUND(L117,2)*ROUND(G117,3),2)</f>
      </c>
      <c s="36" t="s">
        <v>649</v>
      </c>
      <c>
        <f>(M117*21)/100</f>
      </c>
      <c t="s">
        <v>28</v>
      </c>
    </row>
    <row r="118" spans="1:5" ht="25.5">
      <c r="A118" s="35" t="s">
        <v>56</v>
      </c>
      <c r="E118" s="39" t="s">
        <v>3248</v>
      </c>
    </row>
    <row r="119" spans="1:5" ht="25.5">
      <c r="A119" s="35" t="s">
        <v>57</v>
      </c>
      <c r="E119" s="40" t="s">
        <v>11884</v>
      </c>
    </row>
    <row r="120" spans="1:5" ht="102">
      <c r="A120" t="s">
        <v>58</v>
      </c>
      <c r="E120" s="39" t="s">
        <v>651</v>
      </c>
    </row>
    <row r="121" spans="1:16" ht="25.5">
      <c r="A121" t="s">
        <v>49</v>
      </c>
      <c s="34" t="s">
        <v>112</v>
      </c>
      <c s="34" t="s">
        <v>1292</v>
      </c>
      <c s="35" t="s">
        <v>1293</v>
      </c>
      <c s="6" t="s">
        <v>1294</v>
      </c>
      <c s="36" t="s">
        <v>648</v>
      </c>
      <c s="37">
        <v>39.5</v>
      </c>
      <c s="36">
        <v>0</v>
      </c>
      <c s="36">
        <f>ROUND(G121*H121,6)</f>
      </c>
      <c r="L121" s="38">
        <v>0</v>
      </c>
      <c s="32">
        <f>ROUND(ROUND(L121,2)*ROUND(G121,3),2)</f>
      </c>
      <c s="36" t="s">
        <v>649</v>
      </c>
      <c>
        <f>(M121*21)/100</f>
      </c>
      <c t="s">
        <v>28</v>
      </c>
    </row>
    <row r="122" spans="1:5" ht="25.5">
      <c r="A122" s="35" t="s">
        <v>56</v>
      </c>
      <c r="E122" s="39" t="s">
        <v>3248</v>
      </c>
    </row>
    <row r="123" spans="1:5" ht="25.5">
      <c r="A123" s="35" t="s">
        <v>57</v>
      </c>
      <c r="E123" s="40" t="s">
        <v>11885</v>
      </c>
    </row>
    <row r="124" spans="1:5" ht="102">
      <c r="A124" t="s">
        <v>58</v>
      </c>
      <c r="E124" s="39" t="s">
        <v>651</v>
      </c>
    </row>
    <row r="125" spans="1:16" ht="38.25">
      <c r="A125" t="s">
        <v>49</v>
      </c>
      <c s="34" t="s">
        <v>116</v>
      </c>
      <c s="34" t="s">
        <v>3426</v>
      </c>
      <c s="35" t="s">
        <v>3427</v>
      </c>
      <c s="6" t="s">
        <v>3428</v>
      </c>
      <c s="36" t="s">
        <v>648</v>
      </c>
      <c s="37">
        <v>103.399</v>
      </c>
      <c s="36">
        <v>0</v>
      </c>
      <c s="36">
        <f>ROUND(G125*H125,6)</f>
      </c>
      <c r="L125" s="38">
        <v>0</v>
      </c>
      <c s="32">
        <f>ROUND(ROUND(L125,2)*ROUND(G125,3),2)</f>
      </c>
      <c s="36" t="s">
        <v>649</v>
      </c>
      <c>
        <f>(M125*21)/100</f>
      </c>
      <c t="s">
        <v>28</v>
      </c>
    </row>
    <row r="126" spans="1:5" ht="25.5">
      <c r="A126" s="35" t="s">
        <v>56</v>
      </c>
      <c r="E126" s="39" t="s">
        <v>3248</v>
      </c>
    </row>
    <row r="127" spans="1:5" ht="153">
      <c r="A127" s="35" t="s">
        <v>57</v>
      </c>
      <c r="E127" s="40" t="s">
        <v>11886</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11889</v>
      </c>
      <c r="E8" s="30" t="s">
        <v>11888</v>
      </c>
      <c r="J8" s="29">
        <f>0+J9+J14+J23+J32+J49+J82+J99</f>
      </c>
      <c s="29">
        <f>0+K9+K14+K23+K32+K49+K82+K99</f>
      </c>
      <c s="29">
        <f>0+L9+L14+L23+L32+L49+L82+L99</f>
      </c>
      <c s="29">
        <f>0+M9+M14+M23+M32+M49+M82+M99</f>
      </c>
    </row>
    <row r="9" spans="1:13" ht="12.75">
      <c r="A9" t="s">
        <v>47</v>
      </c>
      <c r="C9" s="31" t="s">
        <v>1614</v>
      </c>
      <c r="E9" s="33" t="s">
        <v>1615</v>
      </c>
      <c r="J9" s="32">
        <f>0</f>
      </c>
      <c s="32">
        <f>0</f>
      </c>
      <c s="32">
        <f>0+L10</f>
      </c>
      <c s="32">
        <f>0+M10</f>
      </c>
    </row>
    <row r="10" spans="1:16" ht="12.75">
      <c r="A10" t="s">
        <v>49</v>
      </c>
      <c s="34" t="s">
        <v>644</v>
      </c>
      <c s="34" t="s">
        <v>2746</v>
      </c>
      <c s="35" t="s">
        <v>52</v>
      </c>
      <c s="6" t="s">
        <v>2747</v>
      </c>
      <c s="36" t="s">
        <v>1044</v>
      </c>
      <c s="37">
        <v>1</v>
      </c>
      <c s="36">
        <v>0</v>
      </c>
      <c s="36">
        <f>ROUND(G10*H10,6)</f>
      </c>
      <c r="L10" s="38">
        <v>0</v>
      </c>
      <c s="32">
        <f>ROUND(ROUND(L10,2)*ROUND(G10,3),2)</f>
      </c>
      <c s="36" t="s">
        <v>3015</v>
      </c>
      <c>
        <f>(M10*21)/100</f>
      </c>
      <c t="s">
        <v>28</v>
      </c>
    </row>
    <row r="11" spans="1:5" ht="12.75">
      <c r="A11" s="35" t="s">
        <v>56</v>
      </c>
      <c r="E11" s="39" t="s">
        <v>52</v>
      </c>
    </row>
    <row r="12" spans="1:5" ht="12.75">
      <c r="A12" s="35" t="s">
        <v>57</v>
      </c>
      <c r="E12" s="40" t="s">
        <v>11815</v>
      </c>
    </row>
    <row r="13" spans="1:5" ht="12.75">
      <c r="A13" t="s">
        <v>58</v>
      </c>
      <c r="E13" s="39" t="s">
        <v>2749</v>
      </c>
    </row>
    <row r="14" spans="1:13" ht="12.75">
      <c r="A14" t="s">
        <v>47</v>
      </c>
      <c r="C14" s="31" t="s">
        <v>644</v>
      </c>
      <c r="E14" s="33" t="s">
        <v>1157</v>
      </c>
      <c r="J14" s="32">
        <f>0</f>
      </c>
      <c s="32">
        <f>0</f>
      </c>
      <c s="32">
        <f>0+L15+L19</f>
      </c>
      <c s="32">
        <f>0+M15+M19</f>
      </c>
    </row>
    <row r="15" spans="1:16" ht="12.75">
      <c r="A15" t="s">
        <v>49</v>
      </c>
      <c s="34" t="s">
        <v>28</v>
      </c>
      <c s="34" t="s">
        <v>3747</v>
      </c>
      <c s="35" t="s">
        <v>52</v>
      </c>
      <c s="6" t="s">
        <v>3748</v>
      </c>
      <c s="36" t="s">
        <v>75</v>
      </c>
      <c s="37">
        <v>218.943</v>
      </c>
      <c s="36">
        <v>0</v>
      </c>
      <c s="36">
        <f>ROUND(G15*H15,6)</f>
      </c>
      <c r="L15" s="38">
        <v>0</v>
      </c>
      <c s="32">
        <f>ROUND(ROUND(L15,2)*ROUND(G15,3),2)</f>
      </c>
      <c s="36" t="s">
        <v>3015</v>
      </c>
      <c>
        <f>(M15*21)/100</f>
      </c>
      <c t="s">
        <v>28</v>
      </c>
    </row>
    <row r="16" spans="1:5" ht="12.75">
      <c r="A16" s="35" t="s">
        <v>56</v>
      </c>
      <c r="E16" s="39" t="s">
        <v>52</v>
      </c>
    </row>
    <row r="17" spans="1:5" ht="191.25">
      <c r="A17" s="35" t="s">
        <v>57</v>
      </c>
      <c r="E17" s="40" t="s">
        <v>11890</v>
      </c>
    </row>
    <row r="18" spans="1:5" ht="318.75">
      <c r="A18" t="s">
        <v>58</v>
      </c>
      <c r="E18" s="39" t="s">
        <v>3529</v>
      </c>
    </row>
    <row r="19" spans="1:16" ht="12.75">
      <c r="A19" t="s">
        <v>49</v>
      </c>
      <c s="34" t="s">
        <v>26</v>
      </c>
      <c s="34" t="s">
        <v>3984</v>
      </c>
      <c s="35" t="s">
        <v>52</v>
      </c>
      <c s="6" t="s">
        <v>3985</v>
      </c>
      <c s="36" t="s">
        <v>75</v>
      </c>
      <c s="37">
        <v>158.05</v>
      </c>
      <c s="36">
        <v>0</v>
      </c>
      <c s="36">
        <f>ROUND(G19*H19,6)</f>
      </c>
      <c r="L19" s="38">
        <v>0</v>
      </c>
      <c s="32">
        <f>ROUND(ROUND(L19,2)*ROUND(G19,3),2)</f>
      </c>
      <c s="36" t="s">
        <v>3015</v>
      </c>
      <c>
        <f>(M19*21)/100</f>
      </c>
      <c t="s">
        <v>28</v>
      </c>
    </row>
    <row r="20" spans="1:5" ht="25.5">
      <c r="A20" s="35" t="s">
        <v>56</v>
      </c>
      <c r="E20" s="39" t="s">
        <v>11817</v>
      </c>
    </row>
    <row r="21" spans="1:5" ht="216.75">
      <c r="A21" s="35" t="s">
        <v>57</v>
      </c>
      <c r="E21" s="40" t="s">
        <v>11891</v>
      </c>
    </row>
    <row r="22" spans="1:5" ht="229.5">
      <c r="A22" t="s">
        <v>58</v>
      </c>
      <c r="E22" s="39" t="s">
        <v>3771</v>
      </c>
    </row>
    <row r="23" spans="1:13" ht="12.75">
      <c r="A23" t="s">
        <v>47</v>
      </c>
      <c r="C23" s="31" t="s">
        <v>28</v>
      </c>
      <c r="E23" s="33" t="s">
        <v>3389</v>
      </c>
      <c r="J23" s="32">
        <f>0</f>
      </c>
      <c s="32">
        <f>0</f>
      </c>
      <c s="32">
        <f>0+L24+L28</f>
      </c>
      <c s="32">
        <f>0+M24+M28</f>
      </c>
    </row>
    <row r="24" spans="1:16" ht="12.75">
      <c r="A24" t="s">
        <v>49</v>
      </c>
      <c s="34" t="s">
        <v>94</v>
      </c>
      <c s="34" t="s">
        <v>4383</v>
      </c>
      <c s="35" t="s">
        <v>52</v>
      </c>
      <c s="6" t="s">
        <v>4384</v>
      </c>
      <c s="36" t="s">
        <v>75</v>
      </c>
      <c s="37">
        <v>54.08</v>
      </c>
      <c s="36">
        <v>0</v>
      </c>
      <c s="36">
        <f>ROUND(G24*H24,6)</f>
      </c>
      <c r="L24" s="38">
        <v>0</v>
      </c>
      <c s="32">
        <f>ROUND(ROUND(L24,2)*ROUND(G24,3),2)</f>
      </c>
      <c s="36" t="s">
        <v>3015</v>
      </c>
      <c>
        <f>(M24*21)/100</f>
      </c>
      <c t="s">
        <v>28</v>
      </c>
    </row>
    <row r="25" spans="1:5" ht="12.75">
      <c r="A25" s="35" t="s">
        <v>56</v>
      </c>
      <c r="E25" s="39" t="s">
        <v>11819</v>
      </c>
    </row>
    <row r="26" spans="1:5" ht="63.75">
      <c r="A26" s="35" t="s">
        <v>57</v>
      </c>
      <c r="E26" s="40" t="s">
        <v>11892</v>
      </c>
    </row>
    <row r="27" spans="1:5" ht="369.75">
      <c r="A27" t="s">
        <v>58</v>
      </c>
      <c r="E27" s="39" t="s">
        <v>1670</v>
      </c>
    </row>
    <row r="28" spans="1:16" ht="12.75">
      <c r="A28" t="s">
        <v>49</v>
      </c>
      <c s="34" t="s">
        <v>100</v>
      </c>
      <c s="34" t="s">
        <v>4641</v>
      </c>
      <c s="35" t="s">
        <v>52</v>
      </c>
      <c s="6" t="s">
        <v>4642</v>
      </c>
      <c s="36" t="s">
        <v>648</v>
      </c>
      <c s="37">
        <v>8.307</v>
      </c>
      <c s="36">
        <v>0</v>
      </c>
      <c s="36">
        <f>ROUND(G28*H28,6)</f>
      </c>
      <c r="L28" s="38">
        <v>0</v>
      </c>
      <c s="32">
        <f>ROUND(ROUND(L28,2)*ROUND(G28,3),2)</f>
      </c>
      <c s="36" t="s">
        <v>3015</v>
      </c>
      <c>
        <f>(M28*21)/100</f>
      </c>
      <c t="s">
        <v>28</v>
      </c>
    </row>
    <row r="29" spans="1:5" ht="12.75">
      <c r="A29" s="35" t="s">
        <v>56</v>
      </c>
      <c r="E29" s="39" t="s">
        <v>52</v>
      </c>
    </row>
    <row r="30" spans="1:5" ht="127.5">
      <c r="A30" s="35" t="s">
        <v>57</v>
      </c>
      <c r="E30" s="40" t="s">
        <v>11893</v>
      </c>
    </row>
    <row r="31" spans="1:5" ht="267.75">
      <c r="A31" t="s">
        <v>58</v>
      </c>
      <c r="E31" s="39" t="s">
        <v>3793</v>
      </c>
    </row>
    <row r="32" spans="1:13" ht="12.75">
      <c r="A32" t="s">
        <v>47</v>
      </c>
      <c r="C32" s="31" t="s">
        <v>94</v>
      </c>
      <c r="E32" s="33" t="s">
        <v>3585</v>
      </c>
      <c r="J32" s="32">
        <f>0</f>
      </c>
      <c s="32">
        <f>0</f>
      </c>
      <c s="32">
        <f>0+L33+L37+L41+L45</f>
      </c>
      <c s="32">
        <f>0+M33+M37+M41+M45</f>
      </c>
    </row>
    <row r="33" spans="1:16" ht="12.75">
      <c r="A33" t="s">
        <v>49</v>
      </c>
      <c s="34" t="s">
        <v>27</v>
      </c>
      <c s="34" t="s">
        <v>11830</v>
      </c>
      <c s="35" t="s">
        <v>52</v>
      </c>
      <c s="6" t="s">
        <v>11831</v>
      </c>
      <c s="36" t="s">
        <v>648</v>
      </c>
      <c s="37">
        <v>108.379</v>
      </c>
      <c s="36">
        <v>0</v>
      </c>
      <c s="36">
        <f>ROUND(G33*H33,6)</f>
      </c>
      <c r="L33" s="38">
        <v>0</v>
      </c>
      <c s="32">
        <f>ROUND(ROUND(L33,2)*ROUND(G33,3),2)</f>
      </c>
      <c s="36" t="s">
        <v>3015</v>
      </c>
      <c>
        <f>(M33*21)/100</f>
      </c>
      <c t="s">
        <v>28</v>
      </c>
    </row>
    <row r="34" spans="1:5" ht="12.75">
      <c r="A34" s="35" t="s">
        <v>56</v>
      </c>
      <c r="E34" s="39" t="s">
        <v>52</v>
      </c>
    </row>
    <row r="35" spans="1:5" ht="127.5">
      <c r="A35" s="35" t="s">
        <v>57</v>
      </c>
      <c r="E35" s="40" t="s">
        <v>11894</v>
      </c>
    </row>
    <row r="36" spans="1:5" ht="293.25">
      <c r="A36" t="s">
        <v>58</v>
      </c>
      <c r="E36" s="39" t="s">
        <v>3800</v>
      </c>
    </row>
    <row r="37" spans="1:16" ht="12.75">
      <c r="A37" t="s">
        <v>49</v>
      </c>
      <c s="34" t="s">
        <v>168</v>
      </c>
      <c s="34" t="s">
        <v>3586</v>
      </c>
      <c s="35" t="s">
        <v>52</v>
      </c>
      <c s="6" t="s">
        <v>3587</v>
      </c>
      <c s="36" t="s">
        <v>75</v>
      </c>
      <c s="37">
        <v>4.624</v>
      </c>
      <c s="36">
        <v>0</v>
      </c>
      <c s="36">
        <f>ROUND(G37*H37,6)</f>
      </c>
      <c r="L37" s="38">
        <v>0</v>
      </c>
      <c s="32">
        <f>ROUND(ROUND(L37,2)*ROUND(G37,3),2)</f>
      </c>
      <c s="36" t="s">
        <v>3015</v>
      </c>
      <c>
        <f>(M37*21)/100</f>
      </c>
      <c t="s">
        <v>28</v>
      </c>
    </row>
    <row r="38" spans="1:5" ht="12.75">
      <c r="A38" s="35" t="s">
        <v>56</v>
      </c>
      <c r="E38" s="39" t="s">
        <v>52</v>
      </c>
    </row>
    <row r="39" spans="1:5" ht="76.5">
      <c r="A39" s="35" t="s">
        <v>57</v>
      </c>
      <c r="E39" s="40" t="s">
        <v>11895</v>
      </c>
    </row>
    <row r="40" spans="1:5" ht="369.75">
      <c r="A40" t="s">
        <v>58</v>
      </c>
      <c r="E40" s="39" t="s">
        <v>3789</v>
      </c>
    </row>
    <row r="41" spans="1:16" ht="12.75">
      <c r="A41" t="s">
        <v>49</v>
      </c>
      <c s="34" t="s">
        <v>534</v>
      </c>
      <c s="34" t="s">
        <v>3819</v>
      </c>
      <c s="35" t="s">
        <v>52</v>
      </c>
      <c s="6" t="s">
        <v>3820</v>
      </c>
      <c s="36" t="s">
        <v>75</v>
      </c>
      <c s="37">
        <v>0.264</v>
      </c>
      <c s="36">
        <v>0</v>
      </c>
      <c s="36">
        <f>ROUND(G41*H41,6)</f>
      </c>
      <c r="L41" s="38">
        <v>0</v>
      </c>
      <c s="32">
        <f>ROUND(ROUND(L41,2)*ROUND(G41,3),2)</f>
      </c>
      <c s="36" t="s">
        <v>3015</v>
      </c>
      <c>
        <f>(M41*21)/100</f>
      </c>
      <c t="s">
        <v>28</v>
      </c>
    </row>
    <row r="42" spans="1:5" ht="12.75">
      <c r="A42" s="35" t="s">
        <v>56</v>
      </c>
      <c r="E42" s="39" t="s">
        <v>11834</v>
      </c>
    </row>
    <row r="43" spans="1:5" ht="89.25">
      <c r="A43" s="35" t="s">
        <v>57</v>
      </c>
      <c r="E43" s="40" t="s">
        <v>11896</v>
      </c>
    </row>
    <row r="44" spans="1:5" ht="38.25">
      <c r="A44" t="s">
        <v>58</v>
      </c>
      <c r="E44" s="39" t="s">
        <v>3822</v>
      </c>
    </row>
    <row r="45" spans="1:16" ht="12.75">
      <c r="A45" t="s">
        <v>49</v>
      </c>
      <c s="34" t="s">
        <v>673</v>
      </c>
      <c s="34" t="s">
        <v>11836</v>
      </c>
      <c s="35" t="s">
        <v>52</v>
      </c>
      <c s="6" t="s">
        <v>11837</v>
      </c>
      <c s="36" t="s">
        <v>54</v>
      </c>
      <c s="37">
        <v>1188.75</v>
      </c>
      <c s="36">
        <v>0</v>
      </c>
      <c s="36">
        <f>ROUND(G45*H45,6)</f>
      </c>
      <c r="L45" s="38">
        <v>0</v>
      </c>
      <c s="32">
        <f>ROUND(ROUND(L45,2)*ROUND(G45,3),2)</f>
      </c>
      <c s="36" t="s">
        <v>1063</v>
      </c>
      <c>
        <f>(M45*21)/100</f>
      </c>
      <c t="s">
        <v>28</v>
      </c>
    </row>
    <row r="46" spans="1:5" ht="12.75">
      <c r="A46" s="35" t="s">
        <v>56</v>
      </c>
      <c r="E46" s="39" t="s">
        <v>52</v>
      </c>
    </row>
    <row r="47" spans="1:5" ht="153">
      <c r="A47" s="35" t="s">
        <v>57</v>
      </c>
      <c r="E47" s="40" t="s">
        <v>11897</v>
      </c>
    </row>
    <row r="48" spans="1:5" ht="409.5">
      <c r="A48" t="s">
        <v>58</v>
      </c>
      <c r="E48" s="39" t="s">
        <v>6085</v>
      </c>
    </row>
    <row r="49" spans="1:13" ht="12.75">
      <c r="A49" t="s">
        <v>47</v>
      </c>
      <c r="C49" s="31" t="s">
        <v>168</v>
      </c>
      <c r="E49" s="33" t="s">
        <v>1269</v>
      </c>
      <c r="J49" s="32">
        <f>0</f>
      </c>
      <c s="32">
        <f>0</f>
      </c>
      <c s="32">
        <f>0+L50+L54+L58+L62+L66+L70+L74+L78</f>
      </c>
      <c s="32">
        <f>0+M50+M54+M58+M62+M66+M70+M74+M78</f>
      </c>
    </row>
    <row r="50" spans="1:16" ht="12.75">
      <c r="A50" t="s">
        <v>49</v>
      </c>
      <c s="34" t="s">
        <v>677</v>
      </c>
      <c s="34" t="s">
        <v>11839</v>
      </c>
      <c s="35" t="s">
        <v>52</v>
      </c>
      <c s="6" t="s">
        <v>11840</v>
      </c>
      <c s="36" t="s">
        <v>105</v>
      </c>
      <c s="37">
        <v>42</v>
      </c>
      <c s="36">
        <v>0</v>
      </c>
      <c s="36">
        <f>ROUND(G50*H50,6)</f>
      </c>
      <c r="L50" s="38">
        <v>0</v>
      </c>
      <c s="32">
        <f>ROUND(ROUND(L50,2)*ROUND(G50,3),2)</f>
      </c>
      <c s="36" t="s">
        <v>3015</v>
      </c>
      <c>
        <f>(M50*21)/100</f>
      </c>
      <c t="s">
        <v>28</v>
      </c>
    </row>
    <row r="51" spans="1:5" ht="12.75">
      <c r="A51" s="35" t="s">
        <v>56</v>
      </c>
      <c r="E51" s="39" t="s">
        <v>52</v>
      </c>
    </row>
    <row r="52" spans="1:5" ht="12.75">
      <c r="A52" s="35" t="s">
        <v>57</v>
      </c>
      <c r="E52" s="40" t="s">
        <v>11898</v>
      </c>
    </row>
    <row r="53" spans="1:5" ht="191.25">
      <c r="A53" t="s">
        <v>58</v>
      </c>
      <c r="E53" s="39" t="s">
        <v>11842</v>
      </c>
    </row>
    <row r="54" spans="1:16" ht="12.75">
      <c r="A54" t="s">
        <v>49</v>
      </c>
      <c s="34" t="s">
        <v>681</v>
      </c>
      <c s="34" t="s">
        <v>11843</v>
      </c>
      <c s="35" t="s">
        <v>52</v>
      </c>
      <c s="6" t="s">
        <v>11844</v>
      </c>
      <c s="36" t="s">
        <v>67</v>
      </c>
      <c s="37">
        <v>6</v>
      </c>
      <c s="36">
        <v>0</v>
      </c>
      <c s="36">
        <f>ROUND(G54*H54,6)</f>
      </c>
      <c r="L54" s="38">
        <v>0</v>
      </c>
      <c s="32">
        <f>ROUND(ROUND(L54,2)*ROUND(G54,3),2)</f>
      </c>
      <c s="36" t="s">
        <v>3015</v>
      </c>
      <c>
        <f>(M54*21)/100</f>
      </c>
      <c t="s">
        <v>28</v>
      </c>
    </row>
    <row r="55" spans="1:5" ht="12.75">
      <c r="A55" s="35" t="s">
        <v>56</v>
      </c>
      <c r="E55" s="39" t="s">
        <v>52</v>
      </c>
    </row>
    <row r="56" spans="1:5" ht="38.25">
      <c r="A56" s="35" t="s">
        <v>57</v>
      </c>
      <c r="E56" s="40" t="s">
        <v>11899</v>
      </c>
    </row>
    <row r="57" spans="1:5" ht="153">
      <c r="A57" t="s">
        <v>58</v>
      </c>
      <c r="E57" s="39" t="s">
        <v>11846</v>
      </c>
    </row>
    <row r="58" spans="1:16" ht="25.5">
      <c r="A58" t="s">
        <v>49</v>
      </c>
      <c s="34" t="s">
        <v>685</v>
      </c>
      <c s="34" t="s">
        <v>11850</v>
      </c>
      <c s="35" t="s">
        <v>52</v>
      </c>
      <c s="6" t="s">
        <v>11851</v>
      </c>
      <c s="36" t="s">
        <v>105</v>
      </c>
      <c s="37">
        <v>260.02</v>
      </c>
      <c s="36">
        <v>0</v>
      </c>
      <c s="36">
        <f>ROUND(G58*H58,6)</f>
      </c>
      <c r="L58" s="38">
        <v>0</v>
      </c>
      <c s="32">
        <f>ROUND(ROUND(L58,2)*ROUND(G58,3),2)</f>
      </c>
      <c s="36" t="s">
        <v>1063</v>
      </c>
      <c>
        <f>(M58*21)/100</f>
      </c>
      <c t="s">
        <v>28</v>
      </c>
    </row>
    <row r="59" spans="1:5" ht="25.5">
      <c r="A59" s="35" t="s">
        <v>56</v>
      </c>
      <c r="E59" s="39" t="s">
        <v>11900</v>
      </c>
    </row>
    <row r="60" spans="1:5" ht="51">
      <c r="A60" s="35" t="s">
        <v>57</v>
      </c>
      <c r="E60" s="40" t="s">
        <v>11901</v>
      </c>
    </row>
    <row r="61" spans="1:5" ht="102">
      <c r="A61" t="s">
        <v>58</v>
      </c>
      <c r="E61" s="39" t="s">
        <v>1658</v>
      </c>
    </row>
    <row r="62" spans="1:16" ht="12.75">
      <c r="A62" t="s">
        <v>49</v>
      </c>
      <c s="34" t="s">
        <v>50</v>
      </c>
      <c s="34" t="s">
        <v>11853</v>
      </c>
      <c s="35" t="s">
        <v>52</v>
      </c>
      <c s="6" t="s">
        <v>11854</v>
      </c>
      <c s="36" t="s">
        <v>648</v>
      </c>
      <c s="37">
        <v>5.93</v>
      </c>
      <c s="36">
        <v>0</v>
      </c>
      <c s="36">
        <f>ROUND(G62*H62,6)</f>
      </c>
      <c r="L62" s="38">
        <v>0</v>
      </c>
      <c s="32">
        <f>ROUND(ROUND(L62,2)*ROUND(G62,3),2)</f>
      </c>
      <c s="36" t="s">
        <v>1063</v>
      </c>
      <c>
        <f>(M62*21)/100</f>
      </c>
      <c t="s">
        <v>28</v>
      </c>
    </row>
    <row r="63" spans="1:5" ht="25.5">
      <c r="A63" s="35" t="s">
        <v>56</v>
      </c>
      <c r="E63" s="39" t="s">
        <v>11855</v>
      </c>
    </row>
    <row r="64" spans="1:5" ht="127.5">
      <c r="A64" s="35" t="s">
        <v>57</v>
      </c>
      <c r="E64" s="40" t="s">
        <v>11902</v>
      </c>
    </row>
    <row r="65" spans="1:5" ht="102">
      <c r="A65" t="s">
        <v>58</v>
      </c>
      <c r="E65" s="39" t="s">
        <v>11857</v>
      </c>
    </row>
    <row r="66" spans="1:16" ht="12.75">
      <c r="A66" t="s">
        <v>49</v>
      </c>
      <c s="34" t="s">
        <v>60</v>
      </c>
      <c s="34" t="s">
        <v>11858</v>
      </c>
      <c s="35" t="s">
        <v>52</v>
      </c>
      <c s="6" t="s">
        <v>11859</v>
      </c>
      <c s="36" t="s">
        <v>54</v>
      </c>
      <c s="37">
        <v>98.429</v>
      </c>
      <c s="36">
        <v>0</v>
      </c>
      <c s="36">
        <f>ROUND(G66*H66,6)</f>
      </c>
      <c r="L66" s="38">
        <v>0</v>
      </c>
      <c s="32">
        <f>ROUND(ROUND(L66,2)*ROUND(G66,3),2)</f>
      </c>
      <c s="36" t="s">
        <v>1063</v>
      </c>
      <c>
        <f>(M66*21)/100</f>
      </c>
      <c t="s">
        <v>28</v>
      </c>
    </row>
    <row r="67" spans="1:5" ht="12.75">
      <c r="A67" s="35" t="s">
        <v>56</v>
      </c>
      <c r="E67" s="39" t="s">
        <v>52</v>
      </c>
    </row>
    <row r="68" spans="1:5" ht="140.25">
      <c r="A68" s="35" t="s">
        <v>57</v>
      </c>
      <c r="E68" s="40" t="s">
        <v>11903</v>
      </c>
    </row>
    <row r="69" spans="1:5" ht="102">
      <c r="A69" t="s">
        <v>58</v>
      </c>
      <c r="E69" s="39" t="s">
        <v>11857</v>
      </c>
    </row>
    <row r="70" spans="1:16" ht="12.75">
      <c r="A70" t="s">
        <v>49</v>
      </c>
      <c s="34" t="s">
        <v>64</v>
      </c>
      <c s="34" t="s">
        <v>11861</v>
      </c>
      <c s="35" t="s">
        <v>52</v>
      </c>
      <c s="6" t="s">
        <v>11862</v>
      </c>
      <c s="36" t="s">
        <v>54</v>
      </c>
      <c s="37">
        <v>416.886</v>
      </c>
      <c s="36">
        <v>0</v>
      </c>
      <c s="36">
        <f>ROUND(G70*H70,6)</f>
      </c>
      <c r="L70" s="38">
        <v>0</v>
      </c>
      <c s="32">
        <f>ROUND(ROUND(L70,2)*ROUND(G70,3),2)</f>
      </c>
      <c s="36" t="s">
        <v>1063</v>
      </c>
      <c>
        <f>(M70*21)/100</f>
      </c>
      <c t="s">
        <v>28</v>
      </c>
    </row>
    <row r="71" spans="1:5" ht="51">
      <c r="A71" s="35" t="s">
        <v>56</v>
      </c>
      <c r="E71" s="39" t="s">
        <v>11904</v>
      </c>
    </row>
    <row r="72" spans="1:5" ht="242.25">
      <c r="A72" s="35" t="s">
        <v>57</v>
      </c>
      <c r="E72" s="40" t="s">
        <v>11905</v>
      </c>
    </row>
    <row r="73" spans="1:5" ht="51">
      <c r="A73" t="s">
        <v>58</v>
      </c>
      <c r="E73" s="39" t="s">
        <v>6266</v>
      </c>
    </row>
    <row r="74" spans="1:16" ht="12.75">
      <c r="A74" t="s">
        <v>49</v>
      </c>
      <c s="34" t="s">
        <v>69</v>
      </c>
      <c s="34" t="s">
        <v>11865</v>
      </c>
      <c s="35" t="s">
        <v>52</v>
      </c>
      <c s="6" t="s">
        <v>11866</v>
      </c>
      <c s="36" t="s">
        <v>105</v>
      </c>
      <c s="37">
        <v>225.44</v>
      </c>
      <c s="36">
        <v>0</v>
      </c>
      <c s="36">
        <f>ROUND(G74*H74,6)</f>
      </c>
      <c r="L74" s="38">
        <v>0</v>
      </c>
      <c s="32">
        <f>ROUND(ROUND(L74,2)*ROUND(G74,3),2)</f>
      </c>
      <c s="36" t="s">
        <v>1063</v>
      </c>
      <c>
        <f>(M74*21)/100</f>
      </c>
      <c t="s">
        <v>28</v>
      </c>
    </row>
    <row r="75" spans="1:5" ht="25.5">
      <c r="A75" s="35" t="s">
        <v>56</v>
      </c>
      <c r="E75" s="39" t="s">
        <v>11867</v>
      </c>
    </row>
    <row r="76" spans="1:5" ht="51">
      <c r="A76" s="35" t="s">
        <v>57</v>
      </c>
      <c r="E76" s="40" t="s">
        <v>11906</v>
      </c>
    </row>
    <row r="77" spans="1:5" ht="51">
      <c r="A77" t="s">
        <v>58</v>
      </c>
      <c r="E77" s="39" t="s">
        <v>6266</v>
      </c>
    </row>
    <row r="78" spans="1:16" ht="12.75">
      <c r="A78" t="s">
        <v>49</v>
      </c>
      <c s="34" t="s">
        <v>72</v>
      </c>
      <c s="34" t="s">
        <v>11869</v>
      </c>
      <c s="35" t="s">
        <v>52</v>
      </c>
      <c s="6" t="s">
        <v>11870</v>
      </c>
      <c s="36" t="s">
        <v>105</v>
      </c>
      <c s="37">
        <v>677.64</v>
      </c>
      <c s="36">
        <v>0</v>
      </c>
      <c s="36">
        <f>ROUND(G78*H78,6)</f>
      </c>
      <c r="L78" s="38">
        <v>0</v>
      </c>
      <c s="32">
        <f>ROUND(ROUND(L78,2)*ROUND(G78,3),2)</f>
      </c>
      <c s="36" t="s">
        <v>1063</v>
      </c>
      <c>
        <f>(M78*21)/100</f>
      </c>
      <c t="s">
        <v>28</v>
      </c>
    </row>
    <row r="79" spans="1:5" ht="12.75">
      <c r="A79" s="35" t="s">
        <v>56</v>
      </c>
      <c r="E79" s="39" t="s">
        <v>52</v>
      </c>
    </row>
    <row r="80" spans="1:5" ht="63.75">
      <c r="A80" s="35" t="s">
        <v>57</v>
      </c>
      <c r="E80" s="40" t="s">
        <v>11907</v>
      </c>
    </row>
    <row r="81" spans="1:5" ht="12.75">
      <c r="A81" t="s">
        <v>58</v>
      </c>
      <c r="E81" s="39" t="s">
        <v>52</v>
      </c>
    </row>
    <row r="82" spans="1:13" ht="12.75">
      <c r="A82" t="s">
        <v>47</v>
      </c>
      <c r="C82" s="31" t="s">
        <v>673</v>
      </c>
      <c r="E82" s="33" t="s">
        <v>1744</v>
      </c>
      <c r="J82" s="32">
        <f>0</f>
      </c>
      <c s="32">
        <f>0</f>
      </c>
      <c s="32">
        <f>0+L83+L87+L91+L95</f>
      </c>
      <c s="32">
        <f>0+M83+M87+M91+M95</f>
      </c>
    </row>
    <row r="83" spans="1:16" ht="12.75">
      <c r="A83" t="s">
        <v>49</v>
      </c>
      <c s="34" t="s">
        <v>78</v>
      </c>
      <c s="34" t="s">
        <v>11872</v>
      </c>
      <c s="35" t="s">
        <v>52</v>
      </c>
      <c s="6" t="s">
        <v>3686</v>
      </c>
      <c s="36" t="s">
        <v>54</v>
      </c>
      <c s="37">
        <v>78.006</v>
      </c>
      <c s="36">
        <v>0</v>
      </c>
      <c s="36">
        <f>ROUND(G83*H83,6)</f>
      </c>
      <c r="L83" s="38">
        <v>0</v>
      </c>
      <c s="32">
        <f>ROUND(ROUND(L83,2)*ROUND(G83,3),2)</f>
      </c>
      <c s="36" t="s">
        <v>3015</v>
      </c>
      <c>
        <f>(M83*21)/100</f>
      </c>
      <c t="s">
        <v>28</v>
      </c>
    </row>
    <row r="84" spans="1:5" ht="25.5">
      <c r="A84" s="35" t="s">
        <v>56</v>
      </c>
      <c r="E84" s="39" t="s">
        <v>11908</v>
      </c>
    </row>
    <row r="85" spans="1:5" ht="38.25">
      <c r="A85" s="35" t="s">
        <v>57</v>
      </c>
      <c r="E85" s="40" t="s">
        <v>11909</v>
      </c>
    </row>
    <row r="86" spans="1:5" ht="63.75">
      <c r="A86" t="s">
        <v>58</v>
      </c>
      <c r="E86" s="39" t="s">
        <v>11874</v>
      </c>
    </row>
    <row r="87" spans="1:16" ht="12.75">
      <c r="A87" t="s">
        <v>49</v>
      </c>
      <c s="34" t="s">
        <v>83</v>
      </c>
      <c s="34" t="s">
        <v>5237</v>
      </c>
      <c s="35" t="s">
        <v>52</v>
      </c>
      <c s="6" t="s">
        <v>5238</v>
      </c>
      <c s="36" t="s">
        <v>2207</v>
      </c>
      <c s="37">
        <v>225</v>
      </c>
      <c s="36">
        <v>0</v>
      </c>
      <c s="36">
        <f>ROUND(G87*H87,6)</f>
      </c>
      <c r="L87" s="38">
        <v>0</v>
      </c>
      <c s="32">
        <f>ROUND(ROUND(L87,2)*ROUND(G87,3),2)</f>
      </c>
      <c s="36" t="s">
        <v>3015</v>
      </c>
      <c>
        <f>(M87*21)/100</f>
      </c>
      <c t="s">
        <v>28</v>
      </c>
    </row>
    <row r="88" spans="1:5" ht="12.75">
      <c r="A88" s="35" t="s">
        <v>56</v>
      </c>
      <c r="E88" s="39" t="s">
        <v>52</v>
      </c>
    </row>
    <row r="89" spans="1:5" ht="242.25">
      <c r="A89" s="35" t="s">
        <v>57</v>
      </c>
      <c r="E89" s="40" t="s">
        <v>11910</v>
      </c>
    </row>
    <row r="90" spans="1:5" ht="357">
      <c r="A90" t="s">
        <v>58</v>
      </c>
      <c r="E90" s="39" t="s">
        <v>11876</v>
      </c>
    </row>
    <row r="91" spans="1:16" ht="12.75">
      <c r="A91" t="s">
        <v>49</v>
      </c>
      <c s="34" t="s">
        <v>87</v>
      </c>
      <c s="34" t="s">
        <v>11877</v>
      </c>
      <c s="35" t="s">
        <v>52</v>
      </c>
      <c s="6" t="s">
        <v>4978</v>
      </c>
      <c s="36" t="s">
        <v>75</v>
      </c>
      <c s="37">
        <v>46.57</v>
      </c>
      <c s="36">
        <v>0</v>
      </c>
      <c s="36">
        <f>ROUND(G91*H91,6)</f>
      </c>
      <c r="L91" s="38">
        <v>0</v>
      </c>
      <c s="32">
        <f>ROUND(ROUND(L91,2)*ROUND(G91,3),2)</f>
      </c>
      <c s="36" t="s">
        <v>11878</v>
      </c>
      <c>
        <f>(M91*21)/100</f>
      </c>
      <c t="s">
        <v>28</v>
      </c>
    </row>
    <row r="92" spans="1:5" ht="12.75">
      <c r="A92" s="35" t="s">
        <v>56</v>
      </c>
      <c r="E92" s="39" t="s">
        <v>52</v>
      </c>
    </row>
    <row r="93" spans="1:5" ht="38.25">
      <c r="A93" s="35" t="s">
        <v>57</v>
      </c>
      <c r="E93" s="40" t="s">
        <v>11911</v>
      </c>
    </row>
    <row r="94" spans="1:5" ht="114.75">
      <c r="A94" t="s">
        <v>58</v>
      </c>
      <c r="E94" s="39" t="s">
        <v>3723</v>
      </c>
    </row>
    <row r="95" spans="1:16" ht="12.75">
      <c r="A95" t="s">
        <v>49</v>
      </c>
      <c s="34" t="s">
        <v>91</v>
      </c>
      <c s="34" t="s">
        <v>11880</v>
      </c>
      <c s="35" t="s">
        <v>52</v>
      </c>
      <c s="6" t="s">
        <v>11881</v>
      </c>
      <c s="36" t="s">
        <v>648</v>
      </c>
      <c s="37">
        <v>42.9</v>
      </c>
      <c s="36">
        <v>0</v>
      </c>
      <c s="36">
        <f>ROUND(G95*H95,6)</f>
      </c>
      <c r="L95" s="38">
        <v>0</v>
      </c>
      <c s="32">
        <f>ROUND(ROUND(L95,2)*ROUND(G95,3),2)</f>
      </c>
      <c s="36" t="s">
        <v>11878</v>
      </c>
      <c>
        <f>(M95*21)/100</f>
      </c>
      <c t="s">
        <v>28</v>
      </c>
    </row>
    <row r="96" spans="1:5" ht="12.75">
      <c r="A96" s="35" t="s">
        <v>56</v>
      </c>
      <c r="E96" s="39" t="s">
        <v>52</v>
      </c>
    </row>
    <row r="97" spans="1:5" ht="25.5">
      <c r="A97" s="35" t="s">
        <v>57</v>
      </c>
      <c r="E97" s="40" t="s">
        <v>11912</v>
      </c>
    </row>
    <row r="98" spans="1:5" ht="114.75">
      <c r="A98" t="s">
        <v>58</v>
      </c>
      <c r="E98" s="39" t="s">
        <v>5622</v>
      </c>
    </row>
    <row r="99" spans="1:13" ht="12.75">
      <c r="A99" t="s">
        <v>47</v>
      </c>
      <c r="C99" s="31" t="s">
        <v>642</v>
      </c>
      <c r="E99" s="33" t="s">
        <v>5818</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3248</v>
      </c>
    </row>
    <row r="102" spans="1:5" ht="255">
      <c r="A102" s="35" t="s">
        <v>57</v>
      </c>
      <c r="E102" s="40" t="s">
        <v>11913</v>
      </c>
    </row>
    <row r="103" spans="1:5" ht="102">
      <c r="A103" t="s">
        <v>58</v>
      </c>
      <c r="E103" s="39" t="s">
        <v>651</v>
      </c>
    </row>
    <row r="104" spans="1:16" ht="25.5">
      <c r="A104" t="s">
        <v>49</v>
      </c>
      <c s="34" t="s">
        <v>1000</v>
      </c>
      <c s="34" t="s">
        <v>8015</v>
      </c>
      <c s="35" t="s">
        <v>8016</v>
      </c>
      <c s="6" t="s">
        <v>8017</v>
      </c>
      <c s="36" t="s">
        <v>648</v>
      </c>
      <c s="37">
        <v>46.57</v>
      </c>
      <c s="36">
        <v>0</v>
      </c>
      <c s="36">
        <f>ROUND(G104*H104,6)</f>
      </c>
      <c r="L104" s="38">
        <v>0</v>
      </c>
      <c s="32">
        <f>ROUND(ROUND(L104,2)*ROUND(G104,3),2)</f>
      </c>
      <c s="36" t="s">
        <v>649</v>
      </c>
      <c>
        <f>(M104*21)/100</f>
      </c>
      <c t="s">
        <v>28</v>
      </c>
    </row>
    <row r="105" spans="1:5" ht="25.5">
      <c r="A105" s="35" t="s">
        <v>56</v>
      </c>
      <c r="E105" s="39" t="s">
        <v>3248</v>
      </c>
    </row>
    <row r="106" spans="1:5" ht="25.5">
      <c r="A106" s="35" t="s">
        <v>57</v>
      </c>
      <c r="E106" s="40" t="s">
        <v>11884</v>
      </c>
    </row>
    <row r="107" spans="1:5" ht="102">
      <c r="A107" t="s">
        <v>58</v>
      </c>
      <c r="E107" s="39" t="s">
        <v>651</v>
      </c>
    </row>
    <row r="108" spans="1:16" ht="12.75">
      <c r="A108" t="s">
        <v>49</v>
      </c>
      <c s="34" t="s">
        <v>102</v>
      </c>
      <c s="34" t="s">
        <v>11914</v>
      </c>
      <c s="35" t="s">
        <v>11915</v>
      </c>
      <c s="6" t="s">
        <v>11916</v>
      </c>
      <c s="36" t="s">
        <v>648</v>
      </c>
      <c s="37">
        <v>0.3</v>
      </c>
      <c s="36">
        <v>0</v>
      </c>
      <c s="36">
        <f>ROUND(G108*H108,6)</f>
      </c>
      <c r="L108" s="38">
        <v>0</v>
      </c>
      <c s="32">
        <f>ROUND(ROUND(L108,2)*ROUND(G108,3),2)</f>
      </c>
      <c s="36" t="s">
        <v>649</v>
      </c>
      <c>
        <f>(M108*21)/100</f>
      </c>
      <c t="s">
        <v>28</v>
      </c>
    </row>
    <row r="109" spans="1:5" ht="25.5">
      <c r="A109" s="35" t="s">
        <v>56</v>
      </c>
      <c r="E109" s="39" t="s">
        <v>3248</v>
      </c>
    </row>
    <row r="110" spans="1:5" ht="25.5">
      <c r="A110" s="35" t="s">
        <v>57</v>
      </c>
      <c r="E110" s="40" t="s">
        <v>11917</v>
      </c>
    </row>
    <row r="111" spans="1:5" ht="102">
      <c r="A111" t="s">
        <v>58</v>
      </c>
      <c r="E111" s="39" t="s">
        <v>651</v>
      </c>
    </row>
    <row r="112" spans="1:16" ht="25.5">
      <c r="A112" t="s">
        <v>49</v>
      </c>
      <c s="34" t="s">
        <v>924</v>
      </c>
      <c s="34" t="s">
        <v>1292</v>
      </c>
      <c s="35" t="s">
        <v>1293</v>
      </c>
      <c s="6" t="s">
        <v>1294</v>
      </c>
      <c s="36" t="s">
        <v>648</v>
      </c>
      <c s="37">
        <v>42.6</v>
      </c>
      <c s="36">
        <v>0</v>
      </c>
      <c s="36">
        <f>ROUND(G112*H112,6)</f>
      </c>
      <c r="L112" s="38">
        <v>0</v>
      </c>
      <c s="32">
        <f>ROUND(ROUND(L112,2)*ROUND(G112,3),2)</f>
      </c>
      <c s="36" t="s">
        <v>649</v>
      </c>
      <c>
        <f>(M112*21)/100</f>
      </c>
      <c t="s">
        <v>28</v>
      </c>
    </row>
    <row r="113" spans="1:5" ht="25.5">
      <c r="A113" s="35" t="s">
        <v>56</v>
      </c>
      <c r="E113" s="39" t="s">
        <v>3248</v>
      </c>
    </row>
    <row r="114" spans="1:5" ht="25.5">
      <c r="A114" s="35" t="s">
        <v>57</v>
      </c>
      <c r="E114" s="40" t="s">
        <v>11918</v>
      </c>
    </row>
    <row r="115" spans="1:5" ht="102">
      <c r="A115" t="s">
        <v>58</v>
      </c>
      <c r="E115" s="39" t="s">
        <v>651</v>
      </c>
    </row>
    <row r="116" spans="1:16" ht="38.25">
      <c r="A116" t="s">
        <v>49</v>
      </c>
      <c s="34" t="s">
        <v>108</v>
      </c>
      <c s="34" t="s">
        <v>3426</v>
      </c>
      <c s="35" t="s">
        <v>3427</v>
      </c>
      <c s="6" t="s">
        <v>3428</v>
      </c>
      <c s="36" t="s">
        <v>648</v>
      </c>
      <c s="37">
        <v>118.229</v>
      </c>
      <c s="36">
        <v>0</v>
      </c>
      <c s="36">
        <f>ROUND(G116*H116,6)</f>
      </c>
      <c r="L116" s="38">
        <v>0</v>
      </c>
      <c s="32">
        <f>ROUND(ROUND(L116,2)*ROUND(G116,3),2)</f>
      </c>
      <c s="36" t="s">
        <v>649</v>
      </c>
      <c>
        <f>(M116*21)/100</f>
      </c>
      <c t="s">
        <v>28</v>
      </c>
    </row>
    <row r="117" spans="1:5" ht="25.5">
      <c r="A117" s="35" t="s">
        <v>56</v>
      </c>
      <c r="E117" s="39" t="s">
        <v>3248</v>
      </c>
    </row>
    <row r="118" spans="1:5" ht="255">
      <c r="A118" s="35" t="s">
        <v>57</v>
      </c>
      <c r="E118" s="40" t="s">
        <v>11919</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11922</v>
      </c>
      <c r="E8" s="30" t="s">
        <v>11921</v>
      </c>
      <c r="J8" s="29">
        <f>0+J9+J14+J127+J132</f>
      </c>
      <c s="29">
        <f>0+K9+K14+K127+K132</f>
      </c>
      <c s="29">
        <f>0+L9+L14+L127+L132</f>
      </c>
      <c s="29">
        <f>0+M9+M14+M127+M132</f>
      </c>
    </row>
    <row r="9" spans="1:13" ht="12.75">
      <c r="A9" t="s">
        <v>47</v>
      </c>
      <c r="C9" s="31" t="s">
        <v>3388</v>
      </c>
      <c r="E9" s="33" t="s">
        <v>3389</v>
      </c>
      <c r="J9" s="32">
        <f>0</f>
      </c>
      <c s="32">
        <f>0</f>
      </c>
      <c s="32">
        <f>0+L10</f>
      </c>
      <c s="32">
        <f>0+M10</f>
      </c>
    </row>
    <row r="10" spans="1:16" ht="12.75">
      <c r="A10" t="s">
        <v>49</v>
      </c>
      <c s="34" t="s">
        <v>644</v>
      </c>
      <c s="34" t="s">
        <v>4245</v>
      </c>
      <c s="35" t="s">
        <v>52</v>
      </c>
      <c s="6" t="s">
        <v>4246</v>
      </c>
      <c s="36" t="s">
        <v>75</v>
      </c>
      <c s="37">
        <v>2.425</v>
      </c>
      <c s="36">
        <v>0</v>
      </c>
      <c s="36">
        <f>ROUND(G10*H10,6)</f>
      </c>
      <c r="L10" s="38">
        <v>0</v>
      </c>
      <c s="32">
        <f>ROUND(ROUND(L10,2)*ROUND(G10,3),2)</f>
      </c>
      <c s="36" t="s">
        <v>3015</v>
      </c>
      <c>
        <f>(M10*21)/100</f>
      </c>
      <c t="s">
        <v>28</v>
      </c>
    </row>
    <row r="11" spans="1:5" ht="12.75">
      <c r="A11" s="35" t="s">
        <v>56</v>
      </c>
      <c r="E11" s="39" t="s">
        <v>52</v>
      </c>
    </row>
    <row r="12" spans="1:5" ht="51">
      <c r="A12" s="35" t="s">
        <v>57</v>
      </c>
      <c r="E12" s="40" t="s">
        <v>11923</v>
      </c>
    </row>
    <row r="13" spans="1:5" ht="369.75">
      <c r="A13" t="s">
        <v>58</v>
      </c>
      <c r="E13" s="39" t="s">
        <v>5023</v>
      </c>
    </row>
    <row r="14" spans="1:13" ht="12.75">
      <c r="A14" t="s">
        <v>47</v>
      </c>
      <c r="C14" s="31" t="s">
        <v>3185</v>
      </c>
      <c r="E14" s="33" t="s">
        <v>1744</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11924</v>
      </c>
      <c s="35" t="s">
        <v>52</v>
      </c>
      <c s="6" t="s">
        <v>11925</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11926</v>
      </c>
    </row>
    <row r="18" spans="1:5" ht="89.25">
      <c r="A18" t="s">
        <v>58</v>
      </c>
      <c r="E18" s="39" t="s">
        <v>11927</v>
      </c>
    </row>
    <row r="19" spans="1:16" ht="12.75">
      <c r="A19" t="s">
        <v>49</v>
      </c>
      <c s="34" t="s">
        <v>26</v>
      </c>
      <c s="34" t="s">
        <v>3478</v>
      </c>
      <c s="35" t="s">
        <v>52</v>
      </c>
      <c s="6" t="s">
        <v>3479</v>
      </c>
      <c s="36" t="s">
        <v>67</v>
      </c>
      <c s="37">
        <v>16</v>
      </c>
      <c s="36">
        <v>0</v>
      </c>
      <c s="36">
        <f>ROUND(G19*H19,6)</f>
      </c>
      <c r="L19" s="38">
        <v>0</v>
      </c>
      <c s="32">
        <f>ROUND(ROUND(L19,2)*ROUND(G19,3),2)</f>
      </c>
      <c s="36" t="s">
        <v>3015</v>
      </c>
      <c>
        <f>(M19*21)/100</f>
      </c>
      <c t="s">
        <v>28</v>
      </c>
    </row>
    <row r="20" spans="1:5" ht="12.75">
      <c r="A20" s="35" t="s">
        <v>56</v>
      </c>
      <c r="E20" s="39" t="s">
        <v>52</v>
      </c>
    </row>
    <row r="21" spans="1:5" ht="38.25">
      <c r="A21" s="35" t="s">
        <v>57</v>
      </c>
      <c r="E21" s="40" t="s">
        <v>11928</v>
      </c>
    </row>
    <row r="22" spans="1:5" ht="114.75">
      <c r="A22" t="s">
        <v>58</v>
      </c>
      <c r="E22" s="39" t="s">
        <v>3481</v>
      </c>
    </row>
    <row r="23" spans="1:16" ht="12.75">
      <c r="A23" t="s">
        <v>49</v>
      </c>
      <c s="34" t="s">
        <v>94</v>
      </c>
      <c s="34" t="s">
        <v>11929</v>
      </c>
      <c s="35" t="s">
        <v>52</v>
      </c>
      <c s="6" t="s">
        <v>11930</v>
      </c>
      <c s="36" t="s">
        <v>67</v>
      </c>
      <c s="37">
        <v>29</v>
      </c>
      <c s="36">
        <v>0</v>
      </c>
      <c s="36">
        <f>ROUND(G23*H23,6)</f>
      </c>
      <c r="L23" s="38">
        <v>0</v>
      </c>
      <c s="32">
        <f>ROUND(ROUND(L23,2)*ROUND(G23,3),2)</f>
      </c>
      <c s="36" t="s">
        <v>3015</v>
      </c>
      <c>
        <f>(M23*21)/100</f>
      </c>
      <c t="s">
        <v>28</v>
      </c>
    </row>
    <row r="24" spans="1:5" ht="12.75">
      <c r="A24" s="35" t="s">
        <v>56</v>
      </c>
      <c r="E24" s="39" t="s">
        <v>52</v>
      </c>
    </row>
    <row r="25" spans="1:5" ht="102">
      <c r="A25" s="35" t="s">
        <v>57</v>
      </c>
      <c r="E25" s="40" t="s">
        <v>11931</v>
      </c>
    </row>
    <row r="26" spans="1:5" ht="114.75">
      <c r="A26" t="s">
        <v>58</v>
      </c>
      <c r="E26" s="39" t="s">
        <v>11932</v>
      </c>
    </row>
    <row r="27" spans="1:16" ht="12.75">
      <c r="A27" t="s">
        <v>49</v>
      </c>
      <c s="34" t="s">
        <v>100</v>
      </c>
      <c s="34" t="s">
        <v>11933</v>
      </c>
      <c s="35" t="s">
        <v>52</v>
      </c>
      <c s="6" t="s">
        <v>5263</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11934</v>
      </c>
    </row>
    <row r="30" spans="1:5" ht="357">
      <c r="A30" t="s">
        <v>58</v>
      </c>
      <c r="E30" s="39" t="s">
        <v>5240</v>
      </c>
    </row>
    <row r="31" spans="1:16" ht="12.75">
      <c r="A31" t="s">
        <v>49</v>
      </c>
      <c s="34" t="s">
        <v>27</v>
      </c>
      <c s="34" t="s">
        <v>5237</v>
      </c>
      <c s="35" t="s">
        <v>52</v>
      </c>
      <c s="6" t="s">
        <v>5238</v>
      </c>
      <c s="36" t="s">
        <v>2207</v>
      </c>
      <c s="37">
        <v>101.08</v>
      </c>
      <c s="36">
        <v>0</v>
      </c>
      <c s="36">
        <f>ROUND(G31*H31,6)</f>
      </c>
      <c r="L31" s="38">
        <v>0</v>
      </c>
      <c s="32">
        <f>ROUND(ROUND(L31,2)*ROUND(G31,3),2)</f>
      </c>
      <c s="36" t="s">
        <v>3015</v>
      </c>
      <c>
        <f>(M31*21)/100</f>
      </c>
      <c t="s">
        <v>28</v>
      </c>
    </row>
    <row r="32" spans="1:5" ht="12.75">
      <c r="A32" s="35" t="s">
        <v>56</v>
      </c>
      <c r="E32" s="39" t="s">
        <v>52</v>
      </c>
    </row>
    <row r="33" spans="1:5" ht="38.25">
      <c r="A33" s="35" t="s">
        <v>57</v>
      </c>
      <c r="E33" s="40" t="s">
        <v>11935</v>
      </c>
    </row>
    <row r="34" spans="1:5" ht="357">
      <c r="A34" t="s">
        <v>58</v>
      </c>
      <c r="E34" s="39" t="s">
        <v>5240</v>
      </c>
    </row>
    <row r="35" spans="1:16" ht="12.75">
      <c r="A35" t="s">
        <v>49</v>
      </c>
      <c s="34" t="s">
        <v>168</v>
      </c>
      <c s="34" t="s">
        <v>11936</v>
      </c>
      <c s="35" t="s">
        <v>52</v>
      </c>
      <c s="6" t="s">
        <v>11937</v>
      </c>
      <c s="36" t="s">
        <v>67</v>
      </c>
      <c s="37">
        <v>24</v>
      </c>
      <c s="36">
        <v>0</v>
      </c>
      <c s="36">
        <f>ROUND(G35*H35,6)</f>
      </c>
      <c r="L35" s="38">
        <v>0</v>
      </c>
      <c s="32">
        <f>ROUND(ROUND(L35,2)*ROUND(G35,3),2)</f>
      </c>
      <c s="36" t="s">
        <v>3015</v>
      </c>
      <c>
        <f>(M35*21)/100</f>
      </c>
      <c t="s">
        <v>28</v>
      </c>
    </row>
    <row r="36" spans="1:5" ht="12.75">
      <c r="A36" s="35" t="s">
        <v>56</v>
      </c>
      <c r="E36" s="39" t="s">
        <v>52</v>
      </c>
    </row>
    <row r="37" spans="1:5" ht="63.75">
      <c r="A37" s="35" t="s">
        <v>57</v>
      </c>
      <c r="E37" s="40" t="s">
        <v>11938</v>
      </c>
    </row>
    <row r="38" spans="1:5" ht="140.25">
      <c r="A38" t="s">
        <v>58</v>
      </c>
      <c r="E38" s="39" t="s">
        <v>3235</v>
      </c>
    </row>
    <row r="39" spans="1:16" ht="12.75">
      <c r="A39" t="s">
        <v>49</v>
      </c>
      <c s="34" t="s">
        <v>534</v>
      </c>
      <c s="34" t="s">
        <v>4308</v>
      </c>
      <c s="35" t="s">
        <v>52</v>
      </c>
      <c s="6" t="s">
        <v>4309</v>
      </c>
      <c s="36" t="s">
        <v>648</v>
      </c>
      <c s="37">
        <v>0.423</v>
      </c>
      <c s="36">
        <v>0</v>
      </c>
      <c s="36">
        <f>ROUND(G39*H39,6)</f>
      </c>
      <c r="L39" s="38">
        <v>0</v>
      </c>
      <c s="32">
        <f>ROUND(ROUND(L39,2)*ROUND(G39,3),2)</f>
      </c>
      <c s="36" t="s">
        <v>3015</v>
      </c>
      <c>
        <f>(M39*21)/100</f>
      </c>
      <c t="s">
        <v>28</v>
      </c>
    </row>
    <row r="40" spans="1:5" ht="12.75">
      <c r="A40" s="35" t="s">
        <v>56</v>
      </c>
      <c r="E40" s="39" t="s">
        <v>52</v>
      </c>
    </row>
    <row r="41" spans="1:5" ht="38.25">
      <c r="A41" s="35" t="s">
        <v>57</v>
      </c>
      <c r="E41" s="40" t="s">
        <v>11939</v>
      </c>
    </row>
    <row r="42" spans="1:5" ht="114.75">
      <c r="A42" t="s">
        <v>58</v>
      </c>
      <c r="E42" s="39" t="s">
        <v>4311</v>
      </c>
    </row>
    <row r="43" spans="1:16" ht="12.75">
      <c r="A43" t="s">
        <v>49</v>
      </c>
      <c s="34" t="s">
        <v>673</v>
      </c>
      <c s="34" t="s">
        <v>11940</v>
      </c>
      <c s="35" t="s">
        <v>52</v>
      </c>
      <c s="6" t="s">
        <v>11941</v>
      </c>
      <c s="36" t="s">
        <v>67</v>
      </c>
      <c s="37">
        <v>12</v>
      </c>
      <c s="36">
        <v>0</v>
      </c>
      <c s="36">
        <f>ROUND(G43*H43,6)</f>
      </c>
      <c r="L43" s="38">
        <v>0</v>
      </c>
      <c s="32">
        <f>ROUND(ROUND(L43,2)*ROUND(G43,3),2)</f>
      </c>
      <c s="36" t="s">
        <v>1063</v>
      </c>
      <c>
        <f>(M43*21)/100</f>
      </c>
      <c t="s">
        <v>28</v>
      </c>
    </row>
    <row r="44" spans="1:5" ht="12.75">
      <c r="A44" s="35" t="s">
        <v>56</v>
      </c>
      <c r="E44" s="39" t="s">
        <v>52</v>
      </c>
    </row>
    <row r="45" spans="1:5" ht="51">
      <c r="A45" s="35" t="s">
        <v>57</v>
      </c>
      <c r="E45" s="40" t="s">
        <v>11942</v>
      </c>
    </row>
    <row r="46" spans="1:5" ht="114.75">
      <c r="A46" t="s">
        <v>58</v>
      </c>
      <c r="E46" s="39" t="s">
        <v>11943</v>
      </c>
    </row>
    <row r="47" spans="1:16" ht="12.75">
      <c r="A47" t="s">
        <v>49</v>
      </c>
      <c s="34" t="s">
        <v>677</v>
      </c>
      <c s="34" t="s">
        <v>11944</v>
      </c>
      <c s="35" t="s">
        <v>52</v>
      </c>
      <c s="6" t="s">
        <v>11945</v>
      </c>
      <c s="36" t="s">
        <v>67</v>
      </c>
      <c s="37">
        <v>1</v>
      </c>
      <c s="36">
        <v>0</v>
      </c>
      <c s="36">
        <f>ROUND(G47*H47,6)</f>
      </c>
      <c r="L47" s="38">
        <v>0</v>
      </c>
      <c s="32">
        <f>ROUND(ROUND(L47,2)*ROUND(G47,3),2)</f>
      </c>
      <c s="36" t="s">
        <v>1063</v>
      </c>
      <c>
        <f>(M47*21)/100</f>
      </c>
      <c t="s">
        <v>28</v>
      </c>
    </row>
    <row r="48" spans="1:5" ht="12.75">
      <c r="A48" s="35" t="s">
        <v>56</v>
      </c>
      <c r="E48" s="39" t="s">
        <v>52</v>
      </c>
    </row>
    <row r="49" spans="1:5" ht="25.5">
      <c r="A49" s="35" t="s">
        <v>57</v>
      </c>
      <c r="E49" s="40" t="s">
        <v>11946</v>
      </c>
    </row>
    <row r="50" spans="1:5" ht="114.75">
      <c r="A50" t="s">
        <v>58</v>
      </c>
      <c r="E50" s="39" t="s">
        <v>11943</v>
      </c>
    </row>
    <row r="51" spans="1:16" ht="12.75">
      <c r="A51" t="s">
        <v>49</v>
      </c>
      <c s="34" t="s">
        <v>681</v>
      </c>
      <c s="34" t="s">
        <v>11947</v>
      </c>
      <c s="35" t="s">
        <v>52</v>
      </c>
      <c s="6" t="s">
        <v>11948</v>
      </c>
      <c s="36" t="s">
        <v>67</v>
      </c>
      <c s="37">
        <v>4</v>
      </c>
      <c s="36">
        <v>0</v>
      </c>
      <c s="36">
        <f>ROUND(G51*H51,6)</f>
      </c>
      <c r="L51" s="38">
        <v>0</v>
      </c>
      <c s="32">
        <f>ROUND(ROUND(L51,2)*ROUND(G51,3),2)</f>
      </c>
      <c s="36" t="s">
        <v>1063</v>
      </c>
      <c>
        <f>(M51*21)/100</f>
      </c>
      <c t="s">
        <v>28</v>
      </c>
    </row>
    <row r="52" spans="1:5" ht="12.75">
      <c r="A52" s="35" t="s">
        <v>56</v>
      </c>
      <c r="E52" s="39" t="s">
        <v>52</v>
      </c>
    </row>
    <row r="53" spans="1:5" ht="38.25">
      <c r="A53" s="35" t="s">
        <v>57</v>
      </c>
      <c r="E53" s="40" t="s">
        <v>11949</v>
      </c>
    </row>
    <row r="54" spans="1:5" ht="114.75">
      <c r="A54" t="s">
        <v>58</v>
      </c>
      <c r="E54" s="39" t="s">
        <v>11950</v>
      </c>
    </row>
    <row r="55" spans="1:16" ht="12.75">
      <c r="A55" t="s">
        <v>49</v>
      </c>
      <c s="34" t="s">
        <v>685</v>
      </c>
      <c s="34" t="s">
        <v>11951</v>
      </c>
      <c s="35" t="s">
        <v>52</v>
      </c>
      <c s="6" t="s">
        <v>11952</v>
      </c>
      <c s="36" t="s">
        <v>67</v>
      </c>
      <c s="37">
        <v>3</v>
      </c>
      <c s="36">
        <v>0</v>
      </c>
      <c s="36">
        <f>ROUND(G55*H55,6)</f>
      </c>
      <c r="L55" s="38">
        <v>0</v>
      </c>
      <c s="32">
        <f>ROUND(ROUND(L55,2)*ROUND(G55,3),2)</f>
      </c>
      <c s="36" t="s">
        <v>1063</v>
      </c>
      <c>
        <f>(M55*21)/100</f>
      </c>
      <c t="s">
        <v>28</v>
      </c>
    </row>
    <row r="56" spans="1:5" ht="12.75">
      <c r="A56" s="35" t="s">
        <v>56</v>
      </c>
      <c r="E56" s="39" t="s">
        <v>52</v>
      </c>
    </row>
    <row r="57" spans="1:5" ht="38.25">
      <c r="A57" s="35" t="s">
        <v>57</v>
      </c>
      <c r="E57" s="40" t="s">
        <v>11953</v>
      </c>
    </row>
    <row r="58" spans="1:5" ht="140.25">
      <c r="A58" t="s">
        <v>58</v>
      </c>
      <c r="E58" s="39" t="s">
        <v>3452</v>
      </c>
    </row>
    <row r="59" spans="1:16" ht="12.75">
      <c r="A59" t="s">
        <v>49</v>
      </c>
      <c s="34" t="s">
        <v>50</v>
      </c>
      <c s="34" t="s">
        <v>11954</v>
      </c>
      <c s="35" t="s">
        <v>52</v>
      </c>
      <c s="6" t="s">
        <v>11955</v>
      </c>
      <c s="36" t="s">
        <v>67</v>
      </c>
      <c s="37">
        <v>2</v>
      </c>
      <c s="36">
        <v>0</v>
      </c>
      <c s="36">
        <f>ROUND(G59*H59,6)</f>
      </c>
      <c r="L59" s="38">
        <v>0</v>
      </c>
      <c s="32">
        <f>ROUND(ROUND(L59,2)*ROUND(G59,3),2)</f>
      </c>
      <c s="36" t="s">
        <v>1063</v>
      </c>
      <c>
        <f>(M59*21)/100</f>
      </c>
      <c t="s">
        <v>28</v>
      </c>
    </row>
    <row r="60" spans="1:5" ht="12.75">
      <c r="A60" s="35" t="s">
        <v>56</v>
      </c>
      <c r="E60" s="39" t="s">
        <v>52</v>
      </c>
    </row>
    <row r="61" spans="1:5" ht="38.25">
      <c r="A61" s="35" t="s">
        <v>57</v>
      </c>
      <c r="E61" s="40" t="s">
        <v>11956</v>
      </c>
    </row>
    <row r="62" spans="1:5" ht="140.25">
      <c r="A62" t="s">
        <v>58</v>
      </c>
      <c r="E62" s="39" t="s">
        <v>3452</v>
      </c>
    </row>
    <row r="63" spans="1:16" ht="12.75">
      <c r="A63" t="s">
        <v>49</v>
      </c>
      <c s="34" t="s">
        <v>60</v>
      </c>
      <c s="34" t="s">
        <v>11957</v>
      </c>
      <c s="35" t="s">
        <v>52</v>
      </c>
      <c s="6" t="s">
        <v>11958</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11959</v>
      </c>
    </row>
    <row r="66" spans="1:5" ht="114.75">
      <c r="A66" t="s">
        <v>58</v>
      </c>
      <c r="E66" s="39" t="s">
        <v>11960</v>
      </c>
    </row>
    <row r="67" spans="1:16" ht="12.75">
      <c r="A67" t="s">
        <v>49</v>
      </c>
      <c s="34" t="s">
        <v>64</v>
      </c>
      <c s="34" t="s">
        <v>11961</v>
      </c>
      <c s="35" t="s">
        <v>52</v>
      </c>
      <c s="6" t="s">
        <v>11962</v>
      </c>
      <c s="36" t="s">
        <v>67</v>
      </c>
      <c s="37">
        <v>8</v>
      </c>
      <c s="36">
        <v>0</v>
      </c>
      <c s="36">
        <f>ROUND(G67*H67,6)</f>
      </c>
      <c r="L67" s="38">
        <v>0</v>
      </c>
      <c s="32">
        <f>ROUND(ROUND(L67,2)*ROUND(G67,3),2)</f>
      </c>
      <c s="36" t="s">
        <v>1063</v>
      </c>
      <c>
        <f>(M67*21)/100</f>
      </c>
      <c t="s">
        <v>28</v>
      </c>
    </row>
    <row r="68" spans="1:5" ht="12.75">
      <c r="A68" s="35" t="s">
        <v>56</v>
      </c>
      <c r="E68" s="39" t="s">
        <v>52</v>
      </c>
    </row>
    <row r="69" spans="1:5" ht="38.25">
      <c r="A69" s="35" t="s">
        <v>57</v>
      </c>
      <c r="E69" s="40" t="s">
        <v>11963</v>
      </c>
    </row>
    <row r="70" spans="1:5" ht="114.75">
      <c r="A70" t="s">
        <v>58</v>
      </c>
      <c r="E70" s="39" t="s">
        <v>11964</v>
      </c>
    </row>
    <row r="71" spans="1:16" ht="12.75">
      <c r="A71" t="s">
        <v>49</v>
      </c>
      <c s="34" t="s">
        <v>69</v>
      </c>
      <c s="34" t="s">
        <v>11965</v>
      </c>
      <c s="35" t="s">
        <v>52</v>
      </c>
      <c s="6" t="s">
        <v>11966</v>
      </c>
      <c s="36" t="s">
        <v>67</v>
      </c>
      <c s="37">
        <v>4</v>
      </c>
      <c s="36">
        <v>0</v>
      </c>
      <c s="36">
        <f>ROUND(G71*H71,6)</f>
      </c>
      <c r="L71" s="38">
        <v>0</v>
      </c>
      <c s="32">
        <f>ROUND(ROUND(L71,2)*ROUND(G71,3),2)</f>
      </c>
      <c s="36" t="s">
        <v>1063</v>
      </c>
      <c>
        <f>(M71*21)/100</f>
      </c>
      <c t="s">
        <v>28</v>
      </c>
    </row>
    <row r="72" spans="1:5" ht="12.75">
      <c r="A72" s="35" t="s">
        <v>56</v>
      </c>
      <c r="E72" s="39" t="s">
        <v>52</v>
      </c>
    </row>
    <row r="73" spans="1:5" ht="38.25">
      <c r="A73" s="35" t="s">
        <v>57</v>
      </c>
      <c r="E73" s="40" t="s">
        <v>11967</v>
      </c>
    </row>
    <row r="74" spans="1:5" ht="38.25">
      <c r="A74" t="s">
        <v>58</v>
      </c>
      <c r="E74" s="39" t="s">
        <v>11968</v>
      </c>
    </row>
    <row r="75" spans="1:16" ht="12.75">
      <c r="A75" t="s">
        <v>49</v>
      </c>
      <c s="34" t="s">
        <v>72</v>
      </c>
      <c s="34" t="s">
        <v>11969</v>
      </c>
      <c s="35" t="s">
        <v>52</v>
      </c>
      <c s="6" t="s">
        <v>11970</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11971</v>
      </c>
    </row>
    <row r="78" spans="1:5" ht="38.25">
      <c r="A78" t="s">
        <v>58</v>
      </c>
      <c r="E78" s="39" t="s">
        <v>11968</v>
      </c>
    </row>
    <row r="79" spans="1:16" ht="12.75">
      <c r="A79" t="s">
        <v>49</v>
      </c>
      <c s="34" t="s">
        <v>78</v>
      </c>
      <c s="34" t="s">
        <v>11972</v>
      </c>
      <c s="35" t="s">
        <v>52</v>
      </c>
      <c s="6" t="s">
        <v>11973</v>
      </c>
      <c s="36" t="s">
        <v>67</v>
      </c>
      <c s="37">
        <v>3</v>
      </c>
      <c s="36">
        <v>0</v>
      </c>
      <c s="36">
        <f>ROUND(G79*H79,6)</f>
      </c>
      <c r="L79" s="38">
        <v>0</v>
      </c>
      <c s="32">
        <f>ROUND(ROUND(L79,2)*ROUND(G79,3),2)</f>
      </c>
      <c s="36" t="s">
        <v>1063</v>
      </c>
      <c>
        <f>(M79*21)/100</f>
      </c>
      <c t="s">
        <v>28</v>
      </c>
    </row>
    <row r="80" spans="1:5" ht="12.75">
      <c r="A80" s="35" t="s">
        <v>56</v>
      </c>
      <c r="E80" s="39" t="s">
        <v>52</v>
      </c>
    </row>
    <row r="81" spans="1:5" ht="38.25">
      <c r="A81" s="35" t="s">
        <v>57</v>
      </c>
      <c r="E81" s="40" t="s">
        <v>11974</v>
      </c>
    </row>
    <row r="82" spans="1:5" ht="38.25">
      <c r="A82" t="s">
        <v>58</v>
      </c>
      <c r="E82" s="39" t="s">
        <v>11968</v>
      </c>
    </row>
    <row r="83" spans="1:16" ht="12.75">
      <c r="A83" t="s">
        <v>49</v>
      </c>
      <c s="34" t="s">
        <v>83</v>
      </c>
      <c s="34" t="s">
        <v>11975</v>
      </c>
      <c s="35" t="s">
        <v>52</v>
      </c>
      <c s="6" t="s">
        <v>11976</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11977</v>
      </c>
    </row>
    <row r="86" spans="1:5" ht="38.25">
      <c r="A86" t="s">
        <v>58</v>
      </c>
      <c r="E86" s="39" t="s">
        <v>11968</v>
      </c>
    </row>
    <row r="87" spans="1:16" ht="12.75">
      <c r="A87" t="s">
        <v>49</v>
      </c>
      <c s="34" t="s">
        <v>87</v>
      </c>
      <c s="34" t="s">
        <v>11978</v>
      </c>
      <c s="35" t="s">
        <v>52</v>
      </c>
      <c s="6" t="s">
        <v>11979</v>
      </c>
      <c s="36" t="s">
        <v>67</v>
      </c>
      <c s="37">
        <v>4</v>
      </c>
      <c s="36">
        <v>0</v>
      </c>
      <c s="36">
        <f>ROUND(G87*H87,6)</f>
      </c>
      <c r="L87" s="38">
        <v>0</v>
      </c>
      <c s="32">
        <f>ROUND(ROUND(L87,2)*ROUND(G87,3),2)</f>
      </c>
      <c s="36" t="s">
        <v>1063</v>
      </c>
      <c>
        <f>(M87*21)/100</f>
      </c>
      <c t="s">
        <v>28</v>
      </c>
    </row>
    <row r="88" spans="1:5" ht="12.75">
      <c r="A88" s="35" t="s">
        <v>56</v>
      </c>
      <c r="E88" s="39" t="s">
        <v>52</v>
      </c>
    </row>
    <row r="89" spans="1:5" ht="38.25">
      <c r="A89" s="35" t="s">
        <v>57</v>
      </c>
      <c r="E89" s="40" t="s">
        <v>11980</v>
      </c>
    </row>
    <row r="90" spans="1:5" ht="114.75">
      <c r="A90" t="s">
        <v>58</v>
      </c>
      <c r="E90" s="39" t="s">
        <v>11964</v>
      </c>
    </row>
    <row r="91" spans="1:16" ht="12.75">
      <c r="A91" t="s">
        <v>49</v>
      </c>
      <c s="34" t="s">
        <v>91</v>
      </c>
      <c s="34" t="s">
        <v>11981</v>
      </c>
      <c s="35" t="s">
        <v>52</v>
      </c>
      <c s="6" t="s">
        <v>11982</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11983</v>
      </c>
    </row>
    <row r="94" spans="1:5" ht="140.25">
      <c r="A94" t="s">
        <v>58</v>
      </c>
      <c r="E94" s="39" t="s">
        <v>3452</v>
      </c>
    </row>
    <row r="95" spans="1:16" ht="12.75">
      <c r="A95" t="s">
        <v>49</v>
      </c>
      <c s="34" t="s">
        <v>96</v>
      </c>
      <c s="34" t="s">
        <v>11984</v>
      </c>
      <c s="35" t="s">
        <v>52</v>
      </c>
      <c s="6" t="s">
        <v>11985</v>
      </c>
      <c s="36" t="s">
        <v>67</v>
      </c>
      <c s="37">
        <v>16</v>
      </c>
      <c s="36">
        <v>0</v>
      </c>
      <c s="36">
        <f>ROUND(G95*H95,6)</f>
      </c>
      <c r="L95" s="38">
        <v>0</v>
      </c>
      <c s="32">
        <f>ROUND(ROUND(L95,2)*ROUND(G95,3),2)</f>
      </c>
      <c s="36" t="s">
        <v>1063</v>
      </c>
      <c>
        <f>(M95*21)/100</f>
      </c>
      <c t="s">
        <v>28</v>
      </c>
    </row>
    <row r="96" spans="1:5" ht="12.75">
      <c r="A96" s="35" t="s">
        <v>56</v>
      </c>
      <c r="E96" s="39" t="s">
        <v>52</v>
      </c>
    </row>
    <row r="97" spans="1:5" ht="25.5">
      <c r="A97" s="35" t="s">
        <v>57</v>
      </c>
      <c r="E97" s="40" t="s">
        <v>11986</v>
      </c>
    </row>
    <row r="98" spans="1:5" ht="102">
      <c r="A98" t="s">
        <v>58</v>
      </c>
      <c r="E98" s="39" t="s">
        <v>11987</v>
      </c>
    </row>
    <row r="99" spans="1:16" ht="12.75">
      <c r="A99" t="s">
        <v>49</v>
      </c>
      <c s="34" t="s">
        <v>1000</v>
      </c>
      <c s="34" t="s">
        <v>11988</v>
      </c>
      <c s="35" t="s">
        <v>52</v>
      </c>
      <c s="6" t="s">
        <v>11989</v>
      </c>
      <c s="36" t="s">
        <v>67</v>
      </c>
      <c s="37">
        <v>4</v>
      </c>
      <c s="36">
        <v>0</v>
      </c>
      <c s="36">
        <f>ROUND(G99*H99,6)</f>
      </c>
      <c r="L99" s="38">
        <v>0</v>
      </c>
      <c s="32">
        <f>ROUND(ROUND(L99,2)*ROUND(G99,3),2)</f>
      </c>
      <c s="36" t="s">
        <v>1063</v>
      </c>
      <c>
        <f>(M99*21)/100</f>
      </c>
      <c t="s">
        <v>28</v>
      </c>
    </row>
    <row r="100" spans="1:5" ht="12.75">
      <c r="A100" s="35" t="s">
        <v>56</v>
      </c>
      <c r="E100" s="39" t="s">
        <v>52</v>
      </c>
    </row>
    <row r="101" spans="1:5" ht="38.25">
      <c r="A101" s="35" t="s">
        <v>57</v>
      </c>
      <c r="E101" s="40" t="s">
        <v>11990</v>
      </c>
    </row>
    <row r="102" spans="1:5" ht="114.75">
      <c r="A102" t="s">
        <v>58</v>
      </c>
      <c r="E102" s="39" t="s">
        <v>11960</v>
      </c>
    </row>
    <row r="103" spans="1:16" ht="12.75">
      <c r="A103" t="s">
        <v>49</v>
      </c>
      <c s="34" t="s">
        <v>102</v>
      </c>
      <c s="34" t="s">
        <v>11991</v>
      </c>
      <c s="35" t="s">
        <v>52</v>
      </c>
      <c s="6" t="s">
        <v>11992</v>
      </c>
      <c s="36" t="s">
        <v>67</v>
      </c>
      <c s="37">
        <v>2</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11993</v>
      </c>
    </row>
    <row r="106" spans="1:5" ht="114.75">
      <c r="A106" t="s">
        <v>58</v>
      </c>
      <c r="E106" s="39" t="s">
        <v>11964</v>
      </c>
    </row>
    <row r="107" spans="1:16" ht="12.75">
      <c r="A107" t="s">
        <v>49</v>
      </c>
      <c s="34" t="s">
        <v>924</v>
      </c>
      <c s="34" t="s">
        <v>11994</v>
      </c>
      <c s="35" t="s">
        <v>52</v>
      </c>
      <c s="6" t="s">
        <v>11995</v>
      </c>
      <c s="36" t="s">
        <v>67</v>
      </c>
      <c s="37">
        <v>1</v>
      </c>
      <c s="36">
        <v>0</v>
      </c>
      <c s="36">
        <f>ROUND(G107*H107,6)</f>
      </c>
      <c r="L107" s="38">
        <v>0</v>
      </c>
      <c s="32">
        <f>ROUND(ROUND(L107,2)*ROUND(G107,3),2)</f>
      </c>
      <c s="36" t="s">
        <v>1063</v>
      </c>
      <c>
        <f>(M107*21)/100</f>
      </c>
      <c t="s">
        <v>28</v>
      </c>
    </row>
    <row r="108" spans="1:5" ht="12.75">
      <c r="A108" s="35" t="s">
        <v>56</v>
      </c>
      <c r="E108" s="39" t="s">
        <v>52</v>
      </c>
    </row>
    <row r="109" spans="1:5" ht="38.25">
      <c r="A109" s="35" t="s">
        <v>57</v>
      </c>
      <c r="E109" s="40" t="s">
        <v>11996</v>
      </c>
    </row>
    <row r="110" spans="1:5" ht="114.75">
      <c r="A110" t="s">
        <v>58</v>
      </c>
      <c r="E110" s="39" t="s">
        <v>11964</v>
      </c>
    </row>
    <row r="111" spans="1:16" ht="12.75">
      <c r="A111" t="s">
        <v>49</v>
      </c>
      <c s="34" t="s">
        <v>108</v>
      </c>
      <c s="34" t="s">
        <v>11997</v>
      </c>
      <c s="35" t="s">
        <v>52</v>
      </c>
      <c s="6" t="s">
        <v>11998</v>
      </c>
      <c s="36" t="s">
        <v>67</v>
      </c>
      <c s="37">
        <v>1</v>
      </c>
      <c s="36">
        <v>0</v>
      </c>
      <c s="36">
        <f>ROUND(G111*H111,6)</f>
      </c>
      <c r="L111" s="38">
        <v>0</v>
      </c>
      <c s="32">
        <f>ROUND(ROUND(L111,2)*ROUND(G111,3),2)</f>
      </c>
      <c s="36" t="s">
        <v>1063</v>
      </c>
      <c>
        <f>(M111*21)/100</f>
      </c>
      <c t="s">
        <v>28</v>
      </c>
    </row>
    <row r="112" spans="1:5" ht="12.75">
      <c r="A112" s="35" t="s">
        <v>56</v>
      </c>
      <c r="E112" s="39" t="s">
        <v>52</v>
      </c>
    </row>
    <row r="113" spans="1:5" ht="38.25">
      <c r="A113" s="35" t="s">
        <v>57</v>
      </c>
      <c r="E113" s="40" t="s">
        <v>11999</v>
      </c>
    </row>
    <row r="114" spans="1:5" ht="114.75">
      <c r="A114" t="s">
        <v>58</v>
      </c>
      <c r="E114" s="39" t="s">
        <v>12000</v>
      </c>
    </row>
    <row r="115" spans="1:16" ht="12.75">
      <c r="A115" t="s">
        <v>49</v>
      </c>
      <c s="34" t="s">
        <v>112</v>
      </c>
      <c s="34" t="s">
        <v>12001</v>
      </c>
      <c s="35" t="s">
        <v>52</v>
      </c>
      <c s="6" t="s">
        <v>12002</v>
      </c>
      <c s="36" t="s">
        <v>67</v>
      </c>
      <c s="37">
        <v>1</v>
      </c>
      <c s="36">
        <v>0</v>
      </c>
      <c s="36">
        <f>ROUND(G115*H115,6)</f>
      </c>
      <c r="L115" s="38">
        <v>0</v>
      </c>
      <c s="32">
        <f>ROUND(ROUND(L115,2)*ROUND(G115,3),2)</f>
      </c>
      <c s="36" t="s">
        <v>1063</v>
      </c>
      <c>
        <f>(M115*21)/100</f>
      </c>
      <c t="s">
        <v>28</v>
      </c>
    </row>
    <row r="116" spans="1:5" ht="12.75">
      <c r="A116" s="35" t="s">
        <v>56</v>
      </c>
      <c r="E116" s="39" t="s">
        <v>52</v>
      </c>
    </row>
    <row r="117" spans="1:5" ht="38.25">
      <c r="A117" s="35" t="s">
        <v>57</v>
      </c>
      <c r="E117" s="40" t="s">
        <v>12003</v>
      </c>
    </row>
    <row r="118" spans="1:5" ht="114.75">
      <c r="A118" t="s">
        <v>58</v>
      </c>
      <c r="E118" s="39" t="s">
        <v>11964</v>
      </c>
    </row>
    <row r="119" spans="1:16" ht="12.75">
      <c r="A119" t="s">
        <v>49</v>
      </c>
      <c s="34" t="s">
        <v>116</v>
      </c>
      <c s="34" t="s">
        <v>12004</v>
      </c>
      <c s="35" t="s">
        <v>52</v>
      </c>
      <c s="6" t="s">
        <v>12005</v>
      </c>
      <c s="36" t="s">
        <v>67</v>
      </c>
      <c s="37">
        <v>1</v>
      </c>
      <c s="36">
        <v>0</v>
      </c>
      <c s="36">
        <f>ROUND(G119*H119,6)</f>
      </c>
      <c r="L119" s="38">
        <v>0</v>
      </c>
      <c s="32">
        <f>ROUND(ROUND(L119,2)*ROUND(G119,3),2)</f>
      </c>
      <c s="36" t="s">
        <v>1063</v>
      </c>
      <c>
        <f>(M119*21)/100</f>
      </c>
      <c t="s">
        <v>28</v>
      </c>
    </row>
    <row r="120" spans="1:5" ht="12.75">
      <c r="A120" s="35" t="s">
        <v>56</v>
      </c>
      <c r="E120" s="39" t="s">
        <v>52</v>
      </c>
    </row>
    <row r="121" spans="1:5" ht="38.25">
      <c r="A121" s="35" t="s">
        <v>57</v>
      </c>
      <c r="E121" s="40" t="s">
        <v>12006</v>
      </c>
    </row>
    <row r="122" spans="1:5" ht="114.75">
      <c r="A122" t="s">
        <v>58</v>
      </c>
      <c r="E122" s="39" t="s">
        <v>11964</v>
      </c>
    </row>
    <row r="123" spans="1:16" ht="12.75">
      <c r="A123" t="s">
        <v>49</v>
      </c>
      <c s="34" t="s">
        <v>120</v>
      </c>
      <c s="34" t="s">
        <v>12007</v>
      </c>
      <c s="35" t="s">
        <v>52</v>
      </c>
      <c s="6" t="s">
        <v>12008</v>
      </c>
      <c s="36" t="s">
        <v>67</v>
      </c>
      <c s="37">
        <v>1</v>
      </c>
      <c s="36">
        <v>0</v>
      </c>
      <c s="36">
        <f>ROUND(G123*H123,6)</f>
      </c>
      <c r="L123" s="38">
        <v>0</v>
      </c>
      <c s="32">
        <f>ROUND(ROUND(L123,2)*ROUND(G123,3),2)</f>
      </c>
      <c s="36" t="s">
        <v>1063</v>
      </c>
      <c>
        <f>(M123*21)/100</f>
      </c>
      <c t="s">
        <v>28</v>
      </c>
    </row>
    <row r="124" spans="1:5" ht="12.75">
      <c r="A124" s="35" t="s">
        <v>56</v>
      </c>
      <c r="E124" s="39" t="s">
        <v>52</v>
      </c>
    </row>
    <row r="125" spans="1:5" ht="38.25">
      <c r="A125" s="35" t="s">
        <v>57</v>
      </c>
      <c r="E125" s="40" t="s">
        <v>12009</v>
      </c>
    </row>
    <row r="126" spans="1:5" ht="114.75">
      <c r="A126" t="s">
        <v>58</v>
      </c>
      <c r="E126" s="39" t="s">
        <v>12000</v>
      </c>
    </row>
    <row r="127" spans="1:13" ht="12.75">
      <c r="A127" t="s">
        <v>47</v>
      </c>
      <c r="C127" s="31" t="s">
        <v>12010</v>
      </c>
      <c r="E127" s="33" t="s">
        <v>12011</v>
      </c>
      <c r="J127" s="32">
        <f>0</f>
      </c>
      <c s="32">
        <f>0</f>
      </c>
      <c s="32">
        <f>0+L128</f>
      </c>
      <c s="32">
        <f>0+M128</f>
      </c>
    </row>
    <row r="128" spans="1:16" ht="12.75">
      <c r="A128" t="s">
        <v>49</v>
      </c>
      <c s="34" t="s">
        <v>124</v>
      </c>
      <c s="34" t="s">
        <v>2179</v>
      </c>
      <c s="35" t="s">
        <v>52</v>
      </c>
      <c s="6" t="s">
        <v>2180</v>
      </c>
      <c s="36" t="s">
        <v>67</v>
      </c>
      <c s="37">
        <v>4</v>
      </c>
      <c s="36">
        <v>0</v>
      </c>
      <c s="36">
        <f>ROUND(G128*H128,6)</f>
      </c>
      <c r="L128" s="38">
        <v>0</v>
      </c>
      <c s="32">
        <f>ROUND(ROUND(L128,2)*ROUND(G128,3),2)</f>
      </c>
      <c s="36" t="s">
        <v>3015</v>
      </c>
      <c>
        <f>(M128*21)/100</f>
      </c>
      <c t="s">
        <v>28</v>
      </c>
    </row>
    <row r="129" spans="1:5" ht="12.75">
      <c r="A129" s="35" t="s">
        <v>56</v>
      </c>
      <c r="E129" s="39" t="s">
        <v>52</v>
      </c>
    </row>
    <row r="130" spans="1:5" ht="38.25">
      <c r="A130" s="35" t="s">
        <v>57</v>
      </c>
      <c r="E130" s="40" t="s">
        <v>12012</v>
      </c>
    </row>
    <row r="131" spans="1:5" ht="191.25">
      <c r="A131" t="s">
        <v>58</v>
      </c>
      <c r="E131" s="39" t="s">
        <v>12013</v>
      </c>
    </row>
    <row r="132" spans="1:13" ht="12.75">
      <c r="A132" t="s">
        <v>47</v>
      </c>
      <c r="C132" s="31" t="s">
        <v>642</v>
      </c>
      <c r="E132" s="33" t="s">
        <v>5818</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3248</v>
      </c>
    </row>
    <row r="135" spans="1:5" ht="165.75">
      <c r="A135" s="35" t="s">
        <v>57</v>
      </c>
      <c r="E135" s="40" t="s">
        <v>12014</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3248</v>
      </c>
    </row>
    <row r="139" spans="1:5" ht="165.75">
      <c r="A139" s="35" t="s">
        <v>57</v>
      </c>
      <c r="E139" s="40" t="s">
        <v>12015</v>
      </c>
    </row>
    <row r="140" spans="1:5" ht="102">
      <c r="A140" t="s">
        <v>58</v>
      </c>
      <c r="E140" s="39" t="s">
        <v>651</v>
      </c>
    </row>
    <row r="141" spans="1:16" ht="25.5">
      <c r="A141" t="s">
        <v>49</v>
      </c>
      <c s="34" t="s">
        <v>136</v>
      </c>
      <c s="34" t="s">
        <v>1292</v>
      </c>
      <c s="35" t="s">
        <v>1293</v>
      </c>
      <c s="6" t="s">
        <v>1294</v>
      </c>
      <c s="36" t="s">
        <v>648</v>
      </c>
      <c s="37">
        <v>0.423</v>
      </c>
      <c s="36">
        <v>0</v>
      </c>
      <c s="36">
        <f>ROUND(G141*H141,6)</f>
      </c>
      <c r="L141" s="38">
        <v>0</v>
      </c>
      <c s="32">
        <f>ROUND(ROUND(L141,2)*ROUND(G141,3),2)</f>
      </c>
      <c s="36" t="s">
        <v>649</v>
      </c>
      <c>
        <f>(M141*21)/100</f>
      </c>
      <c t="s">
        <v>28</v>
      </c>
    </row>
    <row r="142" spans="1:5" ht="25.5">
      <c r="A142" s="35" t="s">
        <v>56</v>
      </c>
      <c r="E142" s="39" t="s">
        <v>3248</v>
      </c>
    </row>
    <row r="143" spans="1:5" ht="12.75">
      <c r="A143" s="35" t="s">
        <v>57</v>
      </c>
      <c r="E143" s="40" t="s">
        <v>12016</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12019</v>
      </c>
      <c r="E8" s="30" t="s">
        <v>12018</v>
      </c>
      <c r="J8" s="29">
        <f>0+J9+J14+J107+J112</f>
      </c>
      <c s="29">
        <f>0+K9+K14+K107+K112</f>
      </c>
      <c s="29">
        <f>0+L9+L14+L107+L112</f>
      </c>
      <c s="29">
        <f>0+M9+M14+M107+M112</f>
      </c>
    </row>
    <row r="9" spans="1:13" ht="12.75">
      <c r="A9" t="s">
        <v>47</v>
      </c>
      <c r="C9" s="31" t="s">
        <v>3388</v>
      </c>
      <c r="E9" s="33" t="s">
        <v>3389</v>
      </c>
      <c r="J9" s="32">
        <f>0</f>
      </c>
      <c s="32">
        <f>0</f>
      </c>
      <c s="32">
        <f>0+L10</f>
      </c>
      <c s="32">
        <f>0+M10</f>
      </c>
    </row>
    <row r="10" spans="1:16" ht="12.75">
      <c r="A10" t="s">
        <v>49</v>
      </c>
      <c s="34" t="s">
        <v>644</v>
      </c>
      <c s="34" t="s">
        <v>4245</v>
      </c>
      <c s="35" t="s">
        <v>52</v>
      </c>
      <c s="6" t="s">
        <v>4246</v>
      </c>
      <c s="36" t="s">
        <v>75</v>
      </c>
      <c s="37">
        <v>5.025</v>
      </c>
      <c s="36">
        <v>0</v>
      </c>
      <c s="36">
        <f>ROUND(G10*H10,6)</f>
      </c>
      <c r="L10" s="38">
        <v>0</v>
      </c>
      <c s="32">
        <f>ROUND(ROUND(L10,2)*ROUND(G10,3),2)</f>
      </c>
      <c s="36" t="s">
        <v>3015</v>
      </c>
      <c>
        <f>(M10*21)/100</f>
      </c>
      <c t="s">
        <v>28</v>
      </c>
    </row>
    <row r="11" spans="1:5" ht="12.75">
      <c r="A11" s="35" t="s">
        <v>56</v>
      </c>
      <c r="E11" s="39" t="s">
        <v>52</v>
      </c>
    </row>
    <row r="12" spans="1:5" ht="63.75">
      <c r="A12" s="35" t="s">
        <v>57</v>
      </c>
      <c r="E12" s="40" t="s">
        <v>12020</v>
      </c>
    </row>
    <row r="13" spans="1:5" ht="369.75">
      <c r="A13" t="s">
        <v>58</v>
      </c>
      <c r="E13" s="39" t="s">
        <v>5023</v>
      </c>
    </row>
    <row r="14" spans="1:13" ht="12.75">
      <c r="A14" t="s">
        <v>47</v>
      </c>
      <c r="C14" s="31" t="s">
        <v>3185</v>
      </c>
      <c r="E14" s="33" t="s">
        <v>1744</v>
      </c>
      <c r="J14" s="32">
        <f>0</f>
      </c>
      <c s="32">
        <f>0</f>
      </c>
      <c s="32">
        <f>0+L15+L19+L23+L27+L31+L35+L39+L43+L47+L51+L55+L59+L63+L67+L71+L75+L79+L83+L87+L91+L95+L99+L103</f>
      </c>
      <c s="32">
        <f>0+M15+M19+M23+M27+M31+M35+M39+M43+M47+M51+M55+M59+M63+M67+M71+M75+M79+M83+M87+M91+M95+M99+M103</f>
      </c>
    </row>
    <row r="15" spans="1:16" ht="12.75">
      <c r="A15" t="s">
        <v>49</v>
      </c>
      <c s="34" t="s">
        <v>28</v>
      </c>
      <c s="34" t="s">
        <v>11924</v>
      </c>
      <c s="35" t="s">
        <v>52</v>
      </c>
      <c s="6" t="s">
        <v>11925</v>
      </c>
      <c s="36" t="s">
        <v>54</v>
      </c>
      <c s="37">
        <v>0.5</v>
      </c>
      <c s="36">
        <v>0</v>
      </c>
      <c s="36">
        <f>ROUND(G15*H15,6)</f>
      </c>
      <c r="L15" s="38">
        <v>0</v>
      </c>
      <c s="32">
        <f>ROUND(ROUND(L15,2)*ROUND(G15,3),2)</f>
      </c>
      <c s="36" t="s">
        <v>3015</v>
      </c>
      <c>
        <f>(M15*21)/100</f>
      </c>
      <c t="s">
        <v>28</v>
      </c>
    </row>
    <row r="16" spans="1:5" ht="12.75">
      <c r="A16" s="35" t="s">
        <v>56</v>
      </c>
      <c r="E16" s="39" t="s">
        <v>52</v>
      </c>
    </row>
    <row r="17" spans="1:5" ht="25.5">
      <c r="A17" s="35" t="s">
        <v>57</v>
      </c>
      <c r="E17" s="40" t="s">
        <v>11926</v>
      </c>
    </row>
    <row r="18" spans="1:5" ht="89.25">
      <c r="A18" t="s">
        <v>58</v>
      </c>
      <c r="E18" s="39" t="s">
        <v>11927</v>
      </c>
    </row>
    <row r="19" spans="1:16" ht="12.75">
      <c r="A19" t="s">
        <v>49</v>
      </c>
      <c s="34" t="s">
        <v>26</v>
      </c>
      <c s="34" t="s">
        <v>3478</v>
      </c>
      <c s="35" t="s">
        <v>52</v>
      </c>
      <c s="6" t="s">
        <v>3479</v>
      </c>
      <c s="36" t="s">
        <v>67</v>
      </c>
      <c s="37">
        <v>20</v>
      </c>
      <c s="36">
        <v>0</v>
      </c>
      <c s="36">
        <f>ROUND(G19*H19,6)</f>
      </c>
      <c r="L19" s="38">
        <v>0</v>
      </c>
      <c s="32">
        <f>ROUND(ROUND(L19,2)*ROUND(G19,3),2)</f>
      </c>
      <c s="36" t="s">
        <v>3015</v>
      </c>
      <c>
        <f>(M19*21)/100</f>
      </c>
      <c t="s">
        <v>28</v>
      </c>
    </row>
    <row r="20" spans="1:5" ht="12.75">
      <c r="A20" s="35" t="s">
        <v>56</v>
      </c>
      <c r="E20" s="39" t="s">
        <v>52</v>
      </c>
    </row>
    <row r="21" spans="1:5" ht="51">
      <c r="A21" s="35" t="s">
        <v>57</v>
      </c>
      <c r="E21" s="40" t="s">
        <v>12021</v>
      </c>
    </row>
    <row r="22" spans="1:5" ht="114.75">
      <c r="A22" t="s">
        <v>58</v>
      </c>
      <c r="E22" s="39" t="s">
        <v>3481</v>
      </c>
    </row>
    <row r="23" spans="1:16" ht="12.75">
      <c r="A23" t="s">
        <v>49</v>
      </c>
      <c s="34" t="s">
        <v>94</v>
      </c>
      <c s="34" t="s">
        <v>11929</v>
      </c>
      <c s="35" t="s">
        <v>52</v>
      </c>
      <c s="6" t="s">
        <v>11930</v>
      </c>
      <c s="36" t="s">
        <v>67</v>
      </c>
      <c s="37">
        <v>23</v>
      </c>
      <c s="36">
        <v>0</v>
      </c>
      <c s="36">
        <f>ROUND(G23*H23,6)</f>
      </c>
      <c r="L23" s="38">
        <v>0</v>
      </c>
      <c s="32">
        <f>ROUND(ROUND(L23,2)*ROUND(G23,3),2)</f>
      </c>
      <c s="36" t="s">
        <v>3015</v>
      </c>
      <c>
        <f>(M23*21)/100</f>
      </c>
      <c t="s">
        <v>28</v>
      </c>
    </row>
    <row r="24" spans="1:5" ht="12.75">
      <c r="A24" s="35" t="s">
        <v>56</v>
      </c>
      <c r="E24" s="39" t="s">
        <v>52</v>
      </c>
    </row>
    <row r="25" spans="1:5" ht="178.5">
      <c r="A25" s="35" t="s">
        <v>57</v>
      </c>
      <c r="E25" s="40" t="s">
        <v>12022</v>
      </c>
    </row>
    <row r="26" spans="1:5" ht="114.75">
      <c r="A26" t="s">
        <v>58</v>
      </c>
      <c r="E26" s="39" t="s">
        <v>11932</v>
      </c>
    </row>
    <row r="27" spans="1:16" ht="12.75">
      <c r="A27" t="s">
        <v>49</v>
      </c>
      <c s="34" t="s">
        <v>100</v>
      </c>
      <c s="34" t="s">
        <v>11933</v>
      </c>
      <c s="35" t="s">
        <v>52</v>
      </c>
      <c s="6" t="s">
        <v>5263</v>
      </c>
      <c s="36" t="s">
        <v>2207</v>
      </c>
      <c s="37">
        <v>2.4</v>
      </c>
      <c s="36">
        <v>0</v>
      </c>
      <c s="36">
        <f>ROUND(G27*H27,6)</f>
      </c>
      <c r="L27" s="38">
        <v>0</v>
      </c>
      <c s="32">
        <f>ROUND(ROUND(L27,2)*ROUND(G27,3),2)</f>
      </c>
      <c s="36" t="s">
        <v>3015</v>
      </c>
      <c>
        <f>(M27*21)/100</f>
      </c>
      <c t="s">
        <v>28</v>
      </c>
    </row>
    <row r="28" spans="1:5" ht="12.75">
      <c r="A28" s="35" t="s">
        <v>56</v>
      </c>
      <c r="E28" s="39" t="s">
        <v>52</v>
      </c>
    </row>
    <row r="29" spans="1:5" ht="25.5">
      <c r="A29" s="35" t="s">
        <v>57</v>
      </c>
      <c r="E29" s="40" t="s">
        <v>12023</v>
      </c>
    </row>
    <row r="30" spans="1:5" ht="357">
      <c r="A30" t="s">
        <v>58</v>
      </c>
      <c r="E30" s="39" t="s">
        <v>5240</v>
      </c>
    </row>
    <row r="31" spans="1:16" ht="12.75">
      <c r="A31" t="s">
        <v>49</v>
      </c>
      <c s="34" t="s">
        <v>27</v>
      </c>
      <c s="34" t="s">
        <v>5237</v>
      </c>
      <c s="35" t="s">
        <v>52</v>
      </c>
      <c s="6" t="s">
        <v>5238</v>
      </c>
      <c s="36" t="s">
        <v>2207</v>
      </c>
      <c s="37">
        <v>171.69</v>
      </c>
      <c s="36">
        <v>0</v>
      </c>
      <c s="36">
        <f>ROUND(G31*H31,6)</f>
      </c>
      <c r="L31" s="38">
        <v>0</v>
      </c>
      <c s="32">
        <f>ROUND(ROUND(L31,2)*ROUND(G31,3),2)</f>
      </c>
      <c s="36" t="s">
        <v>3015</v>
      </c>
      <c>
        <f>(M31*21)/100</f>
      </c>
      <c t="s">
        <v>28</v>
      </c>
    </row>
    <row r="32" spans="1:5" ht="12.75">
      <c r="A32" s="35" t="s">
        <v>56</v>
      </c>
      <c r="E32" s="39" t="s">
        <v>52</v>
      </c>
    </row>
    <row r="33" spans="1:5" ht="38.25">
      <c r="A33" s="35" t="s">
        <v>57</v>
      </c>
      <c r="E33" s="40" t="s">
        <v>12024</v>
      </c>
    </row>
    <row r="34" spans="1:5" ht="357">
      <c r="A34" t="s">
        <v>58</v>
      </c>
      <c r="E34" s="39" t="s">
        <v>5240</v>
      </c>
    </row>
    <row r="35" spans="1:16" ht="12.75">
      <c r="A35" t="s">
        <v>49</v>
      </c>
      <c s="34" t="s">
        <v>168</v>
      </c>
      <c s="34" t="s">
        <v>11936</v>
      </c>
      <c s="35" t="s">
        <v>52</v>
      </c>
      <c s="6" t="s">
        <v>11937</v>
      </c>
      <c s="36" t="s">
        <v>67</v>
      </c>
      <c s="37">
        <v>26</v>
      </c>
      <c s="36">
        <v>0</v>
      </c>
      <c s="36">
        <f>ROUND(G35*H35,6)</f>
      </c>
      <c r="L35" s="38">
        <v>0</v>
      </c>
      <c s="32">
        <f>ROUND(ROUND(L35,2)*ROUND(G35,3),2)</f>
      </c>
      <c s="36" t="s">
        <v>3015</v>
      </c>
      <c>
        <f>(M35*21)/100</f>
      </c>
      <c t="s">
        <v>28</v>
      </c>
    </row>
    <row r="36" spans="1:5" ht="12.75">
      <c r="A36" s="35" t="s">
        <v>56</v>
      </c>
      <c r="E36" s="39" t="s">
        <v>52</v>
      </c>
    </row>
    <row r="37" spans="1:5" ht="63.75">
      <c r="A37" s="35" t="s">
        <v>57</v>
      </c>
      <c r="E37" s="40" t="s">
        <v>12025</v>
      </c>
    </row>
    <row r="38" spans="1:5" ht="140.25">
      <c r="A38" t="s">
        <v>58</v>
      </c>
      <c r="E38" s="39" t="s">
        <v>3235</v>
      </c>
    </row>
    <row r="39" spans="1:16" ht="12.75">
      <c r="A39" t="s">
        <v>49</v>
      </c>
      <c s="34" t="s">
        <v>534</v>
      </c>
      <c s="34" t="s">
        <v>4308</v>
      </c>
      <c s="35" t="s">
        <v>52</v>
      </c>
      <c s="6" t="s">
        <v>4309</v>
      </c>
      <c s="36" t="s">
        <v>648</v>
      </c>
      <c s="37">
        <v>0.551</v>
      </c>
      <c s="36">
        <v>0</v>
      </c>
      <c s="36">
        <f>ROUND(G39*H39,6)</f>
      </c>
      <c r="L39" s="38">
        <v>0</v>
      </c>
      <c s="32">
        <f>ROUND(ROUND(L39,2)*ROUND(G39,3),2)</f>
      </c>
      <c s="36" t="s">
        <v>3015</v>
      </c>
      <c>
        <f>(M39*21)/100</f>
      </c>
      <c t="s">
        <v>28</v>
      </c>
    </row>
    <row r="40" spans="1:5" ht="12.75">
      <c r="A40" s="35" t="s">
        <v>56</v>
      </c>
      <c r="E40" s="39" t="s">
        <v>52</v>
      </c>
    </row>
    <row r="41" spans="1:5" ht="38.25">
      <c r="A41" s="35" t="s">
        <v>57</v>
      </c>
      <c r="E41" s="40" t="s">
        <v>12026</v>
      </c>
    </row>
    <row r="42" spans="1:5" ht="114.75">
      <c r="A42" t="s">
        <v>58</v>
      </c>
      <c r="E42" s="39" t="s">
        <v>4311</v>
      </c>
    </row>
    <row r="43" spans="1:16" ht="12.75">
      <c r="A43" t="s">
        <v>49</v>
      </c>
      <c s="34" t="s">
        <v>673</v>
      </c>
      <c s="34" t="s">
        <v>11944</v>
      </c>
      <c s="35" t="s">
        <v>52</v>
      </c>
      <c s="6" t="s">
        <v>12027</v>
      </c>
      <c s="36" t="s">
        <v>67</v>
      </c>
      <c s="37">
        <v>1</v>
      </c>
      <c s="36">
        <v>0</v>
      </c>
      <c s="36">
        <f>ROUND(G43*H43,6)</f>
      </c>
      <c r="L43" s="38">
        <v>0</v>
      </c>
      <c s="32">
        <f>ROUND(ROUND(L43,2)*ROUND(G43,3),2)</f>
      </c>
      <c s="36" t="s">
        <v>1063</v>
      </c>
      <c>
        <f>(M43*21)/100</f>
      </c>
      <c t="s">
        <v>28</v>
      </c>
    </row>
    <row r="44" spans="1:5" ht="12.75">
      <c r="A44" s="35" t="s">
        <v>56</v>
      </c>
      <c r="E44" s="39" t="s">
        <v>52</v>
      </c>
    </row>
    <row r="45" spans="1:5" ht="25.5">
      <c r="A45" s="35" t="s">
        <v>57</v>
      </c>
      <c r="E45" s="40" t="s">
        <v>12028</v>
      </c>
    </row>
    <row r="46" spans="1:5" ht="140.25">
      <c r="A46" t="s">
        <v>58</v>
      </c>
      <c r="E46" s="39" t="s">
        <v>12029</v>
      </c>
    </row>
    <row r="47" spans="1:16" ht="12.75">
      <c r="A47" t="s">
        <v>49</v>
      </c>
      <c s="34" t="s">
        <v>677</v>
      </c>
      <c s="34" t="s">
        <v>12030</v>
      </c>
      <c s="35" t="s">
        <v>52</v>
      </c>
      <c s="6" t="s">
        <v>12031</v>
      </c>
      <c s="36" t="s">
        <v>67</v>
      </c>
      <c s="37">
        <v>12</v>
      </c>
      <c s="36">
        <v>0</v>
      </c>
      <c s="36">
        <f>ROUND(G47*H47,6)</f>
      </c>
      <c r="L47" s="38">
        <v>0</v>
      </c>
      <c s="32">
        <f>ROUND(ROUND(L47,2)*ROUND(G47,3),2)</f>
      </c>
      <c s="36" t="s">
        <v>1063</v>
      </c>
      <c>
        <f>(M47*21)/100</f>
      </c>
      <c t="s">
        <v>28</v>
      </c>
    </row>
    <row r="48" spans="1:5" ht="12.75">
      <c r="A48" s="35" t="s">
        <v>56</v>
      </c>
      <c r="E48" s="39" t="s">
        <v>52</v>
      </c>
    </row>
    <row r="49" spans="1:5" ht="51">
      <c r="A49" s="35" t="s">
        <v>57</v>
      </c>
      <c r="E49" s="40" t="s">
        <v>12032</v>
      </c>
    </row>
    <row r="50" spans="1:5" ht="114.75">
      <c r="A50" t="s">
        <v>58</v>
      </c>
      <c r="E50" s="39" t="s">
        <v>11943</v>
      </c>
    </row>
    <row r="51" spans="1:16" ht="12.75">
      <c r="A51" t="s">
        <v>49</v>
      </c>
      <c s="34" t="s">
        <v>681</v>
      </c>
      <c s="34" t="s">
        <v>12033</v>
      </c>
      <c s="35" t="s">
        <v>52</v>
      </c>
      <c s="6" t="s">
        <v>12034</v>
      </c>
      <c s="36" t="s">
        <v>67</v>
      </c>
      <c s="37">
        <v>9</v>
      </c>
      <c s="36">
        <v>0</v>
      </c>
      <c s="36">
        <f>ROUND(G51*H51,6)</f>
      </c>
      <c r="L51" s="38">
        <v>0</v>
      </c>
      <c s="32">
        <f>ROUND(ROUND(L51,2)*ROUND(G51,3),2)</f>
      </c>
      <c s="36" t="s">
        <v>1063</v>
      </c>
      <c>
        <f>(M51*21)/100</f>
      </c>
      <c t="s">
        <v>28</v>
      </c>
    </row>
    <row r="52" spans="1:5" ht="12.75">
      <c r="A52" s="35" t="s">
        <v>56</v>
      </c>
      <c r="E52" s="39" t="s">
        <v>52</v>
      </c>
    </row>
    <row r="53" spans="1:5" ht="38.25">
      <c r="A53" s="35" t="s">
        <v>57</v>
      </c>
      <c r="E53" s="40" t="s">
        <v>12035</v>
      </c>
    </row>
    <row r="54" spans="1:5" ht="114.75">
      <c r="A54" t="s">
        <v>58</v>
      </c>
      <c r="E54" s="39" t="s">
        <v>11943</v>
      </c>
    </row>
    <row r="55" spans="1:16" ht="12.75">
      <c r="A55" t="s">
        <v>49</v>
      </c>
      <c s="34" t="s">
        <v>685</v>
      </c>
      <c s="34" t="s">
        <v>11947</v>
      </c>
      <c s="35" t="s">
        <v>52</v>
      </c>
      <c s="6" t="s">
        <v>11948</v>
      </c>
      <c s="36" t="s">
        <v>67</v>
      </c>
      <c s="37">
        <v>4</v>
      </c>
      <c s="36">
        <v>0</v>
      </c>
      <c s="36">
        <f>ROUND(G55*H55,6)</f>
      </c>
      <c r="L55" s="38">
        <v>0</v>
      </c>
      <c s="32">
        <f>ROUND(ROUND(L55,2)*ROUND(G55,3),2)</f>
      </c>
      <c s="36" t="s">
        <v>1063</v>
      </c>
      <c>
        <f>(M55*21)/100</f>
      </c>
      <c t="s">
        <v>28</v>
      </c>
    </row>
    <row r="56" spans="1:5" ht="12.75">
      <c r="A56" s="35" t="s">
        <v>56</v>
      </c>
      <c r="E56" s="39" t="s">
        <v>52</v>
      </c>
    </row>
    <row r="57" spans="1:5" ht="38.25">
      <c r="A57" s="35" t="s">
        <v>57</v>
      </c>
      <c r="E57" s="40" t="s">
        <v>12036</v>
      </c>
    </row>
    <row r="58" spans="1:5" ht="114.75">
      <c r="A58" t="s">
        <v>58</v>
      </c>
      <c r="E58" s="39" t="s">
        <v>11950</v>
      </c>
    </row>
    <row r="59" spans="1:16" ht="12.75">
      <c r="A59" t="s">
        <v>49</v>
      </c>
      <c s="34" t="s">
        <v>50</v>
      </c>
      <c s="34" t="s">
        <v>11951</v>
      </c>
      <c s="35" t="s">
        <v>52</v>
      </c>
      <c s="6" t="s">
        <v>11952</v>
      </c>
      <c s="36" t="s">
        <v>67</v>
      </c>
      <c s="37">
        <v>2</v>
      </c>
      <c s="36">
        <v>0</v>
      </c>
      <c s="36">
        <f>ROUND(G59*H59,6)</f>
      </c>
      <c r="L59" s="38">
        <v>0</v>
      </c>
      <c s="32">
        <f>ROUND(ROUND(L59,2)*ROUND(G59,3),2)</f>
      </c>
      <c s="36" t="s">
        <v>1063</v>
      </c>
      <c>
        <f>(M59*21)/100</f>
      </c>
      <c t="s">
        <v>28</v>
      </c>
    </row>
    <row r="60" spans="1:5" ht="12.75">
      <c r="A60" s="35" t="s">
        <v>56</v>
      </c>
      <c r="E60" s="39" t="s">
        <v>52</v>
      </c>
    </row>
    <row r="61" spans="1:5" ht="25.5">
      <c r="A61" s="35" t="s">
        <v>57</v>
      </c>
      <c r="E61" s="40" t="s">
        <v>12037</v>
      </c>
    </row>
    <row r="62" spans="1:5" ht="140.25">
      <c r="A62" t="s">
        <v>58</v>
      </c>
      <c r="E62" s="39" t="s">
        <v>3452</v>
      </c>
    </row>
    <row r="63" spans="1:16" ht="12.75">
      <c r="A63" t="s">
        <v>49</v>
      </c>
      <c s="34" t="s">
        <v>60</v>
      </c>
      <c s="34" t="s">
        <v>11954</v>
      </c>
      <c s="35" t="s">
        <v>52</v>
      </c>
      <c s="6" t="s">
        <v>11955</v>
      </c>
      <c s="36" t="s">
        <v>67</v>
      </c>
      <c s="37">
        <v>2</v>
      </c>
      <c s="36">
        <v>0</v>
      </c>
      <c s="36">
        <f>ROUND(G63*H63,6)</f>
      </c>
      <c r="L63" s="38">
        <v>0</v>
      </c>
      <c s="32">
        <f>ROUND(ROUND(L63,2)*ROUND(G63,3),2)</f>
      </c>
      <c s="36" t="s">
        <v>1063</v>
      </c>
      <c>
        <f>(M63*21)/100</f>
      </c>
      <c t="s">
        <v>28</v>
      </c>
    </row>
    <row r="64" spans="1:5" ht="12.75">
      <c r="A64" s="35" t="s">
        <v>56</v>
      </c>
      <c r="E64" s="39" t="s">
        <v>52</v>
      </c>
    </row>
    <row r="65" spans="1:5" ht="38.25">
      <c r="A65" s="35" t="s">
        <v>57</v>
      </c>
      <c r="E65" s="40" t="s">
        <v>12038</v>
      </c>
    </row>
    <row r="66" spans="1:5" ht="140.25">
      <c r="A66" t="s">
        <v>58</v>
      </c>
      <c r="E66" s="39" t="s">
        <v>3452</v>
      </c>
    </row>
    <row r="67" spans="1:16" ht="12.75">
      <c r="A67" t="s">
        <v>49</v>
      </c>
      <c s="34" t="s">
        <v>64</v>
      </c>
      <c s="34" t="s">
        <v>11957</v>
      </c>
      <c s="35" t="s">
        <v>52</v>
      </c>
      <c s="6" t="s">
        <v>11958</v>
      </c>
      <c s="36" t="s">
        <v>67</v>
      </c>
      <c s="37">
        <v>2</v>
      </c>
      <c s="36">
        <v>0</v>
      </c>
      <c s="36">
        <f>ROUND(G67*H67,6)</f>
      </c>
      <c r="L67" s="38">
        <v>0</v>
      </c>
      <c s="32">
        <f>ROUND(ROUND(L67,2)*ROUND(G67,3),2)</f>
      </c>
      <c s="36" t="s">
        <v>1063</v>
      </c>
      <c>
        <f>(M67*21)/100</f>
      </c>
      <c t="s">
        <v>28</v>
      </c>
    </row>
    <row r="68" spans="1:5" ht="12.75">
      <c r="A68" s="35" t="s">
        <v>56</v>
      </c>
      <c r="E68" s="39" t="s">
        <v>52</v>
      </c>
    </row>
    <row r="69" spans="1:5" ht="38.25">
      <c r="A69" s="35" t="s">
        <v>57</v>
      </c>
      <c r="E69" s="40" t="s">
        <v>12039</v>
      </c>
    </row>
    <row r="70" spans="1:5" ht="114.75">
      <c r="A70" t="s">
        <v>58</v>
      </c>
      <c r="E70" s="39" t="s">
        <v>11960</v>
      </c>
    </row>
    <row r="71" spans="1:16" ht="12.75">
      <c r="A71" t="s">
        <v>49</v>
      </c>
      <c s="34" t="s">
        <v>69</v>
      </c>
      <c s="34" t="s">
        <v>11961</v>
      </c>
      <c s="35" t="s">
        <v>52</v>
      </c>
      <c s="6" t="s">
        <v>11962</v>
      </c>
      <c s="36" t="s">
        <v>67</v>
      </c>
      <c s="37">
        <v>8</v>
      </c>
      <c s="36">
        <v>0</v>
      </c>
      <c s="36">
        <f>ROUND(G71*H71,6)</f>
      </c>
      <c r="L71" s="38">
        <v>0</v>
      </c>
      <c s="32">
        <f>ROUND(ROUND(L71,2)*ROUND(G71,3),2)</f>
      </c>
      <c s="36" t="s">
        <v>1063</v>
      </c>
      <c>
        <f>(M71*21)/100</f>
      </c>
      <c t="s">
        <v>28</v>
      </c>
    </row>
    <row r="72" spans="1:5" ht="12.75">
      <c r="A72" s="35" t="s">
        <v>56</v>
      </c>
      <c r="E72" s="39" t="s">
        <v>52</v>
      </c>
    </row>
    <row r="73" spans="1:5" ht="38.25">
      <c r="A73" s="35" t="s">
        <v>57</v>
      </c>
      <c r="E73" s="40" t="s">
        <v>12040</v>
      </c>
    </row>
    <row r="74" spans="1:5" ht="114.75">
      <c r="A74" t="s">
        <v>58</v>
      </c>
      <c r="E74" s="39" t="s">
        <v>11964</v>
      </c>
    </row>
    <row r="75" spans="1:16" ht="12.75">
      <c r="A75" t="s">
        <v>49</v>
      </c>
      <c s="34" t="s">
        <v>72</v>
      </c>
      <c s="34" t="s">
        <v>11965</v>
      </c>
      <c s="35" t="s">
        <v>52</v>
      </c>
      <c s="6" t="s">
        <v>11966</v>
      </c>
      <c s="36" t="s">
        <v>67</v>
      </c>
      <c s="37">
        <v>4</v>
      </c>
      <c s="36">
        <v>0</v>
      </c>
      <c s="36">
        <f>ROUND(G75*H75,6)</f>
      </c>
      <c r="L75" s="38">
        <v>0</v>
      </c>
      <c s="32">
        <f>ROUND(ROUND(L75,2)*ROUND(G75,3),2)</f>
      </c>
      <c s="36" t="s">
        <v>1063</v>
      </c>
      <c>
        <f>(M75*21)/100</f>
      </c>
      <c t="s">
        <v>28</v>
      </c>
    </row>
    <row r="76" spans="1:5" ht="12.75">
      <c r="A76" s="35" t="s">
        <v>56</v>
      </c>
      <c r="E76" s="39" t="s">
        <v>52</v>
      </c>
    </row>
    <row r="77" spans="1:5" ht="38.25">
      <c r="A77" s="35" t="s">
        <v>57</v>
      </c>
      <c r="E77" s="40" t="s">
        <v>12041</v>
      </c>
    </row>
    <row r="78" spans="1:5" ht="38.25">
      <c r="A78" t="s">
        <v>58</v>
      </c>
      <c r="E78" s="39" t="s">
        <v>11968</v>
      </c>
    </row>
    <row r="79" spans="1:16" ht="12.75">
      <c r="A79" t="s">
        <v>49</v>
      </c>
      <c s="34" t="s">
        <v>78</v>
      </c>
      <c s="34" t="s">
        <v>11969</v>
      </c>
      <c s="35" t="s">
        <v>52</v>
      </c>
      <c s="6" t="s">
        <v>11970</v>
      </c>
      <c s="36" t="s">
        <v>67</v>
      </c>
      <c s="37">
        <v>4</v>
      </c>
      <c s="36">
        <v>0</v>
      </c>
      <c s="36">
        <f>ROUND(G79*H79,6)</f>
      </c>
      <c r="L79" s="38">
        <v>0</v>
      </c>
      <c s="32">
        <f>ROUND(ROUND(L79,2)*ROUND(G79,3),2)</f>
      </c>
      <c s="36" t="s">
        <v>1063</v>
      </c>
      <c>
        <f>(M79*21)/100</f>
      </c>
      <c t="s">
        <v>28</v>
      </c>
    </row>
    <row r="80" spans="1:5" ht="12.75">
      <c r="A80" s="35" t="s">
        <v>56</v>
      </c>
      <c r="E80" s="39" t="s">
        <v>52</v>
      </c>
    </row>
    <row r="81" spans="1:5" ht="38.25">
      <c r="A81" s="35" t="s">
        <v>57</v>
      </c>
      <c r="E81" s="40" t="s">
        <v>12042</v>
      </c>
    </row>
    <row r="82" spans="1:5" ht="38.25">
      <c r="A82" t="s">
        <v>58</v>
      </c>
      <c r="E82" s="39" t="s">
        <v>11968</v>
      </c>
    </row>
    <row r="83" spans="1:16" ht="12.75">
      <c r="A83" t="s">
        <v>49</v>
      </c>
      <c s="34" t="s">
        <v>83</v>
      </c>
      <c s="34" t="s">
        <v>11972</v>
      </c>
      <c s="35" t="s">
        <v>52</v>
      </c>
      <c s="6" t="s">
        <v>11973</v>
      </c>
      <c s="36" t="s">
        <v>67</v>
      </c>
      <c s="37">
        <v>3</v>
      </c>
      <c s="36">
        <v>0</v>
      </c>
      <c s="36">
        <f>ROUND(G83*H83,6)</f>
      </c>
      <c r="L83" s="38">
        <v>0</v>
      </c>
      <c s="32">
        <f>ROUND(ROUND(L83,2)*ROUND(G83,3),2)</f>
      </c>
      <c s="36" t="s">
        <v>1063</v>
      </c>
      <c>
        <f>(M83*21)/100</f>
      </c>
      <c t="s">
        <v>28</v>
      </c>
    </row>
    <row r="84" spans="1:5" ht="12.75">
      <c r="A84" s="35" t="s">
        <v>56</v>
      </c>
      <c r="E84" s="39" t="s">
        <v>52</v>
      </c>
    </row>
    <row r="85" spans="1:5" ht="38.25">
      <c r="A85" s="35" t="s">
        <v>57</v>
      </c>
      <c r="E85" s="40" t="s">
        <v>12043</v>
      </c>
    </row>
    <row r="86" spans="1:5" ht="38.25">
      <c r="A86" t="s">
        <v>58</v>
      </c>
      <c r="E86" s="39" t="s">
        <v>11968</v>
      </c>
    </row>
    <row r="87" spans="1:16" ht="12.75">
      <c r="A87" t="s">
        <v>49</v>
      </c>
      <c s="34" t="s">
        <v>87</v>
      </c>
      <c s="34" t="s">
        <v>11975</v>
      </c>
      <c s="35" t="s">
        <v>52</v>
      </c>
      <c s="6" t="s">
        <v>11976</v>
      </c>
      <c s="36" t="s">
        <v>67</v>
      </c>
      <c s="37">
        <v>3</v>
      </c>
      <c s="36">
        <v>0</v>
      </c>
      <c s="36">
        <f>ROUND(G87*H87,6)</f>
      </c>
      <c r="L87" s="38">
        <v>0</v>
      </c>
      <c s="32">
        <f>ROUND(ROUND(L87,2)*ROUND(G87,3),2)</f>
      </c>
      <c s="36" t="s">
        <v>1063</v>
      </c>
      <c>
        <f>(M87*21)/100</f>
      </c>
      <c t="s">
        <v>28</v>
      </c>
    </row>
    <row r="88" spans="1:5" ht="12.75">
      <c r="A88" s="35" t="s">
        <v>56</v>
      </c>
      <c r="E88" s="39" t="s">
        <v>52</v>
      </c>
    </row>
    <row r="89" spans="1:5" ht="38.25">
      <c r="A89" s="35" t="s">
        <v>57</v>
      </c>
      <c r="E89" s="40" t="s">
        <v>11977</v>
      </c>
    </row>
    <row r="90" spans="1:5" ht="12.75">
      <c r="A90" t="s">
        <v>58</v>
      </c>
      <c r="E90" s="39" t="s">
        <v>52</v>
      </c>
    </row>
    <row r="91" spans="1:16" ht="12.75">
      <c r="A91" t="s">
        <v>49</v>
      </c>
      <c s="34" t="s">
        <v>91</v>
      </c>
      <c s="34" t="s">
        <v>11981</v>
      </c>
      <c s="35" t="s">
        <v>52</v>
      </c>
      <c s="6" t="s">
        <v>11982</v>
      </c>
      <c s="36" t="s">
        <v>67</v>
      </c>
      <c s="37">
        <v>2</v>
      </c>
      <c s="36">
        <v>0</v>
      </c>
      <c s="36">
        <f>ROUND(G91*H91,6)</f>
      </c>
      <c r="L91" s="38">
        <v>0</v>
      </c>
      <c s="32">
        <f>ROUND(ROUND(L91,2)*ROUND(G91,3),2)</f>
      </c>
      <c s="36" t="s">
        <v>1063</v>
      </c>
      <c>
        <f>(M91*21)/100</f>
      </c>
      <c t="s">
        <v>28</v>
      </c>
    </row>
    <row r="92" spans="1:5" ht="12.75">
      <c r="A92" s="35" t="s">
        <v>56</v>
      </c>
      <c r="E92" s="39" t="s">
        <v>52</v>
      </c>
    </row>
    <row r="93" spans="1:5" ht="38.25">
      <c r="A93" s="35" t="s">
        <v>57</v>
      </c>
      <c r="E93" s="40" t="s">
        <v>11983</v>
      </c>
    </row>
    <row r="94" spans="1:5" ht="140.25">
      <c r="A94" t="s">
        <v>58</v>
      </c>
      <c r="E94" s="39" t="s">
        <v>3452</v>
      </c>
    </row>
    <row r="95" spans="1:16" ht="12.75">
      <c r="A95" t="s">
        <v>49</v>
      </c>
      <c s="34" t="s">
        <v>96</v>
      </c>
      <c s="34" t="s">
        <v>11984</v>
      </c>
      <c s="35" t="s">
        <v>52</v>
      </c>
      <c s="6" t="s">
        <v>11985</v>
      </c>
      <c s="36" t="s">
        <v>67</v>
      </c>
      <c s="37">
        <v>20</v>
      </c>
      <c s="36">
        <v>0</v>
      </c>
      <c s="36">
        <f>ROUND(G95*H95,6)</f>
      </c>
      <c r="L95" s="38">
        <v>0</v>
      </c>
      <c s="32">
        <f>ROUND(ROUND(L95,2)*ROUND(G95,3),2)</f>
      </c>
      <c s="36" t="s">
        <v>1063</v>
      </c>
      <c>
        <f>(M95*21)/100</f>
      </c>
      <c t="s">
        <v>28</v>
      </c>
    </row>
    <row r="96" spans="1:5" ht="12.75">
      <c r="A96" s="35" t="s">
        <v>56</v>
      </c>
      <c r="E96" s="39" t="s">
        <v>52</v>
      </c>
    </row>
    <row r="97" spans="1:5" ht="25.5">
      <c r="A97" s="35" t="s">
        <v>57</v>
      </c>
      <c r="E97" s="40" t="s">
        <v>12044</v>
      </c>
    </row>
    <row r="98" spans="1:5" ht="102">
      <c r="A98" t="s">
        <v>58</v>
      </c>
      <c r="E98" s="39" t="s">
        <v>11987</v>
      </c>
    </row>
    <row r="99" spans="1:16" ht="12.75">
      <c r="A99" t="s">
        <v>49</v>
      </c>
      <c s="34" t="s">
        <v>1000</v>
      </c>
      <c s="34" t="s">
        <v>11994</v>
      </c>
      <c s="35" t="s">
        <v>52</v>
      </c>
      <c s="6" t="s">
        <v>11995</v>
      </c>
      <c s="36" t="s">
        <v>67</v>
      </c>
      <c s="37">
        <v>1</v>
      </c>
      <c s="36">
        <v>0</v>
      </c>
      <c s="36">
        <f>ROUND(G99*H99,6)</f>
      </c>
      <c r="L99" s="38">
        <v>0</v>
      </c>
      <c s="32">
        <f>ROUND(ROUND(L99,2)*ROUND(G99,3),2)</f>
      </c>
      <c s="36" t="s">
        <v>1063</v>
      </c>
      <c>
        <f>(M99*21)/100</f>
      </c>
      <c t="s">
        <v>28</v>
      </c>
    </row>
    <row r="100" spans="1:5" ht="12.75">
      <c r="A100" s="35" t="s">
        <v>56</v>
      </c>
      <c r="E100" s="39" t="s">
        <v>52</v>
      </c>
    </row>
    <row r="101" spans="1:5" ht="38.25">
      <c r="A101" s="35" t="s">
        <v>57</v>
      </c>
      <c r="E101" s="40" t="s">
        <v>12045</v>
      </c>
    </row>
    <row r="102" spans="1:5" ht="114.75">
      <c r="A102" t="s">
        <v>58</v>
      </c>
      <c r="E102" s="39" t="s">
        <v>11964</v>
      </c>
    </row>
    <row r="103" spans="1:16" ht="12.75">
      <c r="A103" t="s">
        <v>49</v>
      </c>
      <c s="34" t="s">
        <v>102</v>
      </c>
      <c s="34" t="s">
        <v>11997</v>
      </c>
      <c s="35" t="s">
        <v>52</v>
      </c>
      <c s="6" t="s">
        <v>11998</v>
      </c>
      <c s="36" t="s">
        <v>67</v>
      </c>
      <c s="37">
        <v>1</v>
      </c>
      <c s="36">
        <v>0</v>
      </c>
      <c s="36">
        <f>ROUND(G103*H103,6)</f>
      </c>
      <c r="L103" s="38">
        <v>0</v>
      </c>
      <c s="32">
        <f>ROUND(ROUND(L103,2)*ROUND(G103,3),2)</f>
      </c>
      <c s="36" t="s">
        <v>1063</v>
      </c>
      <c>
        <f>(M103*21)/100</f>
      </c>
      <c t="s">
        <v>28</v>
      </c>
    </row>
    <row r="104" spans="1:5" ht="12.75">
      <c r="A104" s="35" t="s">
        <v>56</v>
      </c>
      <c r="E104" s="39" t="s">
        <v>52</v>
      </c>
    </row>
    <row r="105" spans="1:5" ht="38.25">
      <c r="A105" s="35" t="s">
        <v>57</v>
      </c>
      <c r="E105" s="40" t="s">
        <v>12046</v>
      </c>
    </row>
    <row r="106" spans="1:5" ht="114.75">
      <c r="A106" t="s">
        <v>58</v>
      </c>
      <c r="E106" s="39" t="s">
        <v>12000</v>
      </c>
    </row>
    <row r="107" spans="1:13" ht="12.75">
      <c r="A107" t="s">
        <v>47</v>
      </c>
      <c r="C107" s="31" t="s">
        <v>12010</v>
      </c>
      <c r="E107" s="33" t="s">
        <v>12011</v>
      </c>
      <c r="J107" s="32">
        <f>0</f>
      </c>
      <c s="32">
        <f>0</f>
      </c>
      <c s="32">
        <f>0+L108</f>
      </c>
      <c s="32">
        <f>0+M108</f>
      </c>
    </row>
    <row r="108" spans="1:16" ht="12.75">
      <c r="A108" t="s">
        <v>49</v>
      </c>
      <c s="34" t="s">
        <v>924</v>
      </c>
      <c s="34" t="s">
        <v>2179</v>
      </c>
      <c s="35" t="s">
        <v>52</v>
      </c>
      <c s="6" t="s">
        <v>2180</v>
      </c>
      <c s="36" t="s">
        <v>67</v>
      </c>
      <c s="37">
        <v>5</v>
      </c>
      <c s="36">
        <v>0</v>
      </c>
      <c s="36">
        <f>ROUND(G108*H108,6)</f>
      </c>
      <c r="L108" s="38">
        <v>0</v>
      </c>
      <c s="32">
        <f>ROUND(ROUND(L108,2)*ROUND(G108,3),2)</f>
      </c>
      <c s="36" t="s">
        <v>3015</v>
      </c>
      <c>
        <f>(M108*21)/100</f>
      </c>
      <c t="s">
        <v>28</v>
      </c>
    </row>
    <row r="109" spans="1:5" ht="12.75">
      <c r="A109" s="35" t="s">
        <v>56</v>
      </c>
      <c r="E109" s="39" t="s">
        <v>52</v>
      </c>
    </row>
    <row r="110" spans="1:5" ht="178.5">
      <c r="A110" s="35" t="s">
        <v>57</v>
      </c>
      <c r="E110" s="40" t="s">
        <v>12047</v>
      </c>
    </row>
    <row r="111" spans="1:5" ht="191.25">
      <c r="A111" t="s">
        <v>58</v>
      </c>
      <c r="E111" s="39" t="s">
        <v>12013</v>
      </c>
    </row>
    <row r="112" spans="1:13" ht="12.75">
      <c r="A112" t="s">
        <v>47</v>
      </c>
      <c r="C112" s="31" t="s">
        <v>642</v>
      </c>
      <c r="E112" s="33" t="s">
        <v>5818</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3248</v>
      </c>
    </row>
    <row r="115" spans="1:5" ht="165.75">
      <c r="A115" s="35" t="s">
        <v>57</v>
      </c>
      <c r="E115" s="40" t="s">
        <v>12048</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3248</v>
      </c>
    </row>
    <row r="119" spans="1:5" ht="165.75">
      <c r="A119" s="35" t="s">
        <v>57</v>
      </c>
      <c r="E119" s="40" t="s">
        <v>12049</v>
      </c>
    </row>
    <row r="120" spans="1:5" ht="102">
      <c r="A120" t="s">
        <v>58</v>
      </c>
      <c r="E120" s="39" t="s">
        <v>651</v>
      </c>
    </row>
    <row r="121" spans="1:16" ht="25.5">
      <c r="A121" t="s">
        <v>49</v>
      </c>
      <c s="34" t="s">
        <v>116</v>
      </c>
      <c s="34" t="s">
        <v>1292</v>
      </c>
      <c s="35" t="s">
        <v>1293</v>
      </c>
      <c s="6" t="s">
        <v>1294</v>
      </c>
      <c s="36" t="s">
        <v>648</v>
      </c>
      <c s="37">
        <v>0.921</v>
      </c>
      <c s="36">
        <v>0</v>
      </c>
      <c s="36">
        <f>ROUND(G121*H121,6)</f>
      </c>
      <c r="L121" s="38">
        <v>0</v>
      </c>
      <c s="32">
        <f>ROUND(ROUND(L121,2)*ROUND(G121,3),2)</f>
      </c>
      <c s="36" t="s">
        <v>649</v>
      </c>
      <c>
        <f>(M121*21)/100</f>
      </c>
      <c t="s">
        <v>28</v>
      </c>
    </row>
    <row r="122" spans="1:5" ht="25.5">
      <c r="A122" s="35" t="s">
        <v>56</v>
      </c>
      <c r="E122" s="39" t="s">
        <v>3248</v>
      </c>
    </row>
    <row r="123" spans="1:5" ht="38.25">
      <c r="A123" s="35" t="s">
        <v>57</v>
      </c>
      <c r="E123" s="40" t="s">
        <v>12050</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12053</v>
      </c>
      <c r="E8" s="30" t="s">
        <v>12052</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12054</v>
      </c>
      <c s="35" t="s">
        <v>52</v>
      </c>
      <c s="6" t="s">
        <v>12055</v>
      </c>
      <c s="36" t="s">
        <v>75</v>
      </c>
      <c s="37">
        <v>35.23</v>
      </c>
      <c s="36">
        <v>0</v>
      </c>
      <c s="36">
        <f>ROUND(G10*H10,6)</f>
      </c>
      <c r="L10" s="38">
        <v>0</v>
      </c>
      <c s="32">
        <f>ROUND(ROUND(L10,2)*ROUND(G10,3),2)</f>
      </c>
      <c s="36" t="s">
        <v>3015</v>
      </c>
      <c>
        <f>(M10*21)/100</f>
      </c>
      <c t="s">
        <v>28</v>
      </c>
    </row>
    <row r="11" spans="1:5" ht="12.75">
      <c r="A11" s="35" t="s">
        <v>56</v>
      </c>
      <c r="E11" s="39" t="s">
        <v>52</v>
      </c>
    </row>
    <row r="12" spans="1:5" ht="25.5">
      <c r="A12" s="35" t="s">
        <v>57</v>
      </c>
      <c r="E12" s="40" t="s">
        <v>12056</v>
      </c>
    </row>
    <row r="13" spans="1:5" ht="318.75">
      <c r="A13" t="s">
        <v>58</v>
      </c>
      <c r="E13" s="39" t="s">
        <v>5748</v>
      </c>
    </row>
    <row r="14" spans="1:16" ht="12.75">
      <c r="A14" t="s">
        <v>49</v>
      </c>
      <c s="34" t="s">
        <v>28</v>
      </c>
      <c s="34" t="s">
        <v>165</v>
      </c>
      <c s="35" t="s">
        <v>52</v>
      </c>
      <c s="6" t="s">
        <v>166</v>
      </c>
      <c s="36" t="s">
        <v>75</v>
      </c>
      <c s="37">
        <v>35.23</v>
      </c>
      <c s="36">
        <v>0</v>
      </c>
      <c s="36">
        <f>ROUND(G14*H14,6)</f>
      </c>
      <c r="L14" s="38">
        <v>0</v>
      </c>
      <c s="32">
        <f>ROUND(ROUND(L14,2)*ROUND(G14,3),2)</f>
      </c>
      <c s="36" t="s">
        <v>3015</v>
      </c>
      <c>
        <f>(M14*21)/100</f>
      </c>
      <c t="s">
        <v>28</v>
      </c>
    </row>
    <row r="15" spans="1:5" ht="12.75">
      <c r="A15" s="35" t="s">
        <v>56</v>
      </c>
      <c r="E15" s="39" t="s">
        <v>52</v>
      </c>
    </row>
    <row r="16" spans="1:5" ht="25.5">
      <c r="A16" s="35" t="s">
        <v>57</v>
      </c>
      <c r="E16" s="40" t="s">
        <v>12057</v>
      </c>
    </row>
    <row r="17" spans="1:5" ht="229.5">
      <c r="A17" t="s">
        <v>58</v>
      </c>
      <c r="E17" s="39" t="s">
        <v>3019</v>
      </c>
    </row>
    <row r="18" spans="1:13" ht="12.75">
      <c r="A18" t="s">
        <v>47</v>
      </c>
      <c r="C18" s="31" t="s">
        <v>3185</v>
      </c>
      <c r="E18" s="33" t="s">
        <v>1744</v>
      </c>
      <c r="J18" s="32">
        <f>0</f>
      </c>
      <c s="32">
        <f>0</f>
      </c>
      <c s="32">
        <f>0+L19+L23+L27</f>
      </c>
      <c s="32">
        <f>0+M19+M23+M27</f>
      </c>
    </row>
    <row r="19" spans="1:16" ht="12.75">
      <c r="A19" t="s">
        <v>49</v>
      </c>
      <c s="34" t="s">
        <v>26</v>
      </c>
      <c s="34" t="s">
        <v>10861</v>
      </c>
      <c s="35" t="s">
        <v>52</v>
      </c>
      <c s="6" t="s">
        <v>10862</v>
      </c>
      <c s="36" t="s">
        <v>75</v>
      </c>
      <c s="37">
        <v>46.949</v>
      </c>
      <c s="36">
        <v>0</v>
      </c>
      <c s="36">
        <f>ROUND(G19*H19,6)</f>
      </c>
      <c r="L19" s="38">
        <v>0</v>
      </c>
      <c s="32">
        <f>ROUND(ROUND(L19,2)*ROUND(G19,3),2)</f>
      </c>
      <c s="36" t="s">
        <v>3015</v>
      </c>
      <c>
        <f>(M19*21)/100</f>
      </c>
      <c t="s">
        <v>28</v>
      </c>
    </row>
    <row r="20" spans="1:5" ht="12.75">
      <c r="A20" s="35" t="s">
        <v>56</v>
      </c>
      <c r="E20" s="39" t="s">
        <v>52</v>
      </c>
    </row>
    <row r="21" spans="1:5" ht="38.25">
      <c r="A21" s="35" t="s">
        <v>57</v>
      </c>
      <c r="E21" s="40" t="s">
        <v>12058</v>
      </c>
    </row>
    <row r="22" spans="1:5" ht="114.75">
      <c r="A22" t="s">
        <v>58</v>
      </c>
      <c r="E22" s="39" t="s">
        <v>3899</v>
      </c>
    </row>
    <row r="23" spans="1:16" ht="12.75">
      <c r="A23" t="s">
        <v>49</v>
      </c>
      <c s="34" t="s">
        <v>94</v>
      </c>
      <c s="34" t="s">
        <v>4160</v>
      </c>
      <c s="35" t="s">
        <v>52</v>
      </c>
      <c s="6" t="s">
        <v>4161</v>
      </c>
      <c s="36" t="s">
        <v>75</v>
      </c>
      <c s="37">
        <v>39.746</v>
      </c>
      <c s="36">
        <v>0</v>
      </c>
      <c s="36">
        <f>ROUND(G23*H23,6)</f>
      </c>
      <c r="L23" s="38">
        <v>0</v>
      </c>
      <c s="32">
        <f>ROUND(ROUND(L23,2)*ROUND(G23,3),2)</f>
      </c>
      <c s="36" t="s">
        <v>3015</v>
      </c>
      <c>
        <f>(M23*21)/100</f>
      </c>
      <c t="s">
        <v>28</v>
      </c>
    </row>
    <row r="24" spans="1:5" ht="12.75">
      <c r="A24" s="35" t="s">
        <v>56</v>
      </c>
      <c r="E24" s="39" t="s">
        <v>52</v>
      </c>
    </row>
    <row r="25" spans="1:5" ht="51">
      <c r="A25" s="35" t="s">
        <v>57</v>
      </c>
      <c r="E25" s="40" t="s">
        <v>12059</v>
      </c>
    </row>
    <row r="26" spans="1:5" ht="114.75">
      <c r="A26" t="s">
        <v>58</v>
      </c>
      <c r="E26" s="39" t="s">
        <v>3899</v>
      </c>
    </row>
    <row r="27" spans="1:16" ht="12.75">
      <c r="A27" t="s">
        <v>49</v>
      </c>
      <c s="34" t="s">
        <v>100</v>
      </c>
      <c s="34" t="s">
        <v>11431</v>
      </c>
      <c s="35" t="s">
        <v>52</v>
      </c>
      <c s="6" t="s">
        <v>11432</v>
      </c>
      <c s="36" t="s">
        <v>75</v>
      </c>
      <c s="37">
        <v>0.8</v>
      </c>
      <c s="36">
        <v>0</v>
      </c>
      <c s="36">
        <f>ROUND(G27*H27,6)</f>
      </c>
      <c r="L27" s="38">
        <v>0</v>
      </c>
      <c s="32">
        <f>ROUND(ROUND(L27,2)*ROUND(G27,3),2)</f>
      </c>
      <c s="36" t="s">
        <v>3015</v>
      </c>
      <c>
        <f>(M27*21)/100</f>
      </c>
      <c t="s">
        <v>28</v>
      </c>
    </row>
    <row r="28" spans="1:5" ht="12.75">
      <c r="A28" s="35" t="s">
        <v>56</v>
      </c>
      <c r="E28" s="39" t="s">
        <v>52</v>
      </c>
    </row>
    <row r="29" spans="1:5" ht="25.5">
      <c r="A29" s="35" t="s">
        <v>57</v>
      </c>
      <c r="E29" s="40" t="s">
        <v>12060</v>
      </c>
    </row>
    <row r="30" spans="1:5" ht="114.75">
      <c r="A30" t="s">
        <v>58</v>
      </c>
      <c r="E30" s="39" t="s">
        <v>3899</v>
      </c>
    </row>
    <row r="31" spans="1:13" ht="12.75">
      <c r="A31" t="s">
        <v>47</v>
      </c>
      <c r="C31" s="31" t="s">
        <v>642</v>
      </c>
      <c r="E31" s="33" t="s">
        <v>5818</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3248</v>
      </c>
    </row>
    <row r="34" spans="1:5" ht="76.5">
      <c r="A34" s="35" t="s">
        <v>57</v>
      </c>
      <c r="E34" s="40" t="s">
        <v>12061</v>
      </c>
    </row>
    <row r="35" spans="1:5" ht="102">
      <c r="A35" t="s">
        <v>58</v>
      </c>
      <c r="E35" s="39" t="s">
        <v>651</v>
      </c>
    </row>
    <row r="36" spans="1:16" ht="25.5">
      <c r="A36" t="s">
        <v>49</v>
      </c>
      <c s="34" t="s">
        <v>168</v>
      </c>
      <c s="34" t="s">
        <v>1749</v>
      </c>
      <c s="35" t="s">
        <v>1750</v>
      </c>
      <c s="6" t="s">
        <v>1751</v>
      </c>
      <c s="36" t="s">
        <v>648</v>
      </c>
      <c s="37">
        <v>89.204</v>
      </c>
      <c s="36">
        <v>0</v>
      </c>
      <c s="36">
        <f>ROUND(G36*H36,6)</f>
      </c>
      <c r="L36" s="38">
        <v>0</v>
      </c>
      <c s="32">
        <f>ROUND(ROUND(L36,2)*ROUND(G36,3),2)</f>
      </c>
      <c s="36" t="s">
        <v>649</v>
      </c>
      <c>
        <f>(M36*21)/100</f>
      </c>
      <c t="s">
        <v>28</v>
      </c>
    </row>
    <row r="37" spans="1:5" ht="25.5">
      <c r="A37" s="35" t="s">
        <v>56</v>
      </c>
      <c r="E37" s="39" t="s">
        <v>3248</v>
      </c>
    </row>
    <row r="38" spans="1:5" ht="51">
      <c r="A38" s="35" t="s">
        <v>57</v>
      </c>
      <c r="E38" s="40" t="s">
        <v>12062</v>
      </c>
    </row>
    <row r="39" spans="1:5" ht="102">
      <c r="A39" t="s">
        <v>58</v>
      </c>
      <c r="E39" s="39" t="s">
        <v>651</v>
      </c>
    </row>
    <row r="40" spans="1:16" ht="25.5">
      <c r="A40" t="s">
        <v>49</v>
      </c>
      <c s="34" t="s">
        <v>534</v>
      </c>
      <c s="34" t="s">
        <v>2347</v>
      </c>
      <c s="35" t="s">
        <v>2348</v>
      </c>
      <c s="6" t="s">
        <v>2349</v>
      </c>
      <c s="36" t="s">
        <v>648</v>
      </c>
      <c s="37">
        <v>1</v>
      </c>
      <c s="36">
        <v>0</v>
      </c>
      <c s="36">
        <f>ROUND(G40*H40,6)</f>
      </c>
      <c r="L40" s="38">
        <v>0</v>
      </c>
      <c s="32">
        <f>ROUND(ROUND(L40,2)*ROUND(G40,3),2)</f>
      </c>
      <c s="36" t="s">
        <v>649</v>
      </c>
      <c>
        <f>(M40*21)/100</f>
      </c>
      <c t="s">
        <v>28</v>
      </c>
    </row>
    <row r="41" spans="1:5" ht="25.5">
      <c r="A41" s="35" t="s">
        <v>56</v>
      </c>
      <c r="E41" s="39" t="s">
        <v>3248</v>
      </c>
    </row>
    <row r="42" spans="1:5" ht="25.5">
      <c r="A42" s="35" t="s">
        <v>57</v>
      </c>
      <c r="E42" s="40" t="s">
        <v>6305</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3248</v>
      </c>
    </row>
    <row r="46" spans="1:5" ht="63.75">
      <c r="A46" s="35" t="s">
        <v>57</v>
      </c>
      <c r="E46" s="40" t="s">
        <v>12063</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3248</v>
      </c>
    </row>
    <row r="50" spans="1:5" ht="25.5">
      <c r="A50" s="35" t="s">
        <v>57</v>
      </c>
      <c r="E50" s="40" t="s">
        <v>6375</v>
      </c>
    </row>
    <row r="51" spans="1:5" ht="102">
      <c r="A51" t="s">
        <v>58</v>
      </c>
      <c r="E51" s="39" t="s">
        <v>651</v>
      </c>
    </row>
    <row r="52" spans="1:16" ht="25.5">
      <c r="A52" t="s">
        <v>49</v>
      </c>
      <c s="34" t="s">
        <v>681</v>
      </c>
      <c s="34" t="s">
        <v>8020</v>
      </c>
      <c s="35" t="s">
        <v>8021</v>
      </c>
      <c s="6" t="s">
        <v>8022</v>
      </c>
      <c s="36" t="s">
        <v>648</v>
      </c>
      <c s="37">
        <v>0.8</v>
      </c>
      <c s="36">
        <v>0</v>
      </c>
      <c s="36">
        <f>ROUND(G52*H52,6)</f>
      </c>
      <c r="L52" s="38">
        <v>0</v>
      </c>
      <c s="32">
        <f>ROUND(ROUND(L52,2)*ROUND(G52,3),2)</f>
      </c>
      <c s="36" t="s">
        <v>649</v>
      </c>
      <c>
        <f>(M52*21)/100</f>
      </c>
      <c t="s">
        <v>28</v>
      </c>
    </row>
    <row r="53" spans="1:5" ht="25.5">
      <c r="A53" s="35" t="s">
        <v>56</v>
      </c>
      <c r="E53" s="39" t="s">
        <v>3248</v>
      </c>
    </row>
    <row r="54" spans="1:5" ht="25.5">
      <c r="A54" s="35" t="s">
        <v>57</v>
      </c>
      <c r="E54" s="40" t="s">
        <v>12064</v>
      </c>
    </row>
    <row r="55" spans="1:5" ht="102">
      <c r="A55" t="s">
        <v>58</v>
      </c>
      <c r="E55" s="39" t="s">
        <v>651</v>
      </c>
    </row>
    <row r="56" spans="1:16" ht="25.5">
      <c r="A56" t="s">
        <v>49</v>
      </c>
      <c s="34" t="s">
        <v>685</v>
      </c>
      <c s="34" t="s">
        <v>8025</v>
      </c>
      <c s="35" t="s">
        <v>8026</v>
      </c>
      <c s="6" t="s">
        <v>8027</v>
      </c>
      <c s="36" t="s">
        <v>648</v>
      </c>
      <c s="37">
        <v>1.152</v>
      </c>
      <c s="36">
        <v>0</v>
      </c>
      <c s="36">
        <f>ROUND(G56*H56,6)</f>
      </c>
      <c r="L56" s="38">
        <v>0</v>
      </c>
      <c s="32">
        <f>ROUND(ROUND(L56,2)*ROUND(G56,3),2)</f>
      </c>
      <c s="36" t="s">
        <v>649</v>
      </c>
      <c>
        <f>(M56*21)/100</f>
      </c>
      <c t="s">
        <v>28</v>
      </c>
    </row>
    <row r="57" spans="1:5" ht="25.5">
      <c r="A57" s="35" t="s">
        <v>56</v>
      </c>
      <c r="E57" s="39" t="s">
        <v>3248</v>
      </c>
    </row>
    <row r="58" spans="1:5" ht="38.25">
      <c r="A58" s="35" t="s">
        <v>57</v>
      </c>
      <c r="E58" s="40" t="s">
        <v>12065</v>
      </c>
    </row>
    <row r="59" spans="1:5" ht="102">
      <c r="A59" t="s">
        <v>58</v>
      </c>
      <c r="E59" s="39" t="s">
        <v>651</v>
      </c>
    </row>
    <row r="60" spans="1:16" ht="25.5">
      <c r="A60" t="s">
        <v>49</v>
      </c>
      <c s="34" t="s">
        <v>50</v>
      </c>
      <c s="34" t="s">
        <v>3946</v>
      </c>
      <c s="35" t="s">
        <v>3947</v>
      </c>
      <c s="6" t="s">
        <v>3948</v>
      </c>
      <c s="36" t="s">
        <v>648</v>
      </c>
      <c s="37">
        <v>0.182</v>
      </c>
      <c s="36">
        <v>0</v>
      </c>
      <c s="36">
        <f>ROUND(G60*H60,6)</f>
      </c>
      <c r="L60" s="38">
        <v>0</v>
      </c>
      <c s="32">
        <f>ROUND(ROUND(L60,2)*ROUND(G60,3),2)</f>
      </c>
      <c s="36" t="s">
        <v>649</v>
      </c>
      <c>
        <f>(M60*21)/100</f>
      </c>
      <c t="s">
        <v>28</v>
      </c>
    </row>
    <row r="61" spans="1:5" ht="25.5">
      <c r="A61" s="35" t="s">
        <v>56</v>
      </c>
      <c r="E61" s="39" t="s">
        <v>3248</v>
      </c>
    </row>
    <row r="62" spans="1:5" ht="25.5">
      <c r="A62" s="35" t="s">
        <v>57</v>
      </c>
      <c r="E62" s="40" t="s">
        <v>12066</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3248</v>
      </c>
    </row>
    <row r="66" spans="1:5" ht="25.5">
      <c r="A66" s="35" t="s">
        <v>57</v>
      </c>
      <c r="E66" s="40" t="s">
        <v>12060</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3248</v>
      </c>
    </row>
    <row r="70" spans="1:5" ht="25.5">
      <c r="A70" s="35" t="s">
        <v>57</v>
      </c>
      <c r="E70" s="40" t="s">
        <v>6305</v>
      </c>
    </row>
    <row r="71" spans="1:5" ht="102">
      <c r="A71" t="s">
        <v>58</v>
      </c>
      <c r="E71" s="39" t="s">
        <v>651</v>
      </c>
    </row>
    <row r="72" spans="1:16" ht="25.5">
      <c r="A72" t="s">
        <v>49</v>
      </c>
      <c s="34" t="s">
        <v>69</v>
      </c>
      <c s="34" t="s">
        <v>3950</v>
      </c>
      <c s="35" t="s">
        <v>3951</v>
      </c>
      <c s="6" t="s">
        <v>3952</v>
      </c>
      <c s="36" t="s">
        <v>648</v>
      </c>
      <c s="37">
        <v>10</v>
      </c>
      <c s="36">
        <v>0</v>
      </c>
      <c s="36">
        <f>ROUND(G72*H72,6)</f>
      </c>
      <c r="L72" s="38">
        <v>0</v>
      </c>
      <c s="32">
        <f>ROUND(ROUND(L72,2)*ROUND(G72,3),2)</f>
      </c>
      <c s="36" t="s">
        <v>649</v>
      </c>
      <c>
        <f>(M72*21)/100</f>
      </c>
      <c t="s">
        <v>28</v>
      </c>
    </row>
    <row r="73" spans="1:5" ht="25.5">
      <c r="A73" s="35" t="s">
        <v>56</v>
      </c>
      <c r="E73" s="39" t="s">
        <v>3248</v>
      </c>
    </row>
    <row r="74" spans="1:5" ht="25.5">
      <c r="A74" s="35" t="s">
        <v>57</v>
      </c>
      <c r="E74" s="40" t="s">
        <v>12067</v>
      </c>
    </row>
    <row r="75" spans="1:5" ht="102">
      <c r="A75" t="s">
        <v>58</v>
      </c>
      <c r="E75" s="39" t="s">
        <v>651</v>
      </c>
    </row>
    <row r="76" spans="1:16" ht="25.5">
      <c r="A76" t="s">
        <v>49</v>
      </c>
      <c s="34" t="s">
        <v>72</v>
      </c>
      <c s="34" t="s">
        <v>12068</v>
      </c>
      <c s="35" t="s">
        <v>12069</v>
      </c>
      <c s="6" t="s">
        <v>12070</v>
      </c>
      <c s="36" t="s">
        <v>648</v>
      </c>
      <c s="37">
        <v>0.1</v>
      </c>
      <c s="36">
        <v>0</v>
      </c>
      <c s="36">
        <f>ROUND(G76*H76,6)</f>
      </c>
      <c r="L76" s="38">
        <v>0</v>
      </c>
      <c s="32">
        <f>ROUND(ROUND(L76,2)*ROUND(G76,3),2)</f>
      </c>
      <c s="36" t="s">
        <v>649</v>
      </c>
      <c>
        <f>(M76*21)/100</f>
      </c>
      <c t="s">
        <v>28</v>
      </c>
    </row>
    <row r="77" spans="1:5" ht="25.5">
      <c r="A77" s="35" t="s">
        <v>56</v>
      </c>
      <c r="E77" s="39" t="s">
        <v>3248</v>
      </c>
    </row>
    <row r="78" spans="1:5" ht="25.5">
      <c r="A78" s="35" t="s">
        <v>57</v>
      </c>
      <c r="E78" s="40" t="s">
        <v>12071</v>
      </c>
    </row>
    <row r="79" spans="1:5" ht="102">
      <c r="A79" t="s">
        <v>58</v>
      </c>
      <c r="E79" s="39" t="s">
        <v>651</v>
      </c>
    </row>
    <row r="80" spans="1:16" ht="25.5">
      <c r="A80" t="s">
        <v>49</v>
      </c>
      <c s="34" t="s">
        <v>78</v>
      </c>
      <c s="34" t="s">
        <v>2720</v>
      </c>
      <c s="35" t="s">
        <v>2721</v>
      </c>
      <c s="6" t="s">
        <v>2722</v>
      </c>
      <c s="36" t="s">
        <v>648</v>
      </c>
      <c s="37">
        <v>1.409</v>
      </c>
      <c s="36">
        <v>0</v>
      </c>
      <c s="36">
        <f>ROUND(G80*H80,6)</f>
      </c>
      <c r="L80" s="38">
        <v>0</v>
      </c>
      <c s="32">
        <f>ROUND(ROUND(L80,2)*ROUND(G80,3),2)</f>
      </c>
      <c s="36" t="s">
        <v>649</v>
      </c>
      <c>
        <f>(M80*21)/100</f>
      </c>
      <c t="s">
        <v>28</v>
      </c>
    </row>
    <row r="81" spans="1:5" ht="25.5">
      <c r="A81" s="35" t="s">
        <v>56</v>
      </c>
      <c r="E81" s="39" t="s">
        <v>3248</v>
      </c>
    </row>
    <row r="82" spans="1:5" ht="25.5">
      <c r="A82" s="35" t="s">
        <v>57</v>
      </c>
      <c r="E82" s="40" t="s">
        <v>12072</v>
      </c>
    </row>
    <row r="83" spans="1:5" ht="102">
      <c r="A83" t="s">
        <v>58</v>
      </c>
      <c r="E83" s="39" t="s">
        <v>651</v>
      </c>
    </row>
    <row r="84" spans="1:16" ht="25.5">
      <c r="A84" t="s">
        <v>49</v>
      </c>
      <c s="34" t="s">
        <v>83</v>
      </c>
      <c s="34" t="s">
        <v>6289</v>
      </c>
      <c s="35" t="s">
        <v>6290</v>
      </c>
      <c s="6" t="s">
        <v>6291</v>
      </c>
      <c s="36" t="s">
        <v>648</v>
      </c>
      <c s="37">
        <v>0.1</v>
      </c>
      <c s="36">
        <v>0</v>
      </c>
      <c s="36">
        <f>ROUND(G84*H84,6)</f>
      </c>
      <c r="L84" s="38">
        <v>0</v>
      </c>
      <c s="32">
        <f>ROUND(ROUND(L84,2)*ROUND(G84,3),2)</f>
      </c>
      <c s="36" t="s">
        <v>649</v>
      </c>
      <c>
        <f>(M84*21)/100</f>
      </c>
      <c t="s">
        <v>28</v>
      </c>
    </row>
    <row r="85" spans="1:5" ht="25.5">
      <c r="A85" s="35" t="s">
        <v>56</v>
      </c>
      <c r="E85" s="39" t="s">
        <v>3248</v>
      </c>
    </row>
    <row r="86" spans="1:5" ht="25.5">
      <c r="A86" s="35" t="s">
        <v>57</v>
      </c>
      <c r="E86" s="40" t="s">
        <v>12071</v>
      </c>
    </row>
    <row r="87" spans="1:5" ht="102">
      <c r="A87" t="s">
        <v>58</v>
      </c>
      <c r="E87" s="39" t="s">
        <v>651</v>
      </c>
    </row>
    <row r="88" spans="1:16" ht="25.5">
      <c r="A88" t="s">
        <v>49</v>
      </c>
      <c s="34" t="s">
        <v>87</v>
      </c>
      <c s="34" t="s">
        <v>12073</v>
      </c>
      <c s="35" t="s">
        <v>12074</v>
      </c>
      <c s="6" t="s">
        <v>12075</v>
      </c>
      <c s="36" t="s">
        <v>648</v>
      </c>
      <c s="37">
        <v>0.1</v>
      </c>
      <c s="36">
        <v>0</v>
      </c>
      <c s="36">
        <f>ROUND(G88*H88,6)</f>
      </c>
      <c r="L88" s="38">
        <v>0</v>
      </c>
      <c s="32">
        <f>ROUND(ROUND(L88,2)*ROUND(G88,3),2)</f>
      </c>
      <c s="36" t="s">
        <v>649</v>
      </c>
      <c>
        <f>(M88*21)/100</f>
      </c>
      <c t="s">
        <v>28</v>
      </c>
    </row>
    <row r="89" spans="1:5" ht="25.5">
      <c r="A89" s="35" t="s">
        <v>56</v>
      </c>
      <c r="E89" s="39" t="s">
        <v>3248</v>
      </c>
    </row>
    <row r="90" spans="1:5" ht="25.5">
      <c r="A90" s="35" t="s">
        <v>57</v>
      </c>
      <c r="E90" s="40" t="s">
        <v>12071</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3248</v>
      </c>
    </row>
    <row r="94" spans="1:5" ht="25.5">
      <c r="A94" s="35" t="s">
        <v>57</v>
      </c>
      <c r="E94" s="40" t="s">
        <v>12071</v>
      </c>
    </row>
    <row r="95" spans="1:5" ht="102">
      <c r="A95" t="s">
        <v>58</v>
      </c>
      <c r="E95" s="39" t="s">
        <v>651</v>
      </c>
    </row>
    <row r="96" spans="1:16" ht="25.5">
      <c r="A96" t="s">
        <v>49</v>
      </c>
      <c s="34" t="s">
        <v>96</v>
      </c>
      <c s="34" t="s">
        <v>8044</v>
      </c>
      <c s="35" t="s">
        <v>8045</v>
      </c>
      <c s="6" t="s">
        <v>8046</v>
      </c>
      <c s="36" t="s">
        <v>648</v>
      </c>
      <c s="37">
        <v>0.1</v>
      </c>
      <c s="36">
        <v>0</v>
      </c>
      <c s="36">
        <f>ROUND(G96*H96,6)</f>
      </c>
      <c r="L96" s="38">
        <v>0</v>
      </c>
      <c s="32">
        <f>ROUND(ROUND(L96,2)*ROUND(G96,3),2)</f>
      </c>
      <c s="36" t="s">
        <v>649</v>
      </c>
      <c>
        <f>(M96*21)/100</f>
      </c>
      <c t="s">
        <v>28</v>
      </c>
    </row>
    <row r="97" spans="1:5" ht="25.5">
      <c r="A97" s="35" t="s">
        <v>56</v>
      </c>
      <c r="E97" s="39" t="s">
        <v>3248</v>
      </c>
    </row>
    <row r="98" spans="1:5" ht="25.5">
      <c r="A98" s="35" t="s">
        <v>57</v>
      </c>
      <c r="E98" s="40" t="s">
        <v>12071</v>
      </c>
    </row>
    <row r="99" spans="1:5" ht="102">
      <c r="A99" t="s">
        <v>58</v>
      </c>
      <c r="E99" s="39" t="s">
        <v>651</v>
      </c>
    </row>
    <row r="100" spans="1:16" ht="25.5">
      <c r="A100" t="s">
        <v>49</v>
      </c>
      <c s="34" t="s">
        <v>1000</v>
      </c>
      <c s="34" t="s">
        <v>8053</v>
      </c>
      <c s="35" t="s">
        <v>8054</v>
      </c>
      <c s="6" t="s">
        <v>8055</v>
      </c>
      <c s="36" t="s">
        <v>648</v>
      </c>
      <c s="37">
        <v>0.1</v>
      </c>
      <c s="36">
        <v>0</v>
      </c>
      <c s="36">
        <f>ROUND(G100*H100,6)</f>
      </c>
      <c r="L100" s="38">
        <v>0</v>
      </c>
      <c s="32">
        <f>ROUND(ROUND(L100,2)*ROUND(G100,3),2)</f>
      </c>
      <c s="36" t="s">
        <v>649</v>
      </c>
      <c>
        <f>(M100*21)/100</f>
      </c>
      <c t="s">
        <v>28</v>
      </c>
    </row>
    <row r="101" spans="1:5" ht="25.5">
      <c r="A101" s="35" t="s">
        <v>56</v>
      </c>
      <c r="E101" s="39" t="s">
        <v>3248</v>
      </c>
    </row>
    <row r="102" spans="1:5" ht="25.5">
      <c r="A102" s="35" t="s">
        <v>57</v>
      </c>
      <c r="E102" s="40" t="s">
        <v>12071</v>
      </c>
    </row>
    <row r="103" spans="1:5" ht="102">
      <c r="A103" t="s">
        <v>58</v>
      </c>
      <c r="E103" s="39" t="s">
        <v>651</v>
      </c>
    </row>
    <row r="104" spans="1:16" ht="25.5">
      <c r="A104" t="s">
        <v>49</v>
      </c>
      <c s="34" t="s">
        <v>102</v>
      </c>
      <c s="34" t="s">
        <v>11236</v>
      </c>
      <c s="35" t="s">
        <v>11237</v>
      </c>
      <c s="6" t="s">
        <v>11238</v>
      </c>
      <c s="36" t="s">
        <v>648</v>
      </c>
      <c s="37">
        <v>0.1</v>
      </c>
      <c s="36">
        <v>0</v>
      </c>
      <c s="36">
        <f>ROUND(G104*H104,6)</f>
      </c>
      <c r="L104" s="38">
        <v>0</v>
      </c>
      <c s="32">
        <f>ROUND(ROUND(L104,2)*ROUND(G104,3),2)</f>
      </c>
      <c s="36" t="s">
        <v>649</v>
      </c>
      <c>
        <f>(M104*21)/100</f>
      </c>
      <c t="s">
        <v>28</v>
      </c>
    </row>
    <row r="105" spans="1:5" ht="25.5">
      <c r="A105" s="35" t="s">
        <v>56</v>
      </c>
      <c r="E105" s="39" t="s">
        <v>3248</v>
      </c>
    </row>
    <row r="106" spans="1:5" ht="25.5">
      <c r="A106" s="35" t="s">
        <v>57</v>
      </c>
      <c r="E106" s="40" t="s">
        <v>12071</v>
      </c>
    </row>
    <row r="107" spans="1:5" ht="102">
      <c r="A107" t="s">
        <v>58</v>
      </c>
      <c r="E107" s="39" t="s">
        <v>651</v>
      </c>
    </row>
    <row r="108" spans="1:16" ht="25.5">
      <c r="A108" t="s">
        <v>49</v>
      </c>
      <c s="34" t="s">
        <v>924</v>
      </c>
      <c s="34" t="s">
        <v>8057</v>
      </c>
      <c s="35" t="s">
        <v>8058</v>
      </c>
      <c s="6" t="s">
        <v>8059</v>
      </c>
      <c s="36" t="s">
        <v>648</v>
      </c>
      <c s="37">
        <v>0.1</v>
      </c>
      <c s="36">
        <v>0</v>
      </c>
      <c s="36">
        <f>ROUND(G108*H108,6)</f>
      </c>
      <c r="L108" s="38">
        <v>0</v>
      </c>
      <c s="32">
        <f>ROUND(ROUND(L108,2)*ROUND(G108,3),2)</f>
      </c>
      <c s="36" t="s">
        <v>649</v>
      </c>
      <c>
        <f>(M108*21)/100</f>
      </c>
      <c t="s">
        <v>28</v>
      </c>
    </row>
    <row r="109" spans="1:5" ht="25.5">
      <c r="A109" s="35" t="s">
        <v>56</v>
      </c>
      <c r="E109" s="39" t="s">
        <v>3248</v>
      </c>
    </row>
    <row r="110" spans="1:5" ht="25.5">
      <c r="A110" s="35" t="s">
        <v>57</v>
      </c>
      <c r="E110" s="40" t="s">
        <v>12076</v>
      </c>
    </row>
    <row r="111" spans="1:5" ht="102">
      <c r="A111" t="s">
        <v>58</v>
      </c>
      <c r="E111" s="39" t="s">
        <v>651</v>
      </c>
    </row>
    <row r="112" spans="1:16" ht="38.25">
      <c r="A112" t="s">
        <v>49</v>
      </c>
      <c s="34" t="s">
        <v>108</v>
      </c>
      <c s="34" t="s">
        <v>3426</v>
      </c>
      <c s="35" t="s">
        <v>3427</v>
      </c>
      <c s="6" t="s">
        <v>3428</v>
      </c>
      <c s="36" t="s">
        <v>648</v>
      </c>
      <c s="37">
        <v>20.081</v>
      </c>
      <c s="36">
        <v>0</v>
      </c>
      <c s="36">
        <f>ROUND(G112*H112,6)</f>
      </c>
      <c r="L112" s="38">
        <v>0</v>
      </c>
      <c s="32">
        <f>ROUND(ROUND(L112,2)*ROUND(G112,3),2)</f>
      </c>
      <c s="36" t="s">
        <v>649</v>
      </c>
      <c>
        <f>(M112*21)/100</f>
      </c>
      <c t="s">
        <v>28</v>
      </c>
    </row>
    <row r="113" spans="1:5" ht="25.5">
      <c r="A113" s="35" t="s">
        <v>56</v>
      </c>
      <c r="E113" s="39" t="s">
        <v>3248</v>
      </c>
    </row>
    <row r="114" spans="1:5" ht="76.5">
      <c r="A114" s="35" t="s">
        <v>57</v>
      </c>
      <c r="E114" s="40" t="s">
        <v>12077</v>
      </c>
    </row>
    <row r="115" spans="1:5" ht="102">
      <c r="A115" t="s">
        <v>58</v>
      </c>
      <c r="E115" s="39" t="s">
        <v>651</v>
      </c>
    </row>
    <row r="116" spans="1:16" ht="25.5">
      <c r="A116" t="s">
        <v>49</v>
      </c>
      <c s="34" t="s">
        <v>112</v>
      </c>
      <c s="34" t="s">
        <v>6127</v>
      </c>
      <c s="35" t="s">
        <v>6128</v>
      </c>
      <c s="6" t="s">
        <v>6129</v>
      </c>
      <c s="36" t="s">
        <v>648</v>
      </c>
      <c s="37">
        <v>6.535</v>
      </c>
      <c s="36">
        <v>0</v>
      </c>
      <c s="36">
        <f>ROUND(G116*H116,6)</f>
      </c>
      <c r="L116" s="38">
        <v>0</v>
      </c>
      <c s="32">
        <f>ROUND(ROUND(L116,2)*ROUND(G116,3),2)</f>
      </c>
      <c s="36" t="s">
        <v>649</v>
      </c>
      <c>
        <f>(M116*21)/100</f>
      </c>
      <c t="s">
        <v>28</v>
      </c>
    </row>
    <row r="117" spans="1:5" ht="25.5">
      <c r="A117" s="35" t="s">
        <v>56</v>
      </c>
      <c r="E117" s="39" t="s">
        <v>3248</v>
      </c>
    </row>
    <row r="118" spans="1:5" ht="38.25">
      <c r="A118" s="35" t="s">
        <v>57</v>
      </c>
      <c r="E118" s="40" t="s">
        <v>12078</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6612</v>
      </c>
      <c s="41">
        <f>Rekapitulace!C135</f>
      </c>
      <c s="20" t="s">
        <v>0</v>
      </c>
      <c t="s">
        <v>23</v>
      </c>
      <c t="s">
        <v>28</v>
      </c>
    </row>
    <row r="4" spans="1:16" ht="32" customHeight="1">
      <c r="A4" s="24" t="s">
        <v>20</v>
      </c>
      <c s="25" t="s">
        <v>29</v>
      </c>
      <c s="27" t="s">
        <v>6612</v>
      </c>
      <c r="E4" s="26" t="s">
        <v>6613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12081</v>
      </c>
      <c r="E8" s="30" t="s">
        <v>12080</v>
      </c>
      <c r="J8" s="29">
        <f>0+J9+J18+J31</f>
      </c>
      <c s="29">
        <f>0+K9+K18+K31</f>
      </c>
      <c s="29">
        <f>0+L9+L18+L31</f>
      </c>
      <c s="29">
        <f>0+M9+M18+M31</f>
      </c>
    </row>
    <row r="9" spans="1:13" ht="12.75">
      <c r="A9" t="s">
        <v>47</v>
      </c>
      <c r="C9" s="31" t="s">
        <v>3017</v>
      </c>
      <c r="E9" s="33" t="s">
        <v>1157</v>
      </c>
      <c r="J9" s="32">
        <f>0</f>
      </c>
      <c s="32">
        <f>0</f>
      </c>
      <c s="32">
        <f>0+L10+L14</f>
      </c>
      <c s="32">
        <f>0+M10+M14</f>
      </c>
    </row>
    <row r="10" spans="1:16" ht="12.75">
      <c r="A10" t="s">
        <v>49</v>
      </c>
      <c s="34" t="s">
        <v>644</v>
      </c>
      <c s="34" t="s">
        <v>12054</v>
      </c>
      <c s="35" t="s">
        <v>52</v>
      </c>
      <c s="6" t="s">
        <v>12055</v>
      </c>
      <c s="36" t="s">
        <v>75</v>
      </c>
      <c s="37">
        <v>326.95</v>
      </c>
      <c s="36">
        <v>0</v>
      </c>
      <c s="36">
        <f>ROUND(G10*H10,6)</f>
      </c>
      <c r="L10" s="38">
        <v>0</v>
      </c>
      <c s="32">
        <f>ROUND(ROUND(L10,2)*ROUND(G10,3),2)</f>
      </c>
      <c s="36" t="s">
        <v>3015</v>
      </c>
      <c>
        <f>(M10*21)/100</f>
      </c>
      <c t="s">
        <v>28</v>
      </c>
    </row>
    <row r="11" spans="1:5" ht="12.75">
      <c r="A11" s="35" t="s">
        <v>56</v>
      </c>
      <c r="E11" s="39" t="s">
        <v>52</v>
      </c>
    </row>
    <row r="12" spans="1:5" ht="38.25">
      <c r="A12" s="35" t="s">
        <v>57</v>
      </c>
      <c r="E12" s="40" t="s">
        <v>12082</v>
      </c>
    </row>
    <row r="13" spans="1:5" ht="318.75">
      <c r="A13" t="s">
        <v>58</v>
      </c>
      <c r="E13" s="39" t="s">
        <v>5748</v>
      </c>
    </row>
    <row r="14" spans="1:16" ht="12.75">
      <c r="A14" t="s">
        <v>49</v>
      </c>
      <c s="34" t="s">
        <v>28</v>
      </c>
      <c s="34" t="s">
        <v>165</v>
      </c>
      <c s="35" t="s">
        <v>52</v>
      </c>
      <c s="6" t="s">
        <v>166</v>
      </c>
      <c s="36" t="s">
        <v>75</v>
      </c>
      <c s="37">
        <v>326.95</v>
      </c>
      <c s="36">
        <v>0</v>
      </c>
      <c s="36">
        <f>ROUND(G14*H14,6)</f>
      </c>
      <c r="L14" s="38">
        <v>0</v>
      </c>
      <c s="32">
        <f>ROUND(ROUND(L14,2)*ROUND(G14,3),2)</f>
      </c>
      <c s="36" t="s">
        <v>3015</v>
      </c>
      <c>
        <f>(M14*21)/100</f>
      </c>
      <c t="s">
        <v>28</v>
      </c>
    </row>
    <row r="15" spans="1:5" ht="12.75">
      <c r="A15" s="35" t="s">
        <v>56</v>
      </c>
      <c r="E15" s="39" t="s">
        <v>52</v>
      </c>
    </row>
    <row r="16" spans="1:5" ht="25.5">
      <c r="A16" s="35" t="s">
        <v>57</v>
      </c>
      <c r="E16" s="40" t="s">
        <v>12083</v>
      </c>
    </row>
    <row r="17" spans="1:5" ht="229.5">
      <c r="A17" t="s">
        <v>58</v>
      </c>
      <c r="E17" s="39" t="s">
        <v>3019</v>
      </c>
    </row>
    <row r="18" spans="1:13" ht="12.75">
      <c r="A18" t="s">
        <v>47</v>
      </c>
      <c r="C18" s="31" t="s">
        <v>3185</v>
      </c>
      <c r="E18" s="33" t="s">
        <v>1744</v>
      </c>
      <c r="J18" s="32">
        <f>0</f>
      </c>
      <c s="32">
        <f>0</f>
      </c>
      <c s="32">
        <f>0+L19+L23+L27</f>
      </c>
      <c s="32">
        <f>0+M19+M23+M27</f>
      </c>
    </row>
    <row r="19" spans="1:16" ht="12.75">
      <c r="A19" t="s">
        <v>49</v>
      </c>
      <c s="34" t="s">
        <v>26</v>
      </c>
      <c s="34" t="s">
        <v>10861</v>
      </c>
      <c s="35" t="s">
        <v>52</v>
      </c>
      <c s="6" t="s">
        <v>10862</v>
      </c>
      <c s="36" t="s">
        <v>75</v>
      </c>
      <c s="37">
        <v>479.99</v>
      </c>
      <c s="36">
        <v>0</v>
      </c>
      <c s="36">
        <f>ROUND(G19*H19,6)</f>
      </c>
      <c r="L19" s="38">
        <v>0</v>
      </c>
      <c s="32">
        <f>ROUND(ROUND(L19,2)*ROUND(G19,3),2)</f>
      </c>
      <c s="36" t="s">
        <v>3015</v>
      </c>
      <c>
        <f>(M19*21)/100</f>
      </c>
      <c t="s">
        <v>28</v>
      </c>
    </row>
    <row r="20" spans="1:5" ht="12.75">
      <c r="A20" s="35" t="s">
        <v>56</v>
      </c>
      <c r="E20" s="39" t="s">
        <v>52</v>
      </c>
    </row>
    <row r="21" spans="1:5" ht="51">
      <c r="A21" s="35" t="s">
        <v>57</v>
      </c>
      <c r="E21" s="40" t="s">
        <v>12084</v>
      </c>
    </row>
    <row r="22" spans="1:5" ht="114.75">
      <c r="A22" t="s">
        <v>58</v>
      </c>
      <c r="E22" s="39" t="s">
        <v>3899</v>
      </c>
    </row>
    <row r="23" spans="1:16" ht="12.75">
      <c r="A23" t="s">
        <v>49</v>
      </c>
      <c s="34" t="s">
        <v>94</v>
      </c>
      <c s="34" t="s">
        <v>4160</v>
      </c>
      <c s="35" t="s">
        <v>52</v>
      </c>
      <c s="6" t="s">
        <v>4161</v>
      </c>
      <c s="36" t="s">
        <v>75</v>
      </c>
      <c s="37">
        <v>811.766</v>
      </c>
      <c s="36">
        <v>0</v>
      </c>
      <c s="36">
        <f>ROUND(G23*H23,6)</f>
      </c>
      <c r="L23" s="38">
        <v>0</v>
      </c>
      <c s="32">
        <f>ROUND(ROUND(L23,2)*ROUND(G23,3),2)</f>
      </c>
      <c s="36" t="s">
        <v>3015</v>
      </c>
      <c>
        <f>(M23*21)/100</f>
      </c>
      <c t="s">
        <v>28</v>
      </c>
    </row>
    <row r="24" spans="1:5" ht="12.75">
      <c r="A24" s="35" t="s">
        <v>56</v>
      </c>
      <c r="E24" s="39" t="s">
        <v>52</v>
      </c>
    </row>
    <row r="25" spans="1:5" ht="63.75">
      <c r="A25" s="35" t="s">
        <v>57</v>
      </c>
      <c r="E25" s="40" t="s">
        <v>12085</v>
      </c>
    </row>
    <row r="26" spans="1:5" ht="114.75">
      <c r="A26" t="s">
        <v>58</v>
      </c>
      <c r="E26" s="39" t="s">
        <v>3899</v>
      </c>
    </row>
    <row r="27" spans="1:16" ht="12.75">
      <c r="A27" t="s">
        <v>49</v>
      </c>
      <c s="34" t="s">
        <v>100</v>
      </c>
      <c s="34" t="s">
        <v>11431</v>
      </c>
      <c s="35" t="s">
        <v>52</v>
      </c>
      <c s="6" t="s">
        <v>11432</v>
      </c>
      <c s="36" t="s">
        <v>75</v>
      </c>
      <c s="37">
        <v>2.5</v>
      </c>
      <c s="36">
        <v>0</v>
      </c>
      <c s="36">
        <f>ROUND(G27*H27,6)</f>
      </c>
      <c r="L27" s="38">
        <v>0</v>
      </c>
      <c s="32">
        <f>ROUND(ROUND(L27,2)*ROUND(G27,3),2)</f>
      </c>
      <c s="36" t="s">
        <v>3015</v>
      </c>
      <c>
        <f>(M27*21)/100</f>
      </c>
      <c t="s">
        <v>28</v>
      </c>
    </row>
    <row r="28" spans="1:5" ht="12.75">
      <c r="A28" s="35" t="s">
        <v>56</v>
      </c>
      <c r="E28" s="39" t="s">
        <v>52</v>
      </c>
    </row>
    <row r="29" spans="1:5" ht="25.5">
      <c r="A29" s="35" t="s">
        <v>57</v>
      </c>
      <c r="E29" s="40" t="s">
        <v>12086</v>
      </c>
    </row>
    <row r="30" spans="1:5" ht="114.75">
      <c r="A30" t="s">
        <v>58</v>
      </c>
      <c r="E30" s="39" t="s">
        <v>3899</v>
      </c>
    </row>
    <row r="31" spans="1:13" ht="12.75">
      <c r="A31" t="s">
        <v>47</v>
      </c>
      <c r="C31" s="31" t="s">
        <v>642</v>
      </c>
      <c r="E31" s="33" t="s">
        <v>5818</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3248</v>
      </c>
    </row>
    <row r="34" spans="1:5" ht="76.5">
      <c r="A34" s="35" t="s">
        <v>57</v>
      </c>
      <c r="E34" s="40" t="s">
        <v>12087</v>
      </c>
    </row>
    <row r="35" spans="1:5" ht="102">
      <c r="A35" t="s">
        <v>58</v>
      </c>
      <c r="E35" s="39" t="s">
        <v>651</v>
      </c>
    </row>
    <row r="36" spans="1:16" ht="25.5">
      <c r="A36" t="s">
        <v>49</v>
      </c>
      <c s="34" t="s">
        <v>168</v>
      </c>
      <c s="34" t="s">
        <v>1749</v>
      </c>
      <c s="35" t="s">
        <v>1750</v>
      </c>
      <c s="6" t="s">
        <v>1751</v>
      </c>
      <c s="36" t="s">
        <v>648</v>
      </c>
      <c s="37">
        <v>911.981</v>
      </c>
      <c s="36">
        <v>0</v>
      </c>
      <c s="36">
        <f>ROUND(G36*H36,6)</f>
      </c>
      <c r="L36" s="38">
        <v>0</v>
      </c>
      <c s="32">
        <f>ROUND(ROUND(L36,2)*ROUND(G36,3),2)</f>
      </c>
      <c s="36" t="s">
        <v>649</v>
      </c>
      <c>
        <f>(M36*21)/100</f>
      </c>
      <c t="s">
        <v>28</v>
      </c>
    </row>
    <row r="37" spans="1:5" ht="25.5">
      <c r="A37" s="35" t="s">
        <v>56</v>
      </c>
      <c r="E37" s="39" t="s">
        <v>3248</v>
      </c>
    </row>
    <row r="38" spans="1:5" ht="63.75">
      <c r="A38" s="35" t="s">
        <v>57</v>
      </c>
      <c r="E38" s="40" t="s">
        <v>12088</v>
      </c>
    </row>
    <row r="39" spans="1:5" ht="102">
      <c r="A39" t="s">
        <v>58</v>
      </c>
      <c r="E39" s="39" t="s">
        <v>651</v>
      </c>
    </row>
    <row r="40" spans="1:16" ht="25.5">
      <c r="A40" t="s">
        <v>49</v>
      </c>
      <c s="34" t="s">
        <v>534</v>
      </c>
      <c s="34" t="s">
        <v>2347</v>
      </c>
      <c s="35" t="s">
        <v>2348</v>
      </c>
      <c s="6" t="s">
        <v>2349</v>
      </c>
      <c s="36" t="s">
        <v>648</v>
      </c>
      <c s="37">
        <v>2</v>
      </c>
      <c s="36">
        <v>0</v>
      </c>
      <c s="36">
        <f>ROUND(G40*H40,6)</f>
      </c>
      <c r="L40" s="38">
        <v>0</v>
      </c>
      <c s="32">
        <f>ROUND(ROUND(L40,2)*ROUND(G40,3),2)</f>
      </c>
      <c s="36" t="s">
        <v>649</v>
      </c>
      <c>
        <f>(M40*21)/100</f>
      </c>
      <c t="s">
        <v>28</v>
      </c>
    </row>
    <row r="41" spans="1:5" ht="25.5">
      <c r="A41" s="35" t="s">
        <v>56</v>
      </c>
      <c r="E41" s="39" t="s">
        <v>3248</v>
      </c>
    </row>
    <row r="42" spans="1:5" ht="25.5">
      <c r="A42" s="35" t="s">
        <v>57</v>
      </c>
      <c r="E42" s="40" t="s">
        <v>6375</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3248</v>
      </c>
    </row>
    <row r="46" spans="1:5" ht="63.75">
      <c r="A46" s="35" t="s">
        <v>57</v>
      </c>
      <c r="E46" s="40" t="s">
        <v>12089</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3248</v>
      </c>
    </row>
    <row r="50" spans="1:5" ht="25.5">
      <c r="A50" s="35" t="s">
        <v>57</v>
      </c>
      <c r="E50" s="40" t="s">
        <v>12090</v>
      </c>
    </row>
    <row r="51" spans="1:5" ht="102">
      <c r="A51" t="s">
        <v>58</v>
      </c>
      <c r="E51" s="39" t="s">
        <v>651</v>
      </c>
    </row>
    <row r="52" spans="1:16" ht="25.5">
      <c r="A52" t="s">
        <v>49</v>
      </c>
      <c s="34" t="s">
        <v>681</v>
      </c>
      <c s="34" t="s">
        <v>8020</v>
      </c>
      <c s="35" t="s">
        <v>8021</v>
      </c>
      <c s="6" t="s">
        <v>8022</v>
      </c>
      <c s="36" t="s">
        <v>648</v>
      </c>
      <c s="37">
        <v>2.5</v>
      </c>
      <c s="36">
        <v>0</v>
      </c>
      <c s="36">
        <f>ROUND(G52*H52,6)</f>
      </c>
      <c r="L52" s="38">
        <v>0</v>
      </c>
      <c s="32">
        <f>ROUND(ROUND(L52,2)*ROUND(G52,3),2)</f>
      </c>
      <c s="36" t="s">
        <v>649</v>
      </c>
      <c>
        <f>(M52*21)/100</f>
      </c>
      <c t="s">
        <v>28</v>
      </c>
    </row>
    <row r="53" spans="1:5" ht="25.5">
      <c r="A53" s="35" t="s">
        <v>56</v>
      </c>
      <c r="E53" s="39" t="s">
        <v>3248</v>
      </c>
    </row>
    <row r="54" spans="1:5" ht="25.5">
      <c r="A54" s="35" t="s">
        <v>57</v>
      </c>
      <c r="E54" s="40" t="s">
        <v>12086</v>
      </c>
    </row>
    <row r="55" spans="1:5" ht="102">
      <c r="A55" t="s">
        <v>58</v>
      </c>
      <c r="E55" s="39" t="s">
        <v>651</v>
      </c>
    </row>
    <row r="56" spans="1:16" ht="25.5">
      <c r="A56" t="s">
        <v>49</v>
      </c>
      <c s="34" t="s">
        <v>685</v>
      </c>
      <c s="34" t="s">
        <v>8025</v>
      </c>
      <c s="35" t="s">
        <v>8026</v>
      </c>
      <c s="6" t="s">
        <v>8027</v>
      </c>
      <c s="36" t="s">
        <v>648</v>
      </c>
      <c s="37">
        <v>3</v>
      </c>
      <c s="36">
        <v>0</v>
      </c>
      <c s="36">
        <f>ROUND(G56*H56,6)</f>
      </c>
      <c r="L56" s="38">
        <v>0</v>
      </c>
      <c s="32">
        <f>ROUND(ROUND(L56,2)*ROUND(G56,3),2)</f>
      </c>
      <c s="36" t="s">
        <v>649</v>
      </c>
      <c>
        <f>(M56*21)/100</f>
      </c>
      <c t="s">
        <v>28</v>
      </c>
    </row>
    <row r="57" spans="1:5" ht="25.5">
      <c r="A57" s="35" t="s">
        <v>56</v>
      </c>
      <c r="E57" s="39" t="s">
        <v>3248</v>
      </c>
    </row>
    <row r="58" spans="1:5" ht="25.5">
      <c r="A58" s="35" t="s">
        <v>57</v>
      </c>
      <c r="E58" s="40" t="s">
        <v>12091</v>
      </c>
    </row>
    <row r="59" spans="1:5" ht="102">
      <c r="A59" t="s">
        <v>58</v>
      </c>
      <c r="E59" s="39" t="s">
        <v>651</v>
      </c>
    </row>
    <row r="60" spans="1:16" ht="25.5">
      <c r="A60" t="s">
        <v>49</v>
      </c>
      <c s="34" t="s">
        <v>50</v>
      </c>
      <c s="34" t="s">
        <v>3946</v>
      </c>
      <c s="35" t="s">
        <v>3947</v>
      </c>
      <c s="6" t="s">
        <v>3948</v>
      </c>
      <c s="36" t="s">
        <v>648</v>
      </c>
      <c s="37">
        <v>1.5</v>
      </c>
      <c s="36">
        <v>0</v>
      </c>
      <c s="36">
        <f>ROUND(G60*H60,6)</f>
      </c>
      <c r="L60" s="38">
        <v>0</v>
      </c>
      <c s="32">
        <f>ROUND(ROUND(L60,2)*ROUND(G60,3),2)</f>
      </c>
      <c s="36" t="s">
        <v>649</v>
      </c>
      <c>
        <f>(M60*21)/100</f>
      </c>
      <c t="s">
        <v>28</v>
      </c>
    </row>
    <row r="61" spans="1:5" ht="25.5">
      <c r="A61" s="35" t="s">
        <v>56</v>
      </c>
      <c r="E61" s="39" t="s">
        <v>3248</v>
      </c>
    </row>
    <row r="62" spans="1:5" ht="25.5">
      <c r="A62" s="35" t="s">
        <v>57</v>
      </c>
      <c r="E62" s="40" t="s">
        <v>12092</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3248</v>
      </c>
    </row>
    <row r="66" spans="1:5" ht="25.5">
      <c r="A66" s="35" t="s">
        <v>57</v>
      </c>
      <c r="E66" s="40" t="s">
        <v>12093</v>
      </c>
    </row>
    <row r="67" spans="1:5" ht="102">
      <c r="A67" t="s">
        <v>58</v>
      </c>
      <c r="E67" s="39" t="s">
        <v>651</v>
      </c>
    </row>
    <row r="68" spans="1:16" ht="25.5">
      <c r="A68" t="s">
        <v>49</v>
      </c>
      <c s="34" t="s">
        <v>64</v>
      </c>
      <c s="34" t="s">
        <v>3950</v>
      </c>
      <c s="35" t="s">
        <v>3951</v>
      </c>
      <c s="6" t="s">
        <v>3952</v>
      </c>
      <c s="36" t="s">
        <v>648</v>
      </c>
      <c s="37">
        <v>0.1</v>
      </c>
      <c s="36">
        <v>0</v>
      </c>
      <c s="36">
        <f>ROUND(G68*H68,6)</f>
      </c>
      <c r="L68" s="38">
        <v>0</v>
      </c>
      <c s="32">
        <f>ROUND(ROUND(L68,2)*ROUND(G68,3),2)</f>
      </c>
      <c s="36" t="s">
        <v>649</v>
      </c>
      <c>
        <f>(M68*21)/100</f>
      </c>
      <c t="s">
        <v>28</v>
      </c>
    </row>
    <row r="69" spans="1:5" ht="25.5">
      <c r="A69" s="35" t="s">
        <v>56</v>
      </c>
      <c r="E69" s="39" t="s">
        <v>3248</v>
      </c>
    </row>
    <row r="70" spans="1:5" ht="25.5">
      <c r="A70" s="35" t="s">
        <v>57</v>
      </c>
      <c r="E70" s="40" t="s">
        <v>12094</v>
      </c>
    </row>
    <row r="71" spans="1:5" ht="102">
      <c r="A71" t="s">
        <v>58</v>
      </c>
      <c r="E71" s="39" t="s">
        <v>651</v>
      </c>
    </row>
    <row r="72" spans="1:16" ht="25.5">
      <c r="A72" t="s">
        <v>49</v>
      </c>
      <c s="34" t="s">
        <v>69</v>
      </c>
      <c s="34" t="s">
        <v>12068</v>
      </c>
      <c s="35" t="s">
        <v>12069</v>
      </c>
      <c s="6" t="s">
        <v>12070</v>
      </c>
      <c s="36" t="s">
        <v>648</v>
      </c>
      <c s="37">
        <v>0.2</v>
      </c>
      <c s="36">
        <v>0</v>
      </c>
      <c s="36">
        <f>ROUND(G72*H72,6)</f>
      </c>
      <c r="L72" s="38">
        <v>0</v>
      </c>
      <c s="32">
        <f>ROUND(ROUND(L72,2)*ROUND(G72,3),2)</f>
      </c>
      <c s="36" t="s">
        <v>649</v>
      </c>
      <c>
        <f>(M72*21)/100</f>
      </c>
      <c t="s">
        <v>28</v>
      </c>
    </row>
    <row r="73" spans="1:5" ht="25.5">
      <c r="A73" s="35" t="s">
        <v>56</v>
      </c>
      <c r="E73" s="39" t="s">
        <v>3248</v>
      </c>
    </row>
    <row r="74" spans="1:5" ht="25.5">
      <c r="A74" s="35" t="s">
        <v>57</v>
      </c>
      <c r="E74" s="40" t="s">
        <v>12095</v>
      </c>
    </row>
    <row r="75" spans="1:5" ht="102">
      <c r="A75" t="s">
        <v>58</v>
      </c>
      <c r="E75" s="39" t="s">
        <v>651</v>
      </c>
    </row>
    <row r="76" spans="1:16" ht="25.5">
      <c r="A76" t="s">
        <v>49</v>
      </c>
      <c s="34" t="s">
        <v>72</v>
      </c>
      <c s="34" t="s">
        <v>2720</v>
      </c>
      <c s="35" t="s">
        <v>2721</v>
      </c>
      <c s="6" t="s">
        <v>2722</v>
      </c>
      <c s="36" t="s">
        <v>648</v>
      </c>
      <c s="37">
        <v>13.104</v>
      </c>
      <c s="36">
        <v>0</v>
      </c>
      <c s="36">
        <f>ROUND(G76*H76,6)</f>
      </c>
      <c r="L76" s="38">
        <v>0</v>
      </c>
      <c s="32">
        <f>ROUND(ROUND(L76,2)*ROUND(G76,3),2)</f>
      </c>
      <c s="36" t="s">
        <v>649</v>
      </c>
      <c>
        <f>(M76*21)/100</f>
      </c>
      <c t="s">
        <v>28</v>
      </c>
    </row>
    <row r="77" spans="1:5" ht="25.5">
      <c r="A77" s="35" t="s">
        <v>56</v>
      </c>
      <c r="E77" s="39" t="s">
        <v>3248</v>
      </c>
    </row>
    <row r="78" spans="1:5" ht="25.5">
      <c r="A78" s="35" t="s">
        <v>57</v>
      </c>
      <c r="E78" s="40" t="s">
        <v>12096</v>
      </c>
    </row>
    <row r="79" spans="1:5" ht="102">
      <c r="A79" t="s">
        <v>58</v>
      </c>
      <c r="E79" s="39" t="s">
        <v>651</v>
      </c>
    </row>
    <row r="80" spans="1:16" ht="25.5">
      <c r="A80" t="s">
        <v>49</v>
      </c>
      <c s="34" t="s">
        <v>78</v>
      </c>
      <c s="34" t="s">
        <v>6289</v>
      </c>
      <c s="35" t="s">
        <v>6290</v>
      </c>
      <c s="6" t="s">
        <v>6291</v>
      </c>
      <c s="36" t="s">
        <v>648</v>
      </c>
      <c s="37">
        <v>0.2</v>
      </c>
      <c s="36">
        <v>0</v>
      </c>
      <c s="36">
        <f>ROUND(G80*H80,6)</f>
      </c>
      <c r="L80" s="38">
        <v>0</v>
      </c>
      <c s="32">
        <f>ROUND(ROUND(L80,2)*ROUND(G80,3),2)</f>
      </c>
      <c s="36" t="s">
        <v>649</v>
      </c>
      <c>
        <f>(M80*21)/100</f>
      </c>
      <c t="s">
        <v>28</v>
      </c>
    </row>
    <row r="81" spans="1:5" ht="25.5">
      <c r="A81" s="35" t="s">
        <v>56</v>
      </c>
      <c r="E81" s="39" t="s">
        <v>3248</v>
      </c>
    </row>
    <row r="82" spans="1:5" ht="25.5">
      <c r="A82" s="35" t="s">
        <v>57</v>
      </c>
      <c r="E82" s="40" t="s">
        <v>12095</v>
      </c>
    </row>
    <row r="83" spans="1:5" ht="102">
      <c r="A83" t="s">
        <v>58</v>
      </c>
      <c r="E83" s="39" t="s">
        <v>651</v>
      </c>
    </row>
    <row r="84" spans="1:16" ht="25.5">
      <c r="A84" t="s">
        <v>49</v>
      </c>
      <c s="34" t="s">
        <v>83</v>
      </c>
      <c s="34" t="s">
        <v>12073</v>
      </c>
      <c s="35" t="s">
        <v>12074</v>
      </c>
      <c s="6" t="s">
        <v>12075</v>
      </c>
      <c s="36" t="s">
        <v>648</v>
      </c>
      <c s="37">
        <v>0.2</v>
      </c>
      <c s="36">
        <v>0</v>
      </c>
      <c s="36">
        <f>ROUND(G84*H84,6)</f>
      </c>
      <c r="L84" s="38">
        <v>0</v>
      </c>
      <c s="32">
        <f>ROUND(ROUND(L84,2)*ROUND(G84,3),2)</f>
      </c>
      <c s="36" t="s">
        <v>649</v>
      </c>
      <c>
        <f>(M84*21)/100</f>
      </c>
      <c t="s">
        <v>28</v>
      </c>
    </row>
    <row r="85" spans="1:5" ht="25.5">
      <c r="A85" s="35" t="s">
        <v>56</v>
      </c>
      <c r="E85" s="39" t="s">
        <v>3248</v>
      </c>
    </row>
    <row r="86" spans="1:5" ht="25.5">
      <c r="A86" s="35" t="s">
        <v>57</v>
      </c>
      <c r="E86" s="40" t="s">
        <v>12095</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3248</v>
      </c>
    </row>
    <row r="90" spans="1:5" ht="25.5">
      <c r="A90" s="35" t="s">
        <v>57</v>
      </c>
      <c r="E90" s="40" t="s">
        <v>12095</v>
      </c>
    </row>
    <row r="91" spans="1:5" ht="102">
      <c r="A91" t="s">
        <v>58</v>
      </c>
      <c r="E91" s="39" t="s">
        <v>651</v>
      </c>
    </row>
    <row r="92" spans="1:16" ht="25.5">
      <c r="A92" t="s">
        <v>49</v>
      </c>
      <c s="34" t="s">
        <v>91</v>
      </c>
      <c s="34" t="s">
        <v>8044</v>
      </c>
      <c s="35" t="s">
        <v>8045</v>
      </c>
      <c s="6" t="s">
        <v>8046</v>
      </c>
      <c s="36" t="s">
        <v>648</v>
      </c>
      <c s="37">
        <v>0.4</v>
      </c>
      <c s="36">
        <v>0</v>
      </c>
      <c s="36">
        <f>ROUND(G92*H92,6)</f>
      </c>
      <c r="L92" s="38">
        <v>0</v>
      </c>
      <c s="32">
        <f>ROUND(ROUND(L92,2)*ROUND(G92,3),2)</f>
      </c>
      <c s="36" t="s">
        <v>649</v>
      </c>
      <c>
        <f>(M92*21)/100</f>
      </c>
      <c t="s">
        <v>28</v>
      </c>
    </row>
    <row r="93" spans="1:5" ht="25.5">
      <c r="A93" s="35" t="s">
        <v>56</v>
      </c>
      <c r="E93" s="39" t="s">
        <v>3248</v>
      </c>
    </row>
    <row r="94" spans="1:5" ht="25.5">
      <c r="A94" s="35" t="s">
        <v>57</v>
      </c>
      <c r="E94" s="40" t="s">
        <v>12097</v>
      </c>
    </row>
    <row r="95" spans="1:5" ht="102">
      <c r="A95" t="s">
        <v>58</v>
      </c>
      <c r="E95" s="39" t="s">
        <v>651</v>
      </c>
    </row>
    <row r="96" spans="1:16" ht="25.5">
      <c r="A96" t="s">
        <v>49</v>
      </c>
      <c s="34" t="s">
        <v>96</v>
      </c>
      <c s="34" t="s">
        <v>11232</v>
      </c>
      <c s="35" t="s">
        <v>11233</v>
      </c>
      <c s="6" t="s">
        <v>11234</v>
      </c>
      <c s="36" t="s">
        <v>648</v>
      </c>
      <c s="37">
        <v>34.125</v>
      </c>
      <c s="36">
        <v>0</v>
      </c>
      <c s="36">
        <f>ROUND(G96*H96,6)</f>
      </c>
      <c r="L96" s="38">
        <v>0</v>
      </c>
      <c s="32">
        <f>ROUND(ROUND(L96,2)*ROUND(G96,3),2)</f>
      </c>
      <c s="36" t="s">
        <v>649</v>
      </c>
      <c>
        <f>(M96*21)/100</f>
      </c>
      <c t="s">
        <v>28</v>
      </c>
    </row>
    <row r="97" spans="1:5" ht="25.5">
      <c r="A97" s="35" t="s">
        <v>56</v>
      </c>
      <c r="E97" s="39" t="s">
        <v>3248</v>
      </c>
    </row>
    <row r="98" spans="1:5" ht="25.5">
      <c r="A98" s="35" t="s">
        <v>57</v>
      </c>
      <c r="E98" s="40" t="s">
        <v>12098</v>
      </c>
    </row>
    <row r="99" spans="1:5" ht="102">
      <c r="A99" t="s">
        <v>58</v>
      </c>
      <c r="E99" s="39" t="s">
        <v>651</v>
      </c>
    </row>
    <row r="100" spans="1:16" ht="25.5">
      <c r="A100" t="s">
        <v>49</v>
      </c>
      <c s="34" t="s">
        <v>1000</v>
      </c>
      <c s="34" t="s">
        <v>11236</v>
      </c>
      <c s="35" t="s">
        <v>11237</v>
      </c>
      <c s="6" t="s">
        <v>11238</v>
      </c>
      <c s="36" t="s">
        <v>648</v>
      </c>
      <c s="37">
        <v>25</v>
      </c>
      <c s="36">
        <v>0</v>
      </c>
      <c s="36">
        <f>ROUND(G100*H100,6)</f>
      </c>
      <c r="L100" s="38">
        <v>0</v>
      </c>
      <c s="32">
        <f>ROUND(ROUND(L100,2)*ROUND(G100,3),2)</f>
      </c>
      <c s="36" t="s">
        <v>649</v>
      </c>
      <c>
        <f>(M100*21)/100</f>
      </c>
      <c t="s">
        <v>28</v>
      </c>
    </row>
    <row r="101" spans="1:5" ht="25.5">
      <c r="A101" s="35" t="s">
        <v>56</v>
      </c>
      <c r="E101" s="39" t="s">
        <v>3248</v>
      </c>
    </row>
    <row r="102" spans="1:5" ht="25.5">
      <c r="A102" s="35" t="s">
        <v>57</v>
      </c>
      <c r="E102" s="40" t="s">
        <v>12099</v>
      </c>
    </row>
    <row r="103" spans="1:5" ht="102">
      <c r="A103" t="s">
        <v>58</v>
      </c>
      <c r="E103" s="39" t="s">
        <v>651</v>
      </c>
    </row>
    <row r="104" spans="1:16" ht="25.5">
      <c r="A104" t="s">
        <v>49</v>
      </c>
      <c s="34" t="s">
        <v>102</v>
      </c>
      <c s="34" t="s">
        <v>8057</v>
      </c>
      <c s="35" t="s">
        <v>8058</v>
      </c>
      <c s="6" t="s">
        <v>8059</v>
      </c>
      <c s="36" t="s">
        <v>648</v>
      </c>
      <c s="37">
        <v>0.3</v>
      </c>
      <c s="36">
        <v>0</v>
      </c>
      <c s="36">
        <f>ROUND(G104*H104,6)</f>
      </c>
      <c r="L104" s="38">
        <v>0</v>
      </c>
      <c s="32">
        <f>ROUND(ROUND(L104,2)*ROUND(G104,3),2)</f>
      </c>
      <c s="36" t="s">
        <v>649</v>
      </c>
      <c>
        <f>(M104*21)/100</f>
      </c>
      <c t="s">
        <v>28</v>
      </c>
    </row>
    <row r="105" spans="1:5" ht="25.5">
      <c r="A105" s="35" t="s">
        <v>56</v>
      </c>
      <c r="E105" s="39" t="s">
        <v>3248</v>
      </c>
    </row>
    <row r="106" spans="1:5" ht="25.5">
      <c r="A106" s="35" t="s">
        <v>57</v>
      </c>
      <c r="E106" s="40" t="s">
        <v>12100</v>
      </c>
    </row>
    <row r="107" spans="1:5" ht="102">
      <c r="A107" t="s">
        <v>58</v>
      </c>
      <c r="E107" s="39" t="s">
        <v>651</v>
      </c>
    </row>
    <row r="108" spans="1:16" ht="38.25">
      <c r="A108" t="s">
        <v>49</v>
      </c>
      <c s="34" t="s">
        <v>924</v>
      </c>
      <c s="34" t="s">
        <v>3426</v>
      </c>
      <c s="35" t="s">
        <v>3427</v>
      </c>
      <c s="6" t="s">
        <v>3428</v>
      </c>
      <c s="36" t="s">
        <v>648</v>
      </c>
      <c s="37">
        <v>20.788</v>
      </c>
      <c s="36">
        <v>0</v>
      </c>
      <c s="36">
        <f>ROUND(G108*H108,6)</f>
      </c>
      <c r="L108" s="38">
        <v>0</v>
      </c>
      <c s="32">
        <f>ROUND(ROUND(L108,2)*ROUND(G108,3),2)</f>
      </c>
      <c s="36" t="s">
        <v>649</v>
      </c>
      <c>
        <f>(M108*21)/100</f>
      </c>
      <c t="s">
        <v>28</v>
      </c>
    </row>
    <row r="109" spans="1:5" ht="25.5">
      <c r="A109" s="35" t="s">
        <v>56</v>
      </c>
      <c r="E109" s="39" t="s">
        <v>3248</v>
      </c>
    </row>
    <row r="110" spans="1:5" ht="76.5">
      <c r="A110" s="35" t="s">
        <v>57</v>
      </c>
      <c r="E110" s="40" t="s">
        <v>12101</v>
      </c>
    </row>
    <row r="111" spans="1:5" ht="102">
      <c r="A111" t="s">
        <v>58</v>
      </c>
      <c r="E111" s="39" t="s">
        <v>651</v>
      </c>
    </row>
    <row r="112" spans="1:16" ht="25.5">
      <c r="A112" t="s">
        <v>49</v>
      </c>
      <c s="34" t="s">
        <v>108</v>
      </c>
      <c s="34" t="s">
        <v>6127</v>
      </c>
      <c s="35" t="s">
        <v>6128</v>
      </c>
      <c s="6" t="s">
        <v>6129</v>
      </c>
      <c s="36" t="s">
        <v>648</v>
      </c>
      <c s="37">
        <v>70.325</v>
      </c>
      <c s="36">
        <v>0</v>
      </c>
      <c s="36">
        <f>ROUND(G112*H112,6)</f>
      </c>
      <c r="L112" s="38">
        <v>0</v>
      </c>
      <c s="32">
        <f>ROUND(ROUND(L112,2)*ROUND(G112,3),2)</f>
      </c>
      <c s="36" t="s">
        <v>649</v>
      </c>
      <c>
        <f>(M112*21)/100</f>
      </c>
      <c t="s">
        <v>28</v>
      </c>
    </row>
    <row r="113" spans="1:5" ht="25.5">
      <c r="A113" s="35" t="s">
        <v>56</v>
      </c>
      <c r="E113" s="39" t="s">
        <v>3248</v>
      </c>
    </row>
    <row r="114" spans="1:5" ht="51">
      <c r="A114" s="35" t="s">
        <v>57</v>
      </c>
      <c r="E114" s="40" t="s">
        <v>12102</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12103</v>
      </c>
      <c s="41">
        <f>Rekapitulace!C170</f>
      </c>
      <c s="20" t="s">
        <v>0</v>
      </c>
      <c t="s">
        <v>23</v>
      </c>
      <c t="s">
        <v>28</v>
      </c>
    </row>
    <row r="4" spans="1:16" ht="32" customHeight="1">
      <c r="A4" s="24" t="s">
        <v>20</v>
      </c>
      <c s="25" t="s">
        <v>29</v>
      </c>
      <c s="27" t="s">
        <v>12103</v>
      </c>
      <c r="E4" s="26" t="s">
        <v>12104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12107</v>
      </c>
      <c r="E8" s="30" t="s">
        <v>12106</v>
      </c>
      <c r="J8" s="29">
        <f>0+J9+J38+J95+J344+J357+J478+J507</f>
      </c>
      <c s="29">
        <f>0+K9+K38+K95+K344+K357+K478+K507</f>
      </c>
      <c s="29">
        <f>0+L9+L38+L95+L344+L357+L478+L507</f>
      </c>
      <c s="29">
        <f>0+M9+M38+M95+M344+M357+M478+M507</f>
      </c>
    </row>
    <row r="9" spans="1:13" ht="12.75">
      <c r="A9" t="s">
        <v>47</v>
      </c>
      <c r="C9" s="31" t="s">
        <v>644</v>
      </c>
      <c r="E9" s="33" t="s">
        <v>12108</v>
      </c>
      <c r="J9" s="32">
        <f>0</f>
      </c>
      <c s="32">
        <f>0</f>
      </c>
      <c s="32">
        <f>0+L10+L14+L18+L22+L26+L30+L34</f>
      </c>
      <c s="32">
        <f>0+M10+M14+M18+M22+M26+M30+M34</f>
      </c>
    </row>
    <row r="10" spans="1:16" ht="12.75">
      <c r="A10" t="s">
        <v>49</v>
      </c>
      <c s="34" t="s">
        <v>644</v>
      </c>
      <c s="34" t="s">
        <v>12109</v>
      </c>
      <c s="35" t="s">
        <v>52</v>
      </c>
      <c s="6" t="s">
        <v>12110</v>
      </c>
      <c s="36" t="s">
        <v>75</v>
      </c>
      <c s="37">
        <v>797.5</v>
      </c>
      <c s="36">
        <v>0</v>
      </c>
      <c s="36">
        <f>ROUND(G10*H10,6)</f>
      </c>
      <c r="L10" s="38">
        <v>0</v>
      </c>
      <c s="32">
        <f>ROUND(ROUND(L10,2)*ROUND(G10,3),2)</f>
      </c>
      <c s="36" t="s">
        <v>12111</v>
      </c>
      <c>
        <f>(M10*21)/100</f>
      </c>
      <c t="s">
        <v>28</v>
      </c>
    </row>
    <row r="11" spans="1:5" ht="12.75">
      <c r="A11" s="35" t="s">
        <v>56</v>
      </c>
      <c r="E11" s="39" t="s">
        <v>1166</v>
      </c>
    </row>
    <row r="12" spans="1:5" ht="12.75">
      <c r="A12" s="35" t="s">
        <v>57</v>
      </c>
      <c r="E12" s="40" t="s">
        <v>12112</v>
      </c>
    </row>
    <row r="13" spans="1:5" ht="216.75">
      <c r="A13" t="s">
        <v>58</v>
      </c>
      <c r="E13" s="39" t="s">
        <v>2774</v>
      </c>
    </row>
    <row r="14" spans="1:16" ht="12.75">
      <c r="A14" t="s">
        <v>49</v>
      </c>
      <c s="34" t="s">
        <v>28</v>
      </c>
      <c s="34" t="s">
        <v>12113</v>
      </c>
      <c s="35" t="s">
        <v>52</v>
      </c>
      <c s="6" t="s">
        <v>12114</v>
      </c>
      <c s="36" t="s">
        <v>67</v>
      </c>
      <c s="37">
        <v>592</v>
      </c>
      <c s="36">
        <v>0</v>
      </c>
      <c s="36">
        <f>ROUND(G14*H14,6)</f>
      </c>
      <c r="L14" s="38">
        <v>0</v>
      </c>
      <c s="32">
        <f>ROUND(ROUND(L14,2)*ROUND(G14,3),2)</f>
      </c>
      <c s="36" t="s">
        <v>12115</v>
      </c>
      <c>
        <f>(M14*21)/100</f>
      </c>
      <c t="s">
        <v>28</v>
      </c>
    </row>
    <row r="15" spans="1:5" ht="12.75">
      <c r="A15" s="35" t="s">
        <v>56</v>
      </c>
      <c r="E15" s="39" t="s">
        <v>1166</v>
      </c>
    </row>
    <row r="16" spans="1:5" ht="12.75">
      <c r="A16" s="35" t="s">
        <v>57</v>
      </c>
      <c r="E16" s="40" t="s">
        <v>12116</v>
      </c>
    </row>
    <row r="17" spans="1:5" ht="89.25">
      <c r="A17" t="s">
        <v>58</v>
      </c>
      <c r="E17" s="39" t="s">
        <v>12117</v>
      </c>
    </row>
    <row r="18" spans="1:16" ht="12.75">
      <c r="A18" t="s">
        <v>49</v>
      </c>
      <c s="34" t="s">
        <v>26</v>
      </c>
      <c s="34" t="s">
        <v>12118</v>
      </c>
      <c s="35" t="s">
        <v>52</v>
      </c>
      <c s="6" t="s">
        <v>12119</v>
      </c>
      <c s="36" t="s">
        <v>67</v>
      </c>
      <c s="37">
        <v>231</v>
      </c>
      <c s="36">
        <v>0</v>
      </c>
      <c s="36">
        <f>ROUND(G18*H18,6)</f>
      </c>
      <c r="L18" s="38">
        <v>0</v>
      </c>
      <c s="32">
        <f>ROUND(ROUND(L18,2)*ROUND(G18,3),2)</f>
      </c>
      <c s="36" t="s">
        <v>12111</v>
      </c>
      <c>
        <f>(M18*21)/100</f>
      </c>
      <c t="s">
        <v>28</v>
      </c>
    </row>
    <row r="19" spans="1:5" ht="12.75">
      <c r="A19" s="35" t="s">
        <v>56</v>
      </c>
      <c r="E19" s="39" t="s">
        <v>1166</v>
      </c>
    </row>
    <row r="20" spans="1:5" ht="12.75">
      <c r="A20" s="35" t="s">
        <v>57</v>
      </c>
      <c r="E20" s="40" t="s">
        <v>12116</v>
      </c>
    </row>
    <row r="21" spans="1:5" ht="89.25">
      <c r="A21" t="s">
        <v>58</v>
      </c>
      <c r="E21" s="39" t="s">
        <v>12120</v>
      </c>
    </row>
    <row r="22" spans="1:16" ht="12.75">
      <c r="A22" t="s">
        <v>49</v>
      </c>
      <c s="34" t="s">
        <v>94</v>
      </c>
      <c s="34" t="s">
        <v>12121</v>
      </c>
      <c s="35" t="s">
        <v>52</v>
      </c>
      <c s="6" t="s">
        <v>12122</v>
      </c>
      <c s="36" t="s">
        <v>67</v>
      </c>
      <c s="37">
        <v>144</v>
      </c>
      <c s="36">
        <v>0</v>
      </c>
      <c s="36">
        <f>ROUND(G22*H22,6)</f>
      </c>
      <c r="L22" s="38">
        <v>0</v>
      </c>
      <c s="32">
        <f>ROUND(ROUND(L22,2)*ROUND(G22,3),2)</f>
      </c>
      <c s="36" t="s">
        <v>12111</v>
      </c>
      <c>
        <f>(M22*21)/100</f>
      </c>
      <c t="s">
        <v>28</v>
      </c>
    </row>
    <row r="23" spans="1:5" ht="12.75">
      <c r="A23" s="35" t="s">
        <v>56</v>
      </c>
      <c r="E23" s="39" t="s">
        <v>1166</v>
      </c>
    </row>
    <row r="24" spans="1:5" ht="12.75">
      <c r="A24" s="35" t="s">
        <v>57</v>
      </c>
      <c r="E24" s="40" t="s">
        <v>12123</v>
      </c>
    </row>
    <row r="25" spans="1:5" ht="102">
      <c r="A25" t="s">
        <v>58</v>
      </c>
      <c r="E25" s="39" t="s">
        <v>12124</v>
      </c>
    </row>
    <row r="26" spans="1:16" ht="12.75">
      <c r="A26" t="s">
        <v>49</v>
      </c>
      <c s="34" t="s">
        <v>100</v>
      </c>
      <c s="34" t="s">
        <v>12125</v>
      </c>
      <c s="35" t="s">
        <v>52</v>
      </c>
      <c s="6" t="s">
        <v>12126</v>
      </c>
      <c s="36" t="s">
        <v>67</v>
      </c>
      <c s="37">
        <v>12</v>
      </c>
      <c s="36">
        <v>0</v>
      </c>
      <c s="36">
        <f>ROUND(G26*H26,6)</f>
      </c>
      <c r="L26" s="38">
        <v>0</v>
      </c>
      <c s="32">
        <f>ROUND(ROUND(L26,2)*ROUND(G26,3),2)</f>
      </c>
      <c s="36" t="s">
        <v>12111</v>
      </c>
      <c>
        <f>(M26*21)/100</f>
      </c>
      <c t="s">
        <v>28</v>
      </c>
    </row>
    <row r="27" spans="1:5" ht="12.75">
      <c r="A27" s="35" t="s">
        <v>56</v>
      </c>
      <c r="E27" s="39" t="s">
        <v>1166</v>
      </c>
    </row>
    <row r="28" spans="1:5" ht="12.75">
      <c r="A28" s="35" t="s">
        <v>57</v>
      </c>
      <c r="E28" s="40" t="s">
        <v>12123</v>
      </c>
    </row>
    <row r="29" spans="1:5" ht="76.5">
      <c r="A29" t="s">
        <v>58</v>
      </c>
      <c r="E29" s="39" t="s">
        <v>12127</v>
      </c>
    </row>
    <row r="30" spans="1:16" ht="12.75">
      <c r="A30" t="s">
        <v>49</v>
      </c>
      <c s="34" t="s">
        <v>27</v>
      </c>
      <c s="34" t="s">
        <v>12128</v>
      </c>
      <c s="35" t="s">
        <v>52</v>
      </c>
      <c s="6" t="s">
        <v>12129</v>
      </c>
      <c s="36" t="s">
        <v>67</v>
      </c>
      <c s="37">
        <v>80</v>
      </c>
      <c s="36">
        <v>0</v>
      </c>
      <c s="36">
        <f>ROUND(G30*H30,6)</f>
      </c>
      <c r="L30" s="38">
        <v>0</v>
      </c>
      <c s="32">
        <f>ROUND(ROUND(L30,2)*ROUND(G30,3),2)</f>
      </c>
      <c s="36" t="s">
        <v>12111</v>
      </c>
      <c>
        <f>(M30*21)/100</f>
      </c>
      <c t="s">
        <v>28</v>
      </c>
    </row>
    <row r="31" spans="1:5" ht="12.75">
      <c r="A31" s="35" t="s">
        <v>56</v>
      </c>
      <c r="E31" s="39" t="s">
        <v>1166</v>
      </c>
    </row>
    <row r="32" spans="1:5" ht="12.75">
      <c r="A32" s="35" t="s">
        <v>57</v>
      </c>
      <c r="E32" s="40" t="s">
        <v>12130</v>
      </c>
    </row>
    <row r="33" spans="1:5" ht="114.75">
      <c r="A33" t="s">
        <v>58</v>
      </c>
      <c r="E33" s="39" t="s">
        <v>12131</v>
      </c>
    </row>
    <row r="34" spans="1:16" ht="25.5">
      <c r="A34" t="s">
        <v>49</v>
      </c>
      <c s="34" t="s">
        <v>168</v>
      </c>
      <c s="34" t="s">
        <v>12132</v>
      </c>
      <c s="35" t="s">
        <v>52</v>
      </c>
      <c s="6" t="s">
        <v>12133</v>
      </c>
      <c s="36" t="s">
        <v>486</v>
      </c>
      <c s="37">
        <v>924</v>
      </c>
      <c s="36">
        <v>0</v>
      </c>
      <c s="36">
        <f>ROUND(G34*H34,6)</f>
      </c>
      <c r="L34" s="38">
        <v>0</v>
      </c>
      <c s="32">
        <f>ROUND(ROUND(L34,2)*ROUND(G34,3),2)</f>
      </c>
      <c s="36" t="s">
        <v>12111</v>
      </c>
      <c>
        <f>(M34*21)/100</f>
      </c>
      <c t="s">
        <v>28</v>
      </c>
    </row>
    <row r="35" spans="1:5" ht="12.75">
      <c r="A35" s="35" t="s">
        <v>56</v>
      </c>
      <c r="E35" s="39" t="s">
        <v>1166</v>
      </c>
    </row>
    <row r="36" spans="1:5" ht="12.75">
      <c r="A36" s="35" t="s">
        <v>57</v>
      </c>
      <c r="E36" s="40" t="s">
        <v>12130</v>
      </c>
    </row>
    <row r="37" spans="1:5" ht="89.25">
      <c r="A37" t="s">
        <v>58</v>
      </c>
      <c r="E37" s="39" t="s">
        <v>12134</v>
      </c>
    </row>
    <row r="38" spans="1:13" ht="12.75">
      <c r="A38" t="s">
        <v>47</v>
      </c>
      <c r="C38" s="31" t="s">
        <v>28</v>
      </c>
      <c r="E38" s="33" t="s">
        <v>12135</v>
      </c>
      <c r="J38" s="32">
        <f>0</f>
      </c>
      <c s="32">
        <f>0</f>
      </c>
      <c s="32">
        <f>0+L39+L43+L47+L51+L55+L59+L63+L67+L71+L75+L79+L83+L87+L91</f>
      </c>
      <c s="32">
        <f>0+M39+M43+M47+M51+M55+M59+M63+M67+M71+M75+M79+M83+M87+M91</f>
      </c>
    </row>
    <row r="39" spans="1:16" ht="25.5">
      <c r="A39" t="s">
        <v>49</v>
      </c>
      <c s="34" t="s">
        <v>534</v>
      </c>
      <c s="34" t="s">
        <v>12136</v>
      </c>
      <c s="35" t="s">
        <v>52</v>
      </c>
      <c s="6" t="s">
        <v>12137</v>
      </c>
      <c s="36" t="s">
        <v>67</v>
      </c>
      <c s="37">
        <v>32</v>
      </c>
      <c s="36">
        <v>0</v>
      </c>
      <c s="36">
        <f>ROUND(G39*H39,6)</f>
      </c>
      <c r="L39" s="38">
        <v>0</v>
      </c>
      <c s="32">
        <f>ROUND(ROUND(L39,2)*ROUND(G39,3),2)</f>
      </c>
      <c s="36" t="s">
        <v>12111</v>
      </c>
      <c>
        <f>(M39*21)/100</f>
      </c>
      <c t="s">
        <v>28</v>
      </c>
    </row>
    <row r="40" spans="1:5" ht="12.75">
      <c r="A40" s="35" t="s">
        <v>56</v>
      </c>
      <c r="E40" s="39" t="s">
        <v>1166</v>
      </c>
    </row>
    <row r="41" spans="1:5" ht="12.75">
      <c r="A41" s="35" t="s">
        <v>57</v>
      </c>
      <c r="E41" s="40" t="s">
        <v>12138</v>
      </c>
    </row>
    <row r="42" spans="1:5" ht="114.75">
      <c r="A42" t="s">
        <v>58</v>
      </c>
      <c r="E42" s="39" t="s">
        <v>12139</v>
      </c>
    </row>
    <row r="43" spans="1:16" ht="25.5">
      <c r="A43" t="s">
        <v>49</v>
      </c>
      <c s="34" t="s">
        <v>673</v>
      </c>
      <c s="34" t="s">
        <v>12140</v>
      </c>
      <c s="35" t="s">
        <v>52</v>
      </c>
      <c s="6" t="s">
        <v>12141</v>
      </c>
      <c s="36" t="s">
        <v>67</v>
      </c>
      <c s="37">
        <v>106</v>
      </c>
      <c s="36">
        <v>0</v>
      </c>
      <c s="36">
        <f>ROUND(G43*H43,6)</f>
      </c>
      <c r="L43" s="38">
        <v>0</v>
      </c>
      <c s="32">
        <f>ROUND(ROUND(L43,2)*ROUND(G43,3),2)</f>
      </c>
      <c s="36" t="s">
        <v>12111</v>
      </c>
      <c>
        <f>(M43*21)/100</f>
      </c>
      <c t="s">
        <v>28</v>
      </c>
    </row>
    <row r="44" spans="1:5" ht="12.75">
      <c r="A44" s="35" t="s">
        <v>56</v>
      </c>
      <c r="E44" s="39" t="s">
        <v>1166</v>
      </c>
    </row>
    <row r="45" spans="1:5" ht="12.75">
      <c r="A45" s="35" t="s">
        <v>57</v>
      </c>
      <c r="E45" s="40" t="s">
        <v>12138</v>
      </c>
    </row>
    <row r="46" spans="1:5" ht="102">
      <c r="A46" t="s">
        <v>58</v>
      </c>
      <c r="E46" s="39" t="s">
        <v>12142</v>
      </c>
    </row>
    <row r="47" spans="1:16" ht="25.5">
      <c r="A47" t="s">
        <v>49</v>
      </c>
      <c s="34" t="s">
        <v>677</v>
      </c>
      <c s="34" t="s">
        <v>12143</v>
      </c>
      <c s="35" t="s">
        <v>52</v>
      </c>
      <c s="6" t="s">
        <v>12144</v>
      </c>
      <c s="36" t="s">
        <v>67</v>
      </c>
      <c s="37">
        <v>3</v>
      </c>
      <c s="36">
        <v>0</v>
      </c>
      <c s="36">
        <f>ROUND(G47*H47,6)</f>
      </c>
      <c r="L47" s="38">
        <v>0</v>
      </c>
      <c s="32">
        <f>ROUND(ROUND(L47,2)*ROUND(G47,3),2)</f>
      </c>
      <c s="36" t="s">
        <v>12111</v>
      </c>
      <c>
        <f>(M47*21)/100</f>
      </c>
      <c t="s">
        <v>28</v>
      </c>
    </row>
    <row r="48" spans="1:5" ht="12.75">
      <c r="A48" s="35" t="s">
        <v>56</v>
      </c>
      <c r="E48" s="39" t="s">
        <v>1166</v>
      </c>
    </row>
    <row r="49" spans="1:5" ht="12.75">
      <c r="A49" s="35" t="s">
        <v>57</v>
      </c>
      <c r="E49" s="40" t="s">
        <v>12138</v>
      </c>
    </row>
    <row r="50" spans="1:5" ht="102">
      <c r="A50" t="s">
        <v>58</v>
      </c>
      <c r="E50" s="39" t="s">
        <v>12142</v>
      </c>
    </row>
    <row r="51" spans="1:16" ht="25.5">
      <c r="A51" t="s">
        <v>49</v>
      </c>
      <c s="34" t="s">
        <v>681</v>
      </c>
      <c s="34" t="s">
        <v>12145</v>
      </c>
      <c s="35" t="s">
        <v>52</v>
      </c>
      <c s="6" t="s">
        <v>12146</v>
      </c>
      <c s="36" t="s">
        <v>67</v>
      </c>
      <c s="37">
        <v>3</v>
      </c>
      <c s="36">
        <v>0</v>
      </c>
      <c s="36">
        <f>ROUND(G51*H51,6)</f>
      </c>
      <c r="L51" s="38">
        <v>0</v>
      </c>
      <c s="32">
        <f>ROUND(ROUND(L51,2)*ROUND(G51,3),2)</f>
      </c>
      <c s="36" t="s">
        <v>12111</v>
      </c>
      <c>
        <f>(M51*21)/100</f>
      </c>
      <c t="s">
        <v>28</v>
      </c>
    </row>
    <row r="52" spans="1:5" ht="12.75">
      <c r="A52" s="35" t="s">
        <v>56</v>
      </c>
      <c r="E52" s="39" t="s">
        <v>1166</v>
      </c>
    </row>
    <row r="53" spans="1:5" ht="12.75">
      <c r="A53" s="35" t="s">
        <v>57</v>
      </c>
      <c r="E53" s="40" t="s">
        <v>12138</v>
      </c>
    </row>
    <row r="54" spans="1:5" ht="102">
      <c r="A54" t="s">
        <v>58</v>
      </c>
      <c r="E54" s="39" t="s">
        <v>12142</v>
      </c>
    </row>
    <row r="55" spans="1:16" ht="12.75">
      <c r="A55" t="s">
        <v>49</v>
      </c>
      <c s="34" t="s">
        <v>685</v>
      </c>
      <c s="34" t="s">
        <v>12147</v>
      </c>
      <c s="35" t="s">
        <v>52</v>
      </c>
      <c s="6" t="s">
        <v>12148</v>
      </c>
      <c s="36" t="s">
        <v>67</v>
      </c>
      <c s="37">
        <v>22</v>
      </c>
      <c s="36">
        <v>0</v>
      </c>
      <c s="36">
        <f>ROUND(G55*H55,6)</f>
      </c>
      <c r="L55" s="38">
        <v>0</v>
      </c>
      <c s="32">
        <f>ROUND(ROUND(L55,2)*ROUND(G55,3),2)</f>
      </c>
      <c s="36" t="s">
        <v>12111</v>
      </c>
      <c>
        <f>(M55*21)/100</f>
      </c>
      <c t="s">
        <v>28</v>
      </c>
    </row>
    <row r="56" spans="1:5" ht="12.75">
      <c r="A56" s="35" t="s">
        <v>56</v>
      </c>
      <c r="E56" s="39" t="s">
        <v>1166</v>
      </c>
    </row>
    <row r="57" spans="1:5" ht="12.75">
      <c r="A57" s="35" t="s">
        <v>57</v>
      </c>
      <c r="E57" s="40" t="s">
        <v>12138</v>
      </c>
    </row>
    <row r="58" spans="1:5" ht="102">
      <c r="A58" t="s">
        <v>58</v>
      </c>
      <c r="E58" s="39" t="s">
        <v>12149</v>
      </c>
    </row>
    <row r="59" spans="1:16" ht="12.75">
      <c r="A59" t="s">
        <v>49</v>
      </c>
      <c s="34" t="s">
        <v>50</v>
      </c>
      <c s="34" t="s">
        <v>12150</v>
      </c>
      <c s="35" t="s">
        <v>52</v>
      </c>
      <c s="6" t="s">
        <v>12151</v>
      </c>
      <c s="36" t="s">
        <v>67</v>
      </c>
      <c s="37">
        <v>2</v>
      </c>
      <c s="36">
        <v>0</v>
      </c>
      <c s="36">
        <f>ROUND(G59*H59,6)</f>
      </c>
      <c r="L59" s="38">
        <v>0</v>
      </c>
      <c s="32">
        <f>ROUND(ROUND(L59,2)*ROUND(G59,3),2)</f>
      </c>
      <c s="36" t="s">
        <v>12111</v>
      </c>
      <c>
        <f>(M59*21)/100</f>
      </c>
      <c t="s">
        <v>28</v>
      </c>
    </row>
    <row r="60" spans="1:5" ht="12.75">
      <c r="A60" s="35" t="s">
        <v>56</v>
      </c>
      <c r="E60" s="39" t="s">
        <v>1166</v>
      </c>
    </row>
    <row r="61" spans="1:5" ht="12.75">
      <c r="A61" s="35" t="s">
        <v>57</v>
      </c>
      <c r="E61" s="40" t="s">
        <v>12138</v>
      </c>
    </row>
    <row r="62" spans="1:5" ht="102">
      <c r="A62" t="s">
        <v>58</v>
      </c>
      <c r="E62" s="39" t="s">
        <v>12149</v>
      </c>
    </row>
    <row r="63" spans="1:16" ht="12.75">
      <c r="A63" t="s">
        <v>49</v>
      </c>
      <c s="34" t="s">
        <v>60</v>
      </c>
      <c s="34" t="s">
        <v>12152</v>
      </c>
      <c s="35" t="s">
        <v>52</v>
      </c>
      <c s="6" t="s">
        <v>12153</v>
      </c>
      <c s="36" t="s">
        <v>105</v>
      </c>
      <c s="37">
        <v>89</v>
      </c>
      <c s="36">
        <v>0</v>
      </c>
      <c s="36">
        <f>ROUND(G63*H63,6)</f>
      </c>
      <c r="L63" s="38">
        <v>0</v>
      </c>
      <c s="32">
        <f>ROUND(ROUND(L63,2)*ROUND(G63,3),2)</f>
      </c>
      <c s="36" t="s">
        <v>12111</v>
      </c>
      <c>
        <f>(M63*21)/100</f>
      </c>
      <c t="s">
        <v>28</v>
      </c>
    </row>
    <row r="64" spans="1:5" ht="12.75">
      <c r="A64" s="35" t="s">
        <v>56</v>
      </c>
      <c r="E64" s="39" t="s">
        <v>1166</v>
      </c>
    </row>
    <row r="65" spans="1:5" ht="12.75">
      <c r="A65" s="35" t="s">
        <v>57</v>
      </c>
      <c r="E65" s="40" t="s">
        <v>12154</v>
      </c>
    </row>
    <row r="66" spans="1:5" ht="102">
      <c r="A66" t="s">
        <v>58</v>
      </c>
      <c r="E66" s="39" t="s">
        <v>12155</v>
      </c>
    </row>
    <row r="67" spans="1:16" ht="12.75">
      <c r="A67" t="s">
        <v>49</v>
      </c>
      <c s="34" t="s">
        <v>64</v>
      </c>
      <c s="34" t="s">
        <v>12156</v>
      </c>
      <c s="35" t="s">
        <v>52</v>
      </c>
      <c s="6" t="s">
        <v>12157</v>
      </c>
      <c s="36" t="s">
        <v>67</v>
      </c>
      <c s="37">
        <v>7</v>
      </c>
      <c s="36">
        <v>0</v>
      </c>
      <c s="36">
        <f>ROUND(G67*H67,6)</f>
      </c>
      <c r="L67" s="38">
        <v>0</v>
      </c>
      <c s="32">
        <f>ROUND(ROUND(L67,2)*ROUND(G67,3),2)</f>
      </c>
      <c s="36" t="s">
        <v>12111</v>
      </c>
      <c>
        <f>(M67*21)/100</f>
      </c>
      <c t="s">
        <v>28</v>
      </c>
    </row>
    <row r="68" spans="1:5" ht="12.75">
      <c r="A68" s="35" t="s">
        <v>56</v>
      </c>
      <c r="E68" s="39" t="s">
        <v>1166</v>
      </c>
    </row>
    <row r="69" spans="1:5" ht="12.75">
      <c r="A69" s="35" t="s">
        <v>57</v>
      </c>
      <c r="E69" s="40" t="s">
        <v>12154</v>
      </c>
    </row>
    <row r="70" spans="1:5" ht="127.5">
      <c r="A70" t="s">
        <v>58</v>
      </c>
      <c r="E70" s="39" t="s">
        <v>12158</v>
      </c>
    </row>
    <row r="71" spans="1:16" ht="12.75">
      <c r="A71" t="s">
        <v>49</v>
      </c>
      <c s="34" t="s">
        <v>69</v>
      </c>
      <c s="34" t="s">
        <v>12159</v>
      </c>
      <c s="35" t="s">
        <v>52</v>
      </c>
      <c s="6" t="s">
        <v>12160</v>
      </c>
      <c s="36" t="s">
        <v>67</v>
      </c>
      <c s="37">
        <v>3</v>
      </c>
      <c s="36">
        <v>0</v>
      </c>
      <c s="36">
        <f>ROUND(G71*H71,6)</f>
      </c>
      <c r="L71" s="38">
        <v>0</v>
      </c>
      <c s="32">
        <f>ROUND(ROUND(L71,2)*ROUND(G71,3),2)</f>
      </c>
      <c s="36" t="s">
        <v>12111</v>
      </c>
      <c>
        <f>(M71*21)/100</f>
      </c>
      <c t="s">
        <v>28</v>
      </c>
    </row>
    <row r="72" spans="1:5" ht="12.75">
      <c r="A72" s="35" t="s">
        <v>56</v>
      </c>
      <c r="E72" s="39" t="s">
        <v>1166</v>
      </c>
    </row>
    <row r="73" spans="1:5" ht="12.75">
      <c r="A73" s="35" t="s">
        <v>57</v>
      </c>
      <c r="E73" s="40" t="s">
        <v>12154</v>
      </c>
    </row>
    <row r="74" spans="1:5" ht="114.75">
      <c r="A74" t="s">
        <v>58</v>
      </c>
      <c r="E74" s="39" t="s">
        <v>12161</v>
      </c>
    </row>
    <row r="75" spans="1:16" ht="25.5">
      <c r="A75" t="s">
        <v>49</v>
      </c>
      <c s="34" t="s">
        <v>72</v>
      </c>
      <c s="34" t="s">
        <v>12162</v>
      </c>
      <c s="35" t="s">
        <v>52</v>
      </c>
      <c s="6" t="s">
        <v>12163</v>
      </c>
      <c s="36" t="s">
        <v>67</v>
      </c>
      <c s="37">
        <v>1</v>
      </c>
      <c s="36">
        <v>0</v>
      </c>
      <c s="36">
        <f>ROUND(G75*H75,6)</f>
      </c>
      <c r="L75" s="38">
        <v>0</v>
      </c>
      <c s="32">
        <f>ROUND(ROUND(L75,2)*ROUND(G75,3),2)</f>
      </c>
      <c s="36" t="s">
        <v>12111</v>
      </c>
      <c>
        <f>(M75*21)/100</f>
      </c>
      <c t="s">
        <v>28</v>
      </c>
    </row>
    <row r="76" spans="1:5" ht="12.75">
      <c r="A76" s="35" t="s">
        <v>56</v>
      </c>
      <c r="E76" s="39" t="s">
        <v>1166</v>
      </c>
    </row>
    <row r="77" spans="1:5" ht="12.75">
      <c r="A77" s="35" t="s">
        <v>57</v>
      </c>
      <c r="E77" s="40" t="s">
        <v>12154</v>
      </c>
    </row>
    <row r="78" spans="1:5" ht="114.75">
      <c r="A78" t="s">
        <v>58</v>
      </c>
      <c r="E78" s="39" t="s">
        <v>12161</v>
      </c>
    </row>
    <row r="79" spans="1:16" ht="25.5">
      <c r="A79" t="s">
        <v>49</v>
      </c>
      <c s="34" t="s">
        <v>78</v>
      </c>
      <c s="34" t="s">
        <v>12164</v>
      </c>
      <c s="35" t="s">
        <v>52</v>
      </c>
      <c s="6" t="s">
        <v>12165</v>
      </c>
      <c s="36" t="s">
        <v>67</v>
      </c>
      <c s="37">
        <v>1</v>
      </c>
      <c s="36">
        <v>0</v>
      </c>
      <c s="36">
        <f>ROUND(G79*H79,6)</f>
      </c>
      <c r="L79" s="38">
        <v>0</v>
      </c>
      <c s="32">
        <f>ROUND(ROUND(L79,2)*ROUND(G79,3),2)</f>
      </c>
      <c s="36" t="s">
        <v>12111</v>
      </c>
      <c>
        <f>(M79*21)/100</f>
      </c>
      <c t="s">
        <v>28</v>
      </c>
    </row>
    <row r="80" spans="1:5" ht="12.75">
      <c r="A80" s="35" t="s">
        <v>56</v>
      </c>
      <c r="E80" s="39" t="s">
        <v>1166</v>
      </c>
    </row>
    <row r="81" spans="1:5" ht="12.75">
      <c r="A81" s="35" t="s">
        <v>57</v>
      </c>
      <c r="E81" s="40" t="s">
        <v>12154</v>
      </c>
    </row>
    <row r="82" spans="1:5" ht="114.75">
      <c r="A82" t="s">
        <v>58</v>
      </c>
      <c r="E82" s="39" t="s">
        <v>12161</v>
      </c>
    </row>
    <row r="83" spans="1:16" ht="12.75">
      <c r="A83" t="s">
        <v>49</v>
      </c>
      <c s="34" t="s">
        <v>83</v>
      </c>
      <c s="34" t="s">
        <v>12166</v>
      </c>
      <c s="35" t="s">
        <v>52</v>
      </c>
      <c s="6" t="s">
        <v>12167</v>
      </c>
      <c s="36" t="s">
        <v>67</v>
      </c>
      <c s="37">
        <v>3</v>
      </c>
      <c s="36">
        <v>0</v>
      </c>
      <c s="36">
        <f>ROUND(G83*H83,6)</f>
      </c>
      <c r="L83" s="38">
        <v>0</v>
      </c>
      <c s="32">
        <f>ROUND(ROUND(L83,2)*ROUND(G83,3),2)</f>
      </c>
      <c s="36" t="s">
        <v>12111</v>
      </c>
      <c>
        <f>(M83*21)/100</f>
      </c>
      <c t="s">
        <v>28</v>
      </c>
    </row>
    <row r="84" spans="1:5" ht="12.75">
      <c r="A84" s="35" t="s">
        <v>56</v>
      </c>
      <c r="E84" s="39" t="s">
        <v>1166</v>
      </c>
    </row>
    <row r="85" spans="1:5" ht="12.75">
      <c r="A85" s="35" t="s">
        <v>57</v>
      </c>
      <c r="E85" s="40" t="s">
        <v>12154</v>
      </c>
    </row>
    <row r="86" spans="1:5" ht="114.75">
      <c r="A86" t="s">
        <v>58</v>
      </c>
      <c r="E86" s="39" t="s">
        <v>12168</v>
      </c>
    </row>
    <row r="87" spans="1:16" ht="25.5">
      <c r="A87" t="s">
        <v>49</v>
      </c>
      <c s="34" t="s">
        <v>87</v>
      </c>
      <c s="34" t="s">
        <v>12169</v>
      </c>
      <c s="35" t="s">
        <v>52</v>
      </c>
      <c s="6" t="s">
        <v>12170</v>
      </c>
      <c s="36" t="s">
        <v>67</v>
      </c>
      <c s="37">
        <v>6</v>
      </c>
      <c s="36">
        <v>0</v>
      </c>
      <c s="36">
        <f>ROUND(G87*H87,6)</f>
      </c>
      <c r="L87" s="38">
        <v>0</v>
      </c>
      <c s="32">
        <f>ROUND(ROUND(L87,2)*ROUND(G87,3),2)</f>
      </c>
      <c s="36" t="s">
        <v>12111</v>
      </c>
      <c>
        <f>(M87*21)/100</f>
      </c>
      <c t="s">
        <v>28</v>
      </c>
    </row>
    <row r="88" spans="1:5" ht="12.75">
      <c r="A88" s="35" t="s">
        <v>56</v>
      </c>
      <c r="E88" s="39" t="s">
        <v>1166</v>
      </c>
    </row>
    <row r="89" spans="1:5" ht="12.75">
      <c r="A89" s="35" t="s">
        <v>57</v>
      </c>
      <c r="E89" s="40" t="s">
        <v>12154</v>
      </c>
    </row>
    <row r="90" spans="1:5" ht="89.25">
      <c r="A90" t="s">
        <v>58</v>
      </c>
      <c r="E90" s="39" t="s">
        <v>12171</v>
      </c>
    </row>
    <row r="91" spans="1:16" ht="25.5">
      <c r="A91" t="s">
        <v>49</v>
      </c>
      <c s="34" t="s">
        <v>91</v>
      </c>
      <c s="34" t="s">
        <v>12172</v>
      </c>
      <c s="35" t="s">
        <v>52</v>
      </c>
      <c s="6" t="s">
        <v>12173</v>
      </c>
      <c s="36" t="s">
        <v>486</v>
      </c>
      <c s="37">
        <v>440</v>
      </c>
      <c s="36">
        <v>0</v>
      </c>
      <c s="36">
        <f>ROUND(G91*H91,6)</f>
      </c>
      <c r="L91" s="38">
        <v>0</v>
      </c>
      <c s="32">
        <f>ROUND(ROUND(L91,2)*ROUND(G91,3),2)</f>
      </c>
      <c s="36" t="s">
        <v>12111</v>
      </c>
      <c>
        <f>(M91*21)/100</f>
      </c>
      <c t="s">
        <v>28</v>
      </c>
    </row>
    <row r="92" spans="1:5" ht="12.75">
      <c r="A92" s="35" t="s">
        <v>56</v>
      </c>
      <c r="E92" s="39" t="s">
        <v>1166</v>
      </c>
    </row>
    <row r="93" spans="1:5" ht="12.75">
      <c r="A93" s="35" t="s">
        <v>57</v>
      </c>
      <c r="E93" s="40" t="s">
        <v>12130</v>
      </c>
    </row>
    <row r="94" spans="1:5" ht="127.5">
      <c r="A94" t="s">
        <v>58</v>
      </c>
      <c r="E94" s="39" t="s">
        <v>12174</v>
      </c>
    </row>
    <row r="95" spans="1:13" ht="12.75">
      <c r="A95" t="s">
        <v>47</v>
      </c>
      <c r="C95" s="31" t="s">
        <v>26</v>
      </c>
      <c r="E95" s="33" t="s">
        <v>12175</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12176</v>
      </c>
      <c s="35" t="s">
        <v>52</v>
      </c>
      <c s="6" t="s">
        <v>12177</v>
      </c>
      <c s="36" t="s">
        <v>67</v>
      </c>
      <c s="37">
        <v>200</v>
      </c>
      <c s="36">
        <v>0</v>
      </c>
      <c s="36">
        <f>ROUND(G96*H96,6)</f>
      </c>
      <c r="L96" s="38">
        <v>0</v>
      </c>
      <c s="32">
        <f>ROUND(ROUND(L96,2)*ROUND(G96,3),2)</f>
      </c>
      <c s="36" t="s">
        <v>12111</v>
      </c>
      <c>
        <f>(M96*21)/100</f>
      </c>
      <c t="s">
        <v>28</v>
      </c>
    </row>
    <row r="97" spans="1:5" ht="12.75">
      <c r="A97" s="35" t="s">
        <v>56</v>
      </c>
      <c r="E97" s="39" t="s">
        <v>1166</v>
      </c>
    </row>
    <row r="98" spans="1:5" ht="12.75">
      <c r="A98" s="35" t="s">
        <v>57</v>
      </c>
      <c r="E98" s="40" t="s">
        <v>12178</v>
      </c>
    </row>
    <row r="99" spans="1:5" ht="102">
      <c r="A99" t="s">
        <v>58</v>
      </c>
      <c r="E99" s="39" t="s">
        <v>12179</v>
      </c>
    </row>
    <row r="100" spans="1:16" ht="12.75">
      <c r="A100" t="s">
        <v>49</v>
      </c>
      <c s="34" t="s">
        <v>1000</v>
      </c>
      <c s="34" t="s">
        <v>12180</v>
      </c>
      <c s="35" t="s">
        <v>52</v>
      </c>
      <c s="6" t="s">
        <v>12181</v>
      </c>
      <c s="36" t="s">
        <v>67</v>
      </c>
      <c s="37">
        <v>94</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12182</v>
      </c>
    </row>
    <row r="103" spans="1:5" ht="89.25">
      <c r="A103" t="s">
        <v>58</v>
      </c>
      <c r="E103" s="39" t="s">
        <v>12183</v>
      </c>
    </row>
    <row r="104" spans="1:16" ht="12.75">
      <c r="A104" t="s">
        <v>49</v>
      </c>
      <c s="34" t="s">
        <v>102</v>
      </c>
      <c s="34" t="s">
        <v>12184</v>
      </c>
      <c s="35" t="s">
        <v>52</v>
      </c>
      <c s="6" t="s">
        <v>12185</v>
      </c>
      <c s="36" t="s">
        <v>67</v>
      </c>
      <c s="37">
        <v>2</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12186</v>
      </c>
    </row>
    <row r="107" spans="1:5" ht="114.75">
      <c r="A107" t="s">
        <v>58</v>
      </c>
      <c r="E107" s="39" t="s">
        <v>12187</v>
      </c>
    </row>
    <row r="108" spans="1:16" ht="12.75">
      <c r="A108" t="s">
        <v>49</v>
      </c>
      <c s="34" t="s">
        <v>924</v>
      </c>
      <c s="34" t="s">
        <v>12188</v>
      </c>
      <c s="35" t="s">
        <v>52</v>
      </c>
      <c s="6" t="s">
        <v>12189</v>
      </c>
      <c s="36" t="s">
        <v>67</v>
      </c>
      <c s="37">
        <v>4</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12186</v>
      </c>
    </row>
    <row r="111" spans="1:5" ht="102">
      <c r="A111" t="s">
        <v>58</v>
      </c>
      <c r="E111" s="39" t="s">
        <v>12190</v>
      </c>
    </row>
    <row r="112" spans="1:16" ht="12.75">
      <c r="A112" t="s">
        <v>49</v>
      </c>
      <c s="34" t="s">
        <v>108</v>
      </c>
      <c s="34" t="s">
        <v>12191</v>
      </c>
      <c s="35" t="s">
        <v>52</v>
      </c>
      <c s="6" t="s">
        <v>12192</v>
      </c>
      <c s="36" t="s">
        <v>67</v>
      </c>
      <c s="37">
        <v>8</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12186</v>
      </c>
    </row>
    <row r="115" spans="1:5" ht="102">
      <c r="A115" t="s">
        <v>58</v>
      </c>
      <c r="E115" s="39" t="s">
        <v>12190</v>
      </c>
    </row>
    <row r="116" spans="1:16" ht="12.75">
      <c r="A116" t="s">
        <v>49</v>
      </c>
      <c s="34" t="s">
        <v>112</v>
      </c>
      <c s="34" t="s">
        <v>12193</v>
      </c>
      <c s="35" t="s">
        <v>52</v>
      </c>
      <c s="6" t="s">
        <v>12194</v>
      </c>
      <c s="36" t="s">
        <v>67</v>
      </c>
      <c s="37">
        <v>8</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12195</v>
      </c>
    </row>
    <row r="119" spans="1:5" ht="102">
      <c r="A119" t="s">
        <v>58</v>
      </c>
      <c r="E119" s="39" t="s">
        <v>12190</v>
      </c>
    </row>
    <row r="120" spans="1:16" ht="12.75">
      <c r="A120" t="s">
        <v>49</v>
      </c>
      <c s="34" t="s">
        <v>116</v>
      </c>
      <c s="34" t="s">
        <v>12196</v>
      </c>
      <c s="35" t="s">
        <v>52</v>
      </c>
      <c s="6" t="s">
        <v>12197</v>
      </c>
      <c s="36" t="s">
        <v>67</v>
      </c>
      <c s="37">
        <v>1698</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12195</v>
      </c>
    </row>
    <row r="123" spans="1:5" ht="102">
      <c r="A123" t="s">
        <v>58</v>
      </c>
      <c r="E123" s="39" t="s">
        <v>12190</v>
      </c>
    </row>
    <row r="124" spans="1:16" ht="12.75">
      <c r="A124" t="s">
        <v>49</v>
      </c>
      <c s="34" t="s">
        <v>120</v>
      </c>
      <c s="34" t="s">
        <v>12198</v>
      </c>
      <c s="35" t="s">
        <v>52</v>
      </c>
      <c s="6" t="s">
        <v>12199</v>
      </c>
      <c s="36" t="s">
        <v>67</v>
      </c>
      <c s="37">
        <v>33</v>
      </c>
      <c s="36">
        <v>0</v>
      </c>
      <c s="36">
        <f>ROUND(G124*H124,6)</f>
      </c>
      <c r="L124" s="38">
        <v>0</v>
      </c>
      <c s="32">
        <f>ROUND(ROUND(L124,2)*ROUND(G124,3),2)</f>
      </c>
      <c s="36" t="s">
        <v>12111</v>
      </c>
      <c>
        <f>(M124*21)/100</f>
      </c>
      <c t="s">
        <v>28</v>
      </c>
    </row>
    <row r="125" spans="1:5" ht="12.75">
      <c r="A125" s="35" t="s">
        <v>56</v>
      </c>
      <c r="E125" s="39" t="s">
        <v>1166</v>
      </c>
    </row>
    <row r="126" spans="1:5" ht="12.75">
      <c r="A126" s="35" t="s">
        <v>57</v>
      </c>
      <c r="E126" s="40" t="s">
        <v>12195</v>
      </c>
    </row>
    <row r="127" spans="1:5" ht="102">
      <c r="A127" t="s">
        <v>58</v>
      </c>
      <c r="E127" s="39" t="s">
        <v>12190</v>
      </c>
    </row>
    <row r="128" spans="1:16" ht="12.75">
      <c r="A128" t="s">
        <v>49</v>
      </c>
      <c s="34" t="s">
        <v>124</v>
      </c>
      <c s="34" t="s">
        <v>12200</v>
      </c>
      <c s="35" t="s">
        <v>52</v>
      </c>
      <c s="6" t="s">
        <v>12201</v>
      </c>
      <c s="36" t="s">
        <v>67</v>
      </c>
      <c s="37">
        <v>36</v>
      </c>
      <c s="36">
        <v>0</v>
      </c>
      <c s="36">
        <f>ROUND(G128*H128,6)</f>
      </c>
      <c r="L128" s="38">
        <v>0</v>
      </c>
      <c s="32">
        <f>ROUND(ROUND(L128,2)*ROUND(G128,3),2)</f>
      </c>
      <c s="36" t="s">
        <v>12111</v>
      </c>
      <c>
        <f>(M128*21)/100</f>
      </c>
      <c t="s">
        <v>28</v>
      </c>
    </row>
    <row r="129" spans="1:5" ht="12.75">
      <c r="A129" s="35" t="s">
        <v>56</v>
      </c>
      <c r="E129" s="39" t="s">
        <v>1166</v>
      </c>
    </row>
    <row r="130" spans="1:5" ht="12.75">
      <c r="A130" s="35" t="s">
        <v>57</v>
      </c>
      <c r="E130" s="40" t="s">
        <v>12202</v>
      </c>
    </row>
    <row r="131" spans="1:5" ht="102">
      <c r="A131" t="s">
        <v>58</v>
      </c>
      <c r="E131" s="39" t="s">
        <v>12190</v>
      </c>
    </row>
    <row r="132" spans="1:16" ht="12.75">
      <c r="A132" t="s">
        <v>49</v>
      </c>
      <c s="34" t="s">
        <v>128</v>
      </c>
      <c s="34" t="s">
        <v>12203</v>
      </c>
      <c s="35" t="s">
        <v>52</v>
      </c>
      <c s="6" t="s">
        <v>12204</v>
      </c>
      <c s="36" t="s">
        <v>67</v>
      </c>
      <c s="37">
        <v>82</v>
      </c>
      <c s="36">
        <v>0</v>
      </c>
      <c s="36">
        <f>ROUND(G132*H132,6)</f>
      </c>
      <c r="L132" s="38">
        <v>0</v>
      </c>
      <c s="32">
        <f>ROUND(ROUND(L132,2)*ROUND(G132,3),2)</f>
      </c>
      <c s="36" t="s">
        <v>12111</v>
      </c>
      <c>
        <f>(M132*21)/100</f>
      </c>
      <c t="s">
        <v>28</v>
      </c>
    </row>
    <row r="133" spans="1:5" ht="12.75">
      <c r="A133" s="35" t="s">
        <v>56</v>
      </c>
      <c r="E133" s="39" t="s">
        <v>1166</v>
      </c>
    </row>
    <row r="134" spans="1:5" ht="12.75">
      <c r="A134" s="35" t="s">
        <v>57</v>
      </c>
      <c r="E134" s="40" t="s">
        <v>12202</v>
      </c>
    </row>
    <row r="135" spans="1:5" ht="102">
      <c r="A135" t="s">
        <v>58</v>
      </c>
      <c r="E135" s="39" t="s">
        <v>12190</v>
      </c>
    </row>
    <row r="136" spans="1:16" ht="12.75">
      <c r="A136" t="s">
        <v>49</v>
      </c>
      <c s="34" t="s">
        <v>132</v>
      </c>
      <c s="34" t="s">
        <v>12205</v>
      </c>
      <c s="35" t="s">
        <v>52</v>
      </c>
      <c s="6" t="s">
        <v>12206</v>
      </c>
      <c s="36" t="s">
        <v>67</v>
      </c>
      <c s="37">
        <v>5</v>
      </c>
      <c s="36">
        <v>0</v>
      </c>
      <c s="36">
        <f>ROUND(G136*H136,6)</f>
      </c>
      <c r="L136" s="38">
        <v>0</v>
      </c>
      <c s="32">
        <f>ROUND(ROUND(L136,2)*ROUND(G136,3),2)</f>
      </c>
      <c s="36" t="s">
        <v>12111</v>
      </c>
      <c>
        <f>(M136*21)/100</f>
      </c>
      <c t="s">
        <v>28</v>
      </c>
    </row>
    <row r="137" spans="1:5" ht="12.75">
      <c r="A137" s="35" t="s">
        <v>56</v>
      </c>
      <c r="E137" s="39" t="s">
        <v>1166</v>
      </c>
    </row>
    <row r="138" spans="1:5" ht="12.75">
      <c r="A138" s="35" t="s">
        <v>57</v>
      </c>
      <c r="E138" s="40" t="s">
        <v>12202</v>
      </c>
    </row>
    <row r="139" spans="1:5" ht="102">
      <c r="A139" t="s">
        <v>58</v>
      </c>
      <c r="E139" s="39" t="s">
        <v>12190</v>
      </c>
    </row>
    <row r="140" spans="1:16" ht="12.75">
      <c r="A140" t="s">
        <v>49</v>
      </c>
      <c s="34" t="s">
        <v>136</v>
      </c>
      <c s="34" t="s">
        <v>12207</v>
      </c>
      <c s="35" t="s">
        <v>52</v>
      </c>
      <c s="6" t="s">
        <v>12208</v>
      </c>
      <c s="36" t="s">
        <v>67</v>
      </c>
      <c s="37">
        <v>6</v>
      </c>
      <c s="36">
        <v>0</v>
      </c>
      <c s="36">
        <f>ROUND(G140*H140,6)</f>
      </c>
      <c r="L140" s="38">
        <v>0</v>
      </c>
      <c s="32">
        <f>ROUND(ROUND(L140,2)*ROUND(G140,3),2)</f>
      </c>
      <c s="36" t="s">
        <v>12111</v>
      </c>
      <c>
        <f>(M140*21)/100</f>
      </c>
      <c t="s">
        <v>28</v>
      </c>
    </row>
    <row r="141" spans="1:5" ht="12.75">
      <c r="A141" s="35" t="s">
        <v>56</v>
      </c>
      <c r="E141" s="39" t="s">
        <v>1166</v>
      </c>
    </row>
    <row r="142" spans="1:5" ht="12.75">
      <c r="A142" s="35" t="s">
        <v>57</v>
      </c>
      <c r="E142" s="40" t="s">
        <v>12209</v>
      </c>
    </row>
    <row r="143" spans="1:5" ht="102">
      <c r="A143" t="s">
        <v>58</v>
      </c>
      <c r="E143" s="39" t="s">
        <v>12190</v>
      </c>
    </row>
    <row r="144" spans="1:16" ht="12.75">
      <c r="A144" t="s">
        <v>49</v>
      </c>
      <c s="34" t="s">
        <v>140</v>
      </c>
      <c s="34" t="s">
        <v>12210</v>
      </c>
      <c s="35" t="s">
        <v>52</v>
      </c>
      <c s="6" t="s">
        <v>12211</v>
      </c>
      <c s="36" t="s">
        <v>67</v>
      </c>
      <c s="37">
        <v>12</v>
      </c>
      <c s="36">
        <v>0</v>
      </c>
      <c s="36">
        <f>ROUND(G144*H144,6)</f>
      </c>
      <c r="L144" s="38">
        <v>0</v>
      </c>
      <c s="32">
        <f>ROUND(ROUND(L144,2)*ROUND(G144,3),2)</f>
      </c>
      <c s="36" t="s">
        <v>12111</v>
      </c>
      <c>
        <f>(M144*21)/100</f>
      </c>
      <c t="s">
        <v>28</v>
      </c>
    </row>
    <row r="145" spans="1:5" ht="12.75">
      <c r="A145" s="35" t="s">
        <v>56</v>
      </c>
      <c r="E145" s="39" t="s">
        <v>1166</v>
      </c>
    </row>
    <row r="146" spans="1:5" ht="12.75">
      <c r="A146" s="35" t="s">
        <v>57</v>
      </c>
      <c r="E146" s="40" t="s">
        <v>12209</v>
      </c>
    </row>
    <row r="147" spans="1:5" ht="102">
      <c r="A147" t="s">
        <v>58</v>
      </c>
      <c r="E147" s="39" t="s">
        <v>12190</v>
      </c>
    </row>
    <row r="148" spans="1:16" ht="12.75">
      <c r="A148" t="s">
        <v>49</v>
      </c>
      <c s="34" t="s">
        <v>143</v>
      </c>
      <c s="34" t="s">
        <v>12212</v>
      </c>
      <c s="35" t="s">
        <v>52</v>
      </c>
      <c s="6" t="s">
        <v>12213</v>
      </c>
      <c s="36" t="s">
        <v>105</v>
      </c>
      <c s="37">
        <v>660</v>
      </c>
      <c s="36">
        <v>0</v>
      </c>
      <c s="36">
        <f>ROUND(G148*H148,6)</f>
      </c>
      <c r="L148" s="38">
        <v>0</v>
      </c>
      <c s="32">
        <f>ROUND(ROUND(L148,2)*ROUND(G148,3),2)</f>
      </c>
      <c s="36" t="s">
        <v>12111</v>
      </c>
      <c>
        <f>(M148*21)/100</f>
      </c>
      <c t="s">
        <v>28</v>
      </c>
    </row>
    <row r="149" spans="1:5" ht="12.75">
      <c r="A149" s="35" t="s">
        <v>56</v>
      </c>
      <c r="E149" s="39" t="s">
        <v>1166</v>
      </c>
    </row>
    <row r="150" spans="1:5" ht="12.75">
      <c r="A150" s="35" t="s">
        <v>57</v>
      </c>
      <c r="E150" s="40" t="s">
        <v>12209</v>
      </c>
    </row>
    <row r="151" spans="1:5" ht="89.25">
      <c r="A151" t="s">
        <v>58</v>
      </c>
      <c r="E151" s="39" t="s">
        <v>12214</v>
      </c>
    </row>
    <row r="152" spans="1:16" ht="12.75">
      <c r="A152" t="s">
        <v>49</v>
      </c>
      <c s="34" t="s">
        <v>147</v>
      </c>
      <c s="34" t="s">
        <v>12215</v>
      </c>
      <c s="35" t="s">
        <v>52</v>
      </c>
      <c s="6" t="s">
        <v>12216</v>
      </c>
      <c s="36" t="s">
        <v>67</v>
      </c>
      <c s="37">
        <v>2</v>
      </c>
      <c s="36">
        <v>0</v>
      </c>
      <c s="36">
        <f>ROUND(G152*H152,6)</f>
      </c>
      <c r="L152" s="38">
        <v>0</v>
      </c>
      <c s="32">
        <f>ROUND(ROUND(L152,2)*ROUND(G152,3),2)</f>
      </c>
      <c s="36" t="s">
        <v>12111</v>
      </c>
      <c>
        <f>(M152*21)/100</f>
      </c>
      <c t="s">
        <v>28</v>
      </c>
    </row>
    <row r="153" spans="1:5" ht="12.75">
      <c r="A153" s="35" t="s">
        <v>56</v>
      </c>
      <c r="E153" s="39" t="s">
        <v>1166</v>
      </c>
    </row>
    <row r="154" spans="1:5" ht="12.75">
      <c r="A154" s="35" t="s">
        <v>57</v>
      </c>
      <c r="E154" s="40" t="s">
        <v>12186</v>
      </c>
    </row>
    <row r="155" spans="1:5" ht="127.5">
      <c r="A155" t="s">
        <v>58</v>
      </c>
      <c r="E155" s="39" t="s">
        <v>12217</v>
      </c>
    </row>
    <row r="156" spans="1:16" ht="12.75">
      <c r="A156" t="s">
        <v>49</v>
      </c>
      <c s="34" t="s">
        <v>170</v>
      </c>
      <c s="34" t="s">
        <v>12218</v>
      </c>
      <c s="35" t="s">
        <v>52</v>
      </c>
      <c s="6" t="s">
        <v>12219</v>
      </c>
      <c s="36" t="s">
        <v>67</v>
      </c>
      <c s="37">
        <v>2</v>
      </c>
      <c s="36">
        <v>0</v>
      </c>
      <c s="36">
        <f>ROUND(G156*H156,6)</f>
      </c>
      <c r="L156" s="38">
        <v>0</v>
      </c>
      <c s="32">
        <f>ROUND(ROUND(L156,2)*ROUND(G156,3),2)</f>
      </c>
      <c s="36" t="s">
        <v>12111</v>
      </c>
      <c>
        <f>(M156*21)/100</f>
      </c>
      <c t="s">
        <v>28</v>
      </c>
    </row>
    <row r="157" spans="1:5" ht="12.75">
      <c r="A157" s="35" t="s">
        <v>56</v>
      </c>
      <c r="E157" s="39" t="s">
        <v>1166</v>
      </c>
    </row>
    <row r="158" spans="1:5" ht="12.75">
      <c r="A158" s="35" t="s">
        <v>57</v>
      </c>
      <c r="E158" s="40" t="s">
        <v>12186</v>
      </c>
    </row>
    <row r="159" spans="1:5" ht="127.5">
      <c r="A159" t="s">
        <v>58</v>
      </c>
      <c r="E159" s="39" t="s">
        <v>12217</v>
      </c>
    </row>
    <row r="160" spans="1:16" ht="12.75">
      <c r="A160" t="s">
        <v>49</v>
      </c>
      <c s="34" t="s">
        <v>175</v>
      </c>
      <c s="34" t="s">
        <v>12220</v>
      </c>
      <c s="35" t="s">
        <v>52</v>
      </c>
      <c s="6" t="s">
        <v>12221</v>
      </c>
      <c s="36" t="s">
        <v>67</v>
      </c>
      <c s="37">
        <v>6</v>
      </c>
      <c s="36">
        <v>0</v>
      </c>
      <c s="36">
        <f>ROUND(G160*H160,6)</f>
      </c>
      <c r="L160" s="38">
        <v>0</v>
      </c>
      <c s="32">
        <f>ROUND(ROUND(L160,2)*ROUND(G160,3),2)</f>
      </c>
      <c s="36" t="s">
        <v>12111</v>
      </c>
      <c>
        <f>(M160*21)/100</f>
      </c>
      <c t="s">
        <v>28</v>
      </c>
    </row>
    <row r="161" spans="1:5" ht="12.75">
      <c r="A161" s="35" t="s">
        <v>56</v>
      </c>
      <c r="E161" s="39" t="s">
        <v>1166</v>
      </c>
    </row>
    <row r="162" spans="1:5" ht="12.75">
      <c r="A162" s="35" t="s">
        <v>57</v>
      </c>
      <c r="E162" s="40" t="s">
        <v>12202</v>
      </c>
    </row>
    <row r="163" spans="1:5" ht="127.5">
      <c r="A163" t="s">
        <v>58</v>
      </c>
      <c r="E163" s="39" t="s">
        <v>12222</v>
      </c>
    </row>
    <row r="164" spans="1:16" ht="12.75">
      <c r="A164" t="s">
        <v>49</v>
      </c>
      <c s="34" t="s">
        <v>178</v>
      </c>
      <c s="34" t="s">
        <v>12223</v>
      </c>
      <c s="35" t="s">
        <v>52</v>
      </c>
      <c s="6" t="s">
        <v>12224</v>
      </c>
      <c s="36" t="s">
        <v>105</v>
      </c>
      <c s="37">
        <v>22</v>
      </c>
      <c s="36">
        <v>0</v>
      </c>
      <c s="36">
        <f>ROUND(G164*H164,6)</f>
      </c>
      <c r="L164" s="38">
        <v>0</v>
      </c>
      <c s="32">
        <f>ROUND(ROUND(L164,2)*ROUND(G164,3),2)</f>
      </c>
      <c s="36" t="s">
        <v>12111</v>
      </c>
      <c>
        <f>(M164*21)/100</f>
      </c>
      <c t="s">
        <v>28</v>
      </c>
    </row>
    <row r="165" spans="1:5" ht="12.75">
      <c r="A165" s="35" t="s">
        <v>56</v>
      </c>
      <c r="E165" s="39" t="s">
        <v>1166</v>
      </c>
    </row>
    <row r="166" spans="1:5" ht="12.75">
      <c r="A166" s="35" t="s">
        <v>57</v>
      </c>
      <c r="E166" s="40" t="s">
        <v>12186</v>
      </c>
    </row>
    <row r="167" spans="1:5" ht="102">
      <c r="A167" t="s">
        <v>58</v>
      </c>
      <c r="E167" s="39" t="s">
        <v>12225</v>
      </c>
    </row>
    <row r="168" spans="1:16" ht="12.75">
      <c r="A168" t="s">
        <v>49</v>
      </c>
      <c s="34" t="s">
        <v>181</v>
      </c>
      <c s="34" t="s">
        <v>12226</v>
      </c>
      <c s="35" t="s">
        <v>52</v>
      </c>
      <c s="6" t="s">
        <v>12227</v>
      </c>
      <c s="36" t="s">
        <v>67</v>
      </c>
      <c s="37">
        <v>1</v>
      </c>
      <c s="36">
        <v>0</v>
      </c>
      <c s="36">
        <f>ROUND(G168*H168,6)</f>
      </c>
      <c r="L168" s="38">
        <v>0</v>
      </c>
      <c s="32">
        <f>ROUND(ROUND(L168,2)*ROUND(G168,3),2)</f>
      </c>
      <c s="36" t="s">
        <v>12111</v>
      </c>
      <c>
        <f>(M168*21)/100</f>
      </c>
      <c t="s">
        <v>28</v>
      </c>
    </row>
    <row r="169" spans="1:5" ht="12.75">
      <c r="A169" s="35" t="s">
        <v>56</v>
      </c>
      <c r="E169" s="39" t="s">
        <v>1166</v>
      </c>
    </row>
    <row r="170" spans="1:5" ht="12.75">
      <c r="A170" s="35" t="s">
        <v>57</v>
      </c>
      <c r="E170" s="40" t="s">
        <v>12228</v>
      </c>
    </row>
    <row r="171" spans="1:5" ht="114.75">
      <c r="A171" t="s">
        <v>58</v>
      </c>
      <c r="E171" s="39" t="s">
        <v>6004</v>
      </c>
    </row>
    <row r="172" spans="1:16" ht="12.75">
      <c r="A172" t="s">
        <v>49</v>
      </c>
      <c s="34" t="s">
        <v>185</v>
      </c>
      <c s="34" t="s">
        <v>12229</v>
      </c>
      <c s="35" t="s">
        <v>52</v>
      </c>
      <c s="6" t="s">
        <v>12230</v>
      </c>
      <c s="36" t="s">
        <v>67</v>
      </c>
      <c s="37">
        <v>18</v>
      </c>
      <c s="36">
        <v>0</v>
      </c>
      <c s="36">
        <f>ROUND(G172*H172,6)</f>
      </c>
      <c r="L172" s="38">
        <v>0</v>
      </c>
      <c s="32">
        <f>ROUND(ROUND(L172,2)*ROUND(G172,3),2)</f>
      </c>
      <c s="36" t="s">
        <v>12111</v>
      </c>
      <c>
        <f>(M172*21)/100</f>
      </c>
      <c t="s">
        <v>28</v>
      </c>
    </row>
    <row r="173" spans="1:5" ht="12.75">
      <c r="A173" s="35" t="s">
        <v>56</v>
      </c>
      <c r="E173" s="39" t="s">
        <v>1166</v>
      </c>
    </row>
    <row r="174" spans="1:5" ht="12.75">
      <c r="A174" s="35" t="s">
        <v>57</v>
      </c>
      <c r="E174" s="40" t="s">
        <v>12228</v>
      </c>
    </row>
    <row r="175" spans="1:5" ht="114.75">
      <c r="A175" t="s">
        <v>58</v>
      </c>
      <c r="E175" s="39" t="s">
        <v>6004</v>
      </c>
    </row>
    <row r="176" spans="1:16" ht="12.75">
      <c r="A176" t="s">
        <v>49</v>
      </c>
      <c s="34" t="s">
        <v>925</v>
      </c>
      <c s="34" t="s">
        <v>12231</v>
      </c>
      <c s="35" t="s">
        <v>52</v>
      </c>
      <c s="6" t="s">
        <v>12232</v>
      </c>
      <c s="36" t="s">
        <v>67</v>
      </c>
      <c s="37">
        <v>6</v>
      </c>
      <c s="36">
        <v>0</v>
      </c>
      <c s="36">
        <f>ROUND(G176*H176,6)</f>
      </c>
      <c r="L176" s="38">
        <v>0</v>
      </c>
      <c s="32">
        <f>ROUND(ROUND(L176,2)*ROUND(G176,3),2)</f>
      </c>
      <c s="36" t="s">
        <v>12111</v>
      </c>
      <c>
        <f>(M176*21)/100</f>
      </c>
      <c t="s">
        <v>28</v>
      </c>
    </row>
    <row r="177" spans="1:5" ht="12.75">
      <c r="A177" s="35" t="s">
        <v>56</v>
      </c>
      <c r="E177" s="39" t="s">
        <v>1166</v>
      </c>
    </row>
    <row r="178" spans="1:5" ht="12.75">
      <c r="A178" s="35" t="s">
        <v>57</v>
      </c>
      <c r="E178" s="40" t="s">
        <v>12228</v>
      </c>
    </row>
    <row r="179" spans="1:5" ht="114.75">
      <c r="A179" t="s">
        <v>58</v>
      </c>
      <c r="E179" s="39" t="s">
        <v>6004</v>
      </c>
    </row>
    <row r="180" spans="1:16" ht="12.75">
      <c r="A180" t="s">
        <v>49</v>
      </c>
      <c s="34" t="s">
        <v>926</v>
      </c>
      <c s="34" t="s">
        <v>12233</v>
      </c>
      <c s="35" t="s">
        <v>52</v>
      </c>
      <c s="6" t="s">
        <v>12234</v>
      </c>
      <c s="36" t="s">
        <v>105</v>
      </c>
      <c s="37">
        <v>463</v>
      </c>
      <c s="36">
        <v>0</v>
      </c>
      <c s="36">
        <f>ROUND(G180*H180,6)</f>
      </c>
      <c r="L180" s="38">
        <v>0</v>
      </c>
      <c s="32">
        <f>ROUND(ROUND(L180,2)*ROUND(G180,3),2)</f>
      </c>
      <c s="36" t="s">
        <v>12111</v>
      </c>
      <c>
        <f>(M180*21)/100</f>
      </c>
      <c t="s">
        <v>28</v>
      </c>
    </row>
    <row r="181" spans="1:5" ht="12.75">
      <c r="A181" s="35" t="s">
        <v>56</v>
      </c>
      <c r="E181" s="39" t="s">
        <v>1166</v>
      </c>
    </row>
    <row r="182" spans="1:5" ht="12.75">
      <c r="A182" s="35" t="s">
        <v>57</v>
      </c>
      <c r="E182" s="40" t="s">
        <v>12209</v>
      </c>
    </row>
    <row r="183" spans="1:5" ht="102">
      <c r="A183" t="s">
        <v>58</v>
      </c>
      <c r="E183" s="39" t="s">
        <v>12235</v>
      </c>
    </row>
    <row r="184" spans="1:16" ht="12.75">
      <c r="A184" t="s">
        <v>49</v>
      </c>
      <c s="34" t="s">
        <v>831</v>
      </c>
      <c s="34" t="s">
        <v>12236</v>
      </c>
      <c s="35" t="s">
        <v>52</v>
      </c>
      <c s="6" t="s">
        <v>12237</v>
      </c>
      <c s="36" t="s">
        <v>105</v>
      </c>
      <c s="37">
        <v>2912</v>
      </c>
      <c s="36">
        <v>0</v>
      </c>
      <c s="36">
        <f>ROUND(G184*H184,6)</f>
      </c>
      <c r="L184" s="38">
        <v>0</v>
      </c>
      <c s="32">
        <f>ROUND(ROUND(L184,2)*ROUND(G184,3),2)</f>
      </c>
      <c s="36" t="s">
        <v>12111</v>
      </c>
      <c>
        <f>(M184*21)/100</f>
      </c>
      <c t="s">
        <v>28</v>
      </c>
    </row>
    <row r="185" spans="1:5" ht="12.75">
      <c r="A185" s="35" t="s">
        <v>56</v>
      </c>
      <c r="E185" s="39" t="s">
        <v>1166</v>
      </c>
    </row>
    <row r="186" spans="1:5" ht="12.75">
      <c r="A186" s="35" t="s">
        <v>57</v>
      </c>
      <c r="E186" s="40" t="s">
        <v>12209</v>
      </c>
    </row>
    <row r="187" spans="1:5" ht="102">
      <c r="A187" t="s">
        <v>58</v>
      </c>
      <c r="E187" s="39" t="s">
        <v>12235</v>
      </c>
    </row>
    <row r="188" spans="1:16" ht="12.75">
      <c r="A188" t="s">
        <v>49</v>
      </c>
      <c s="34" t="s">
        <v>188</v>
      </c>
      <c s="34" t="s">
        <v>12238</v>
      </c>
      <c s="35" t="s">
        <v>52</v>
      </c>
      <c s="6" t="s">
        <v>12239</v>
      </c>
      <c s="36" t="s">
        <v>105</v>
      </c>
      <c s="37">
        <v>11406</v>
      </c>
      <c s="36">
        <v>0</v>
      </c>
      <c s="36">
        <f>ROUND(G188*H188,6)</f>
      </c>
      <c r="L188" s="38">
        <v>0</v>
      </c>
      <c s="32">
        <f>ROUND(ROUND(L188,2)*ROUND(G188,3),2)</f>
      </c>
      <c s="36" t="s">
        <v>12111</v>
      </c>
      <c>
        <f>(M188*21)/100</f>
      </c>
      <c t="s">
        <v>28</v>
      </c>
    </row>
    <row r="189" spans="1:5" ht="12.75">
      <c r="A189" s="35" t="s">
        <v>56</v>
      </c>
      <c r="E189" s="39" t="s">
        <v>1166</v>
      </c>
    </row>
    <row r="190" spans="1:5" ht="12.75">
      <c r="A190" s="35" t="s">
        <v>57</v>
      </c>
      <c r="E190" s="40" t="s">
        <v>12209</v>
      </c>
    </row>
    <row r="191" spans="1:5" ht="102">
      <c r="A191" t="s">
        <v>58</v>
      </c>
      <c r="E191" s="39" t="s">
        <v>12235</v>
      </c>
    </row>
    <row r="192" spans="1:16" ht="12.75">
      <c r="A192" t="s">
        <v>49</v>
      </c>
      <c s="34" t="s">
        <v>192</v>
      </c>
      <c s="34" t="s">
        <v>12240</v>
      </c>
      <c s="35" t="s">
        <v>52</v>
      </c>
      <c s="6" t="s">
        <v>12241</v>
      </c>
      <c s="36" t="s">
        <v>105</v>
      </c>
      <c s="37">
        <v>141</v>
      </c>
      <c s="36">
        <v>0</v>
      </c>
      <c s="36">
        <f>ROUND(G192*H192,6)</f>
      </c>
      <c r="L192" s="38">
        <v>0</v>
      </c>
      <c s="32">
        <f>ROUND(ROUND(L192,2)*ROUND(G192,3),2)</f>
      </c>
      <c s="36" t="s">
        <v>12111</v>
      </c>
      <c>
        <f>(M192*21)/100</f>
      </c>
      <c t="s">
        <v>28</v>
      </c>
    </row>
    <row r="193" spans="1:5" ht="12.75">
      <c r="A193" s="35" t="s">
        <v>56</v>
      </c>
      <c r="E193" s="39" t="s">
        <v>1166</v>
      </c>
    </row>
    <row r="194" spans="1:5" ht="12.75">
      <c r="A194" s="35" t="s">
        <v>57</v>
      </c>
      <c r="E194" s="40" t="s">
        <v>12209</v>
      </c>
    </row>
    <row r="195" spans="1:5" ht="102">
      <c r="A195" t="s">
        <v>58</v>
      </c>
      <c r="E195" s="39" t="s">
        <v>12235</v>
      </c>
    </row>
    <row r="196" spans="1:16" ht="12.75">
      <c r="A196" t="s">
        <v>49</v>
      </c>
      <c s="34" t="s">
        <v>196</v>
      </c>
      <c s="34" t="s">
        <v>12242</v>
      </c>
      <c s="35" t="s">
        <v>52</v>
      </c>
      <c s="6" t="s">
        <v>12243</v>
      </c>
      <c s="36" t="s">
        <v>105</v>
      </c>
      <c s="37">
        <v>11406</v>
      </c>
      <c s="36">
        <v>0</v>
      </c>
      <c s="36">
        <f>ROUND(G196*H196,6)</f>
      </c>
      <c r="L196" s="38">
        <v>0</v>
      </c>
      <c s="32">
        <f>ROUND(ROUND(L196,2)*ROUND(G196,3),2)</f>
      </c>
      <c s="36" t="s">
        <v>12111</v>
      </c>
      <c>
        <f>(M196*21)/100</f>
      </c>
      <c t="s">
        <v>28</v>
      </c>
    </row>
    <row r="197" spans="1:5" ht="12.75">
      <c r="A197" s="35" t="s">
        <v>56</v>
      </c>
      <c r="E197" s="39" t="s">
        <v>1166</v>
      </c>
    </row>
    <row r="198" spans="1:5" ht="12.75">
      <c r="A198" s="35" t="s">
        <v>57</v>
      </c>
      <c r="E198" s="40" t="s">
        <v>12209</v>
      </c>
    </row>
    <row r="199" spans="1:5" ht="102">
      <c r="A199" t="s">
        <v>58</v>
      </c>
      <c r="E199" s="39" t="s">
        <v>12235</v>
      </c>
    </row>
    <row r="200" spans="1:16" ht="12.75">
      <c r="A200" t="s">
        <v>49</v>
      </c>
      <c s="34" t="s">
        <v>200</v>
      </c>
      <c s="34" t="s">
        <v>12244</v>
      </c>
      <c s="35" t="s">
        <v>52</v>
      </c>
      <c s="6" t="s">
        <v>12245</v>
      </c>
      <c s="36" t="s">
        <v>105</v>
      </c>
      <c s="37">
        <v>12400</v>
      </c>
      <c s="36">
        <v>0</v>
      </c>
      <c s="36">
        <f>ROUND(G200*H200,6)</f>
      </c>
      <c r="L200" s="38">
        <v>0</v>
      </c>
      <c s="32">
        <f>ROUND(ROUND(L200,2)*ROUND(G200,3),2)</f>
      </c>
      <c s="36" t="s">
        <v>12111</v>
      </c>
      <c>
        <f>(M200*21)/100</f>
      </c>
      <c t="s">
        <v>28</v>
      </c>
    </row>
    <row r="201" spans="1:5" ht="12.75">
      <c r="A201" s="35" t="s">
        <v>56</v>
      </c>
      <c r="E201" s="39" t="s">
        <v>1166</v>
      </c>
    </row>
    <row r="202" spans="1:5" ht="12.75">
      <c r="A202" s="35" t="s">
        <v>57</v>
      </c>
      <c r="E202" s="40" t="s">
        <v>12246</v>
      </c>
    </row>
    <row r="203" spans="1:5" ht="89.25">
      <c r="A203" t="s">
        <v>58</v>
      </c>
      <c r="E203" s="39" t="s">
        <v>12247</v>
      </c>
    </row>
    <row r="204" spans="1:16" ht="12.75">
      <c r="A204" t="s">
        <v>49</v>
      </c>
      <c s="34" t="s">
        <v>204</v>
      </c>
      <c s="34" t="s">
        <v>12248</v>
      </c>
      <c s="35" t="s">
        <v>52</v>
      </c>
      <c s="6" t="s">
        <v>12249</v>
      </c>
      <c s="36" t="s">
        <v>67</v>
      </c>
      <c s="37">
        <v>12</v>
      </c>
      <c s="36">
        <v>0</v>
      </c>
      <c s="36">
        <f>ROUND(G204*H204,6)</f>
      </c>
      <c r="L204" s="38">
        <v>0</v>
      </c>
      <c s="32">
        <f>ROUND(ROUND(L204,2)*ROUND(G204,3),2)</f>
      </c>
      <c s="36" t="s">
        <v>12111</v>
      </c>
      <c>
        <f>(M204*21)/100</f>
      </c>
      <c t="s">
        <v>28</v>
      </c>
    </row>
    <row r="205" spans="1:5" ht="12.75">
      <c r="A205" s="35" t="s">
        <v>56</v>
      </c>
      <c r="E205" s="39" t="s">
        <v>1166</v>
      </c>
    </row>
    <row r="206" spans="1:5" ht="12.75">
      <c r="A206" s="35" t="s">
        <v>57</v>
      </c>
      <c r="E206" s="40" t="s">
        <v>12250</v>
      </c>
    </row>
    <row r="207" spans="1:5" ht="114.75">
      <c r="A207" t="s">
        <v>58</v>
      </c>
      <c r="E207" s="39" t="s">
        <v>6004</v>
      </c>
    </row>
    <row r="208" spans="1:16" ht="12.75">
      <c r="A208" t="s">
        <v>49</v>
      </c>
      <c s="34" t="s">
        <v>207</v>
      </c>
      <c s="34" t="s">
        <v>12251</v>
      </c>
      <c s="35" t="s">
        <v>52</v>
      </c>
      <c s="6" t="s">
        <v>12252</v>
      </c>
      <c s="36" t="s">
        <v>67</v>
      </c>
      <c s="37">
        <v>22</v>
      </c>
      <c s="36">
        <v>0</v>
      </c>
      <c s="36">
        <f>ROUND(G208*H208,6)</f>
      </c>
      <c r="L208" s="38">
        <v>0</v>
      </c>
      <c s="32">
        <f>ROUND(ROUND(L208,2)*ROUND(G208,3),2)</f>
      </c>
      <c s="36" t="s">
        <v>12111</v>
      </c>
      <c>
        <f>(M208*21)/100</f>
      </c>
      <c t="s">
        <v>28</v>
      </c>
    </row>
    <row r="209" spans="1:5" ht="12.75">
      <c r="A209" s="35" t="s">
        <v>56</v>
      </c>
      <c r="E209" s="39" t="s">
        <v>1166</v>
      </c>
    </row>
    <row r="210" spans="1:5" ht="12.75">
      <c r="A210" s="35" t="s">
        <v>57</v>
      </c>
      <c r="E210" s="40" t="s">
        <v>6443</v>
      </c>
    </row>
    <row r="211" spans="1:5" ht="89.25">
      <c r="A211" t="s">
        <v>58</v>
      </c>
      <c r="E211" s="39" t="s">
        <v>12253</v>
      </c>
    </row>
    <row r="212" spans="1:16" ht="12.75">
      <c r="A212" t="s">
        <v>49</v>
      </c>
      <c s="34" t="s">
        <v>210</v>
      </c>
      <c s="34" t="s">
        <v>12254</v>
      </c>
      <c s="35" t="s">
        <v>52</v>
      </c>
      <c s="6" t="s">
        <v>12255</v>
      </c>
      <c s="36" t="s">
        <v>67</v>
      </c>
      <c s="37">
        <v>22</v>
      </c>
      <c s="36">
        <v>0</v>
      </c>
      <c s="36">
        <f>ROUND(G212*H212,6)</f>
      </c>
      <c r="L212" s="38">
        <v>0</v>
      </c>
      <c s="32">
        <f>ROUND(ROUND(L212,2)*ROUND(G212,3),2)</f>
      </c>
      <c s="36" t="s">
        <v>12111</v>
      </c>
      <c>
        <f>(M212*21)/100</f>
      </c>
      <c t="s">
        <v>28</v>
      </c>
    </row>
    <row r="213" spans="1:5" ht="12.75">
      <c r="A213" s="35" t="s">
        <v>56</v>
      </c>
      <c r="E213" s="39" t="s">
        <v>1166</v>
      </c>
    </row>
    <row r="214" spans="1:5" ht="12.75">
      <c r="A214" s="35" t="s">
        <v>57</v>
      </c>
      <c r="E214" s="40" t="s">
        <v>12256</v>
      </c>
    </row>
    <row r="215" spans="1:5" ht="89.25">
      <c r="A215" t="s">
        <v>58</v>
      </c>
      <c r="E215" s="39" t="s">
        <v>12253</v>
      </c>
    </row>
    <row r="216" spans="1:16" ht="12.75">
      <c r="A216" t="s">
        <v>49</v>
      </c>
      <c s="34" t="s">
        <v>214</v>
      </c>
      <c s="34" t="s">
        <v>12257</v>
      </c>
      <c s="35" t="s">
        <v>52</v>
      </c>
      <c s="6" t="s">
        <v>12258</v>
      </c>
      <c s="36" t="s">
        <v>67</v>
      </c>
      <c s="37">
        <v>22</v>
      </c>
      <c s="36">
        <v>0</v>
      </c>
      <c s="36">
        <f>ROUND(G216*H216,6)</f>
      </c>
      <c r="L216" s="38">
        <v>0</v>
      </c>
      <c s="32">
        <f>ROUND(ROUND(L216,2)*ROUND(G216,3),2)</f>
      </c>
      <c s="36" t="s">
        <v>12111</v>
      </c>
      <c>
        <f>(M216*21)/100</f>
      </c>
      <c t="s">
        <v>28</v>
      </c>
    </row>
    <row r="217" spans="1:5" ht="12.75">
      <c r="A217" s="35" t="s">
        <v>56</v>
      </c>
      <c r="E217" s="39" t="s">
        <v>1166</v>
      </c>
    </row>
    <row r="218" spans="1:5" ht="12.75">
      <c r="A218" s="35" t="s">
        <v>57</v>
      </c>
      <c r="E218" s="40" t="s">
        <v>12256</v>
      </c>
    </row>
    <row r="219" spans="1:5" ht="89.25">
      <c r="A219" t="s">
        <v>58</v>
      </c>
      <c r="E219" s="39" t="s">
        <v>12253</v>
      </c>
    </row>
    <row r="220" spans="1:16" ht="12.75">
      <c r="A220" t="s">
        <v>49</v>
      </c>
      <c s="34" t="s">
        <v>218</v>
      </c>
      <c s="34" t="s">
        <v>12259</v>
      </c>
      <c s="35" t="s">
        <v>52</v>
      </c>
      <c s="6" t="s">
        <v>12260</v>
      </c>
      <c s="36" t="s">
        <v>67</v>
      </c>
      <c s="37">
        <v>4</v>
      </c>
      <c s="36">
        <v>0</v>
      </c>
      <c s="36">
        <f>ROUND(G220*H220,6)</f>
      </c>
      <c r="L220" s="38">
        <v>0</v>
      </c>
      <c s="32">
        <f>ROUND(ROUND(L220,2)*ROUND(G220,3),2)</f>
      </c>
      <c s="36" t="s">
        <v>12111</v>
      </c>
      <c>
        <f>(M220*21)/100</f>
      </c>
      <c t="s">
        <v>28</v>
      </c>
    </row>
    <row r="221" spans="1:5" ht="12.75">
      <c r="A221" s="35" t="s">
        <v>56</v>
      </c>
      <c r="E221" s="39" t="s">
        <v>1166</v>
      </c>
    </row>
    <row r="222" spans="1:5" ht="12.75">
      <c r="A222" s="35" t="s">
        <v>57</v>
      </c>
      <c r="E222" s="40" t="s">
        <v>12261</v>
      </c>
    </row>
    <row r="223" spans="1:5" ht="114.75">
      <c r="A223" t="s">
        <v>58</v>
      </c>
      <c r="E223" s="39" t="s">
        <v>6004</v>
      </c>
    </row>
    <row r="224" spans="1:16" ht="12.75">
      <c r="A224" t="s">
        <v>49</v>
      </c>
      <c s="34" t="s">
        <v>222</v>
      </c>
      <c s="34" t="s">
        <v>12262</v>
      </c>
      <c s="35" t="s">
        <v>52</v>
      </c>
      <c s="6" t="s">
        <v>12263</v>
      </c>
      <c s="36" t="s">
        <v>67</v>
      </c>
      <c s="37">
        <v>12</v>
      </c>
      <c s="36">
        <v>0</v>
      </c>
      <c s="36">
        <f>ROUND(G224*H224,6)</f>
      </c>
      <c r="L224" s="38">
        <v>0</v>
      </c>
      <c s="32">
        <f>ROUND(ROUND(L224,2)*ROUND(G224,3),2)</f>
      </c>
      <c s="36" t="s">
        <v>12111</v>
      </c>
      <c>
        <f>(M224*21)/100</f>
      </c>
      <c t="s">
        <v>28</v>
      </c>
    </row>
    <row r="225" spans="1:5" ht="12.75">
      <c r="A225" s="35" t="s">
        <v>56</v>
      </c>
      <c r="E225" s="39" t="s">
        <v>1166</v>
      </c>
    </row>
    <row r="226" spans="1:5" ht="12.75">
      <c r="A226" s="35" t="s">
        <v>57</v>
      </c>
      <c r="E226" s="40" t="s">
        <v>12261</v>
      </c>
    </row>
    <row r="227" spans="1:5" ht="114.75">
      <c r="A227" t="s">
        <v>58</v>
      </c>
      <c r="E227" s="39" t="s">
        <v>6004</v>
      </c>
    </row>
    <row r="228" spans="1:16" ht="12.75">
      <c r="A228" t="s">
        <v>49</v>
      </c>
      <c s="34" t="s">
        <v>226</v>
      </c>
      <c s="34" t="s">
        <v>12264</v>
      </c>
      <c s="35" t="s">
        <v>52</v>
      </c>
      <c s="6" t="s">
        <v>12265</v>
      </c>
      <c s="36" t="s">
        <v>67</v>
      </c>
      <c s="37">
        <v>68</v>
      </c>
      <c s="36">
        <v>0</v>
      </c>
      <c s="36">
        <f>ROUND(G228*H228,6)</f>
      </c>
      <c r="L228" s="38">
        <v>0</v>
      </c>
      <c s="32">
        <f>ROUND(ROUND(L228,2)*ROUND(G228,3),2)</f>
      </c>
      <c s="36" t="s">
        <v>12111</v>
      </c>
      <c>
        <f>(M228*21)/100</f>
      </c>
      <c t="s">
        <v>28</v>
      </c>
    </row>
    <row r="229" spans="1:5" ht="12.75">
      <c r="A229" s="35" t="s">
        <v>56</v>
      </c>
      <c r="E229" s="39" t="s">
        <v>1166</v>
      </c>
    </row>
    <row r="230" spans="1:5" ht="12.75">
      <c r="A230" s="35" t="s">
        <v>57</v>
      </c>
      <c r="E230" s="40" t="s">
        <v>12266</v>
      </c>
    </row>
    <row r="231" spans="1:5" ht="114.75">
      <c r="A231" t="s">
        <v>58</v>
      </c>
      <c r="E231" s="39" t="s">
        <v>6004</v>
      </c>
    </row>
    <row r="232" spans="1:16" ht="12.75">
      <c r="A232" t="s">
        <v>49</v>
      </c>
      <c s="34" t="s">
        <v>230</v>
      </c>
      <c s="34" t="s">
        <v>12267</v>
      </c>
      <c s="35" t="s">
        <v>52</v>
      </c>
      <c s="6" t="s">
        <v>12268</v>
      </c>
      <c s="36" t="s">
        <v>67</v>
      </c>
      <c s="37">
        <v>74</v>
      </c>
      <c s="36">
        <v>0</v>
      </c>
      <c s="36">
        <f>ROUND(G232*H232,6)</f>
      </c>
      <c r="L232" s="38">
        <v>0</v>
      </c>
      <c s="32">
        <f>ROUND(ROUND(L232,2)*ROUND(G232,3),2)</f>
      </c>
      <c s="36" t="s">
        <v>12111</v>
      </c>
      <c>
        <f>(M232*21)/100</f>
      </c>
      <c t="s">
        <v>28</v>
      </c>
    </row>
    <row r="233" spans="1:5" ht="12.75">
      <c r="A233" s="35" t="s">
        <v>56</v>
      </c>
      <c r="E233" s="39" t="s">
        <v>1166</v>
      </c>
    </row>
    <row r="234" spans="1:5" ht="12.75">
      <c r="A234" s="35" t="s">
        <v>57</v>
      </c>
      <c r="E234" s="40" t="s">
        <v>12266</v>
      </c>
    </row>
    <row r="235" spans="1:5" ht="114.75">
      <c r="A235" t="s">
        <v>58</v>
      </c>
      <c r="E235" s="39" t="s">
        <v>6004</v>
      </c>
    </row>
    <row r="236" spans="1:16" ht="25.5">
      <c r="A236" t="s">
        <v>49</v>
      </c>
      <c s="34" t="s">
        <v>234</v>
      </c>
      <c s="34" t="s">
        <v>12269</v>
      </c>
      <c s="35" t="s">
        <v>52</v>
      </c>
      <c s="6" t="s">
        <v>12270</v>
      </c>
      <c s="36" t="s">
        <v>67</v>
      </c>
      <c s="37">
        <v>2</v>
      </c>
      <c s="36">
        <v>0</v>
      </c>
      <c s="36">
        <f>ROUND(G236*H236,6)</f>
      </c>
      <c r="L236" s="38">
        <v>0</v>
      </c>
      <c s="32">
        <f>ROUND(ROUND(L236,2)*ROUND(G236,3),2)</f>
      </c>
      <c s="36" t="s">
        <v>12111</v>
      </c>
      <c>
        <f>(M236*21)/100</f>
      </c>
      <c t="s">
        <v>28</v>
      </c>
    </row>
    <row r="237" spans="1:5" ht="12.75">
      <c r="A237" s="35" t="s">
        <v>56</v>
      </c>
      <c r="E237" s="39" t="s">
        <v>1166</v>
      </c>
    </row>
    <row r="238" spans="1:5" ht="12.75">
      <c r="A238" s="35" t="s">
        <v>57</v>
      </c>
      <c r="E238" s="40" t="s">
        <v>12266</v>
      </c>
    </row>
    <row r="239" spans="1:5" ht="114.75">
      <c r="A239" t="s">
        <v>58</v>
      </c>
      <c r="E239" s="39" t="s">
        <v>6004</v>
      </c>
    </row>
    <row r="240" spans="1:16" ht="12.75">
      <c r="A240" t="s">
        <v>49</v>
      </c>
      <c s="34" t="s">
        <v>238</v>
      </c>
      <c s="34" t="s">
        <v>12271</v>
      </c>
      <c s="35" t="s">
        <v>52</v>
      </c>
      <c s="6" t="s">
        <v>12272</v>
      </c>
      <c s="36" t="s">
        <v>67</v>
      </c>
      <c s="37">
        <v>70</v>
      </c>
      <c s="36">
        <v>0</v>
      </c>
      <c s="36">
        <f>ROUND(G240*H240,6)</f>
      </c>
      <c r="L240" s="38">
        <v>0</v>
      </c>
      <c s="32">
        <f>ROUND(ROUND(L240,2)*ROUND(G240,3),2)</f>
      </c>
      <c s="36" t="s">
        <v>12111</v>
      </c>
      <c>
        <f>(M240*21)/100</f>
      </c>
      <c t="s">
        <v>28</v>
      </c>
    </row>
    <row r="241" spans="1:5" ht="12.75">
      <c r="A241" s="35" t="s">
        <v>56</v>
      </c>
      <c r="E241" s="39" t="s">
        <v>1166</v>
      </c>
    </row>
    <row r="242" spans="1:5" ht="12.75">
      <c r="A242" s="35" t="s">
        <v>57</v>
      </c>
      <c r="E242" s="40" t="s">
        <v>12266</v>
      </c>
    </row>
    <row r="243" spans="1:5" ht="114.75">
      <c r="A243" t="s">
        <v>58</v>
      </c>
      <c r="E243" s="39" t="s">
        <v>6004</v>
      </c>
    </row>
    <row r="244" spans="1:16" ht="12.75">
      <c r="A244" t="s">
        <v>49</v>
      </c>
      <c s="34" t="s">
        <v>242</v>
      </c>
      <c s="34" t="s">
        <v>12273</v>
      </c>
      <c s="35" t="s">
        <v>52</v>
      </c>
      <c s="6" t="s">
        <v>12274</v>
      </c>
      <c s="36" t="s">
        <v>67</v>
      </c>
      <c s="37">
        <v>74</v>
      </c>
      <c s="36">
        <v>0</v>
      </c>
      <c s="36">
        <f>ROUND(G244*H244,6)</f>
      </c>
      <c r="L244" s="38">
        <v>0</v>
      </c>
      <c s="32">
        <f>ROUND(ROUND(L244,2)*ROUND(G244,3),2)</f>
      </c>
      <c s="36" t="s">
        <v>12111</v>
      </c>
      <c>
        <f>(M244*21)/100</f>
      </c>
      <c t="s">
        <v>28</v>
      </c>
    </row>
    <row r="245" spans="1:5" ht="12.75">
      <c r="A245" s="35" t="s">
        <v>56</v>
      </c>
      <c r="E245" s="39" t="s">
        <v>1166</v>
      </c>
    </row>
    <row r="246" spans="1:5" ht="12.75">
      <c r="A246" s="35" t="s">
        <v>57</v>
      </c>
      <c r="E246" s="40" t="s">
        <v>12266</v>
      </c>
    </row>
    <row r="247" spans="1:5" ht="114.75">
      <c r="A247" t="s">
        <v>58</v>
      </c>
      <c r="E247" s="39" t="s">
        <v>6004</v>
      </c>
    </row>
    <row r="248" spans="1:16" ht="12.75">
      <c r="A248" t="s">
        <v>49</v>
      </c>
      <c s="34" t="s">
        <v>246</v>
      </c>
      <c s="34" t="s">
        <v>12275</v>
      </c>
      <c s="35" t="s">
        <v>52</v>
      </c>
      <c s="6" t="s">
        <v>12276</v>
      </c>
      <c s="36" t="s">
        <v>67</v>
      </c>
      <c s="37">
        <v>8</v>
      </c>
      <c s="36">
        <v>0</v>
      </c>
      <c s="36">
        <f>ROUND(G248*H248,6)</f>
      </c>
      <c r="L248" s="38">
        <v>0</v>
      </c>
      <c s="32">
        <f>ROUND(ROUND(L248,2)*ROUND(G248,3),2)</f>
      </c>
      <c s="36" t="s">
        <v>12111</v>
      </c>
      <c>
        <f>(M248*21)/100</f>
      </c>
      <c t="s">
        <v>28</v>
      </c>
    </row>
    <row r="249" spans="1:5" ht="12.75">
      <c r="A249" s="35" t="s">
        <v>56</v>
      </c>
      <c r="E249" s="39" t="s">
        <v>1166</v>
      </c>
    </row>
    <row r="250" spans="1:5" ht="12.75">
      <c r="A250" s="35" t="s">
        <v>57</v>
      </c>
      <c r="E250" s="40" t="s">
        <v>12266</v>
      </c>
    </row>
    <row r="251" spans="1:5" ht="114.75">
      <c r="A251" t="s">
        <v>58</v>
      </c>
      <c r="E251" s="39" t="s">
        <v>6004</v>
      </c>
    </row>
    <row r="252" spans="1:16" ht="12.75">
      <c r="A252" t="s">
        <v>49</v>
      </c>
      <c s="34" t="s">
        <v>249</v>
      </c>
      <c s="34" t="s">
        <v>12277</v>
      </c>
      <c s="35" t="s">
        <v>52</v>
      </c>
      <c s="6" t="s">
        <v>12278</v>
      </c>
      <c s="36" t="s">
        <v>67</v>
      </c>
      <c s="37">
        <v>14</v>
      </c>
      <c s="36">
        <v>0</v>
      </c>
      <c s="36">
        <f>ROUND(G252*H252,6)</f>
      </c>
      <c r="L252" s="38">
        <v>0</v>
      </c>
      <c s="32">
        <f>ROUND(ROUND(L252,2)*ROUND(G252,3),2)</f>
      </c>
      <c s="36" t="s">
        <v>12111</v>
      </c>
      <c>
        <f>(M252*21)/100</f>
      </c>
      <c t="s">
        <v>28</v>
      </c>
    </row>
    <row r="253" spans="1:5" ht="12.75">
      <c r="A253" s="35" t="s">
        <v>56</v>
      </c>
      <c r="E253" s="39" t="s">
        <v>1166</v>
      </c>
    </row>
    <row r="254" spans="1:5" ht="12.75">
      <c r="A254" s="35" t="s">
        <v>57</v>
      </c>
      <c r="E254" s="40" t="s">
        <v>12266</v>
      </c>
    </row>
    <row r="255" spans="1:5" ht="114.75">
      <c r="A255" t="s">
        <v>58</v>
      </c>
      <c r="E255" s="39" t="s">
        <v>6004</v>
      </c>
    </row>
    <row r="256" spans="1:16" ht="12.75">
      <c r="A256" t="s">
        <v>49</v>
      </c>
      <c s="34" t="s">
        <v>253</v>
      </c>
      <c s="34" t="s">
        <v>12279</v>
      </c>
      <c s="35" t="s">
        <v>52</v>
      </c>
      <c s="6" t="s">
        <v>12280</v>
      </c>
      <c s="36" t="s">
        <v>67</v>
      </c>
      <c s="37">
        <v>530</v>
      </c>
      <c s="36">
        <v>0</v>
      </c>
      <c s="36">
        <f>ROUND(G256*H256,6)</f>
      </c>
      <c r="L256" s="38">
        <v>0</v>
      </c>
      <c s="32">
        <f>ROUND(ROUND(L256,2)*ROUND(G256,3),2)</f>
      </c>
      <c s="36" t="s">
        <v>12111</v>
      </c>
      <c>
        <f>(M256*21)/100</f>
      </c>
      <c t="s">
        <v>28</v>
      </c>
    </row>
    <row r="257" spans="1:5" ht="12.75">
      <c r="A257" s="35" t="s">
        <v>56</v>
      </c>
      <c r="E257" s="39" t="s">
        <v>1166</v>
      </c>
    </row>
    <row r="258" spans="1:5" ht="12.75">
      <c r="A258" s="35" t="s">
        <v>57</v>
      </c>
      <c r="E258" s="40" t="s">
        <v>12261</v>
      </c>
    </row>
    <row r="259" spans="1:5" ht="114.75">
      <c r="A259" t="s">
        <v>58</v>
      </c>
      <c r="E259" s="39" t="s">
        <v>6004</v>
      </c>
    </row>
    <row r="260" spans="1:16" ht="12.75">
      <c r="A260" t="s">
        <v>49</v>
      </c>
      <c s="34" t="s">
        <v>257</v>
      </c>
      <c s="34" t="s">
        <v>12281</v>
      </c>
      <c s="35" t="s">
        <v>52</v>
      </c>
      <c s="6" t="s">
        <v>12282</v>
      </c>
      <c s="36" t="s">
        <v>67</v>
      </c>
      <c s="37">
        <v>8</v>
      </c>
      <c s="36">
        <v>0</v>
      </c>
      <c s="36">
        <f>ROUND(G260*H260,6)</f>
      </c>
      <c r="L260" s="38">
        <v>0</v>
      </c>
      <c s="32">
        <f>ROUND(ROUND(L260,2)*ROUND(G260,3),2)</f>
      </c>
      <c s="36" t="s">
        <v>12111</v>
      </c>
      <c>
        <f>(M260*21)/100</f>
      </c>
      <c t="s">
        <v>28</v>
      </c>
    </row>
    <row r="261" spans="1:5" ht="12.75">
      <c r="A261" s="35" t="s">
        <v>56</v>
      </c>
      <c r="E261" s="39" t="s">
        <v>1166</v>
      </c>
    </row>
    <row r="262" spans="1:5" ht="12.75">
      <c r="A262" s="35" t="s">
        <v>57</v>
      </c>
      <c r="E262" s="40" t="s">
        <v>12261</v>
      </c>
    </row>
    <row r="263" spans="1:5" ht="114.75">
      <c r="A263" t="s">
        <v>58</v>
      </c>
      <c r="E263" s="39" t="s">
        <v>6004</v>
      </c>
    </row>
    <row r="264" spans="1:16" ht="12.75">
      <c r="A264" t="s">
        <v>49</v>
      </c>
      <c s="34" t="s">
        <v>261</v>
      </c>
      <c s="34" t="s">
        <v>12283</v>
      </c>
      <c s="35" t="s">
        <v>52</v>
      </c>
      <c s="6" t="s">
        <v>12284</v>
      </c>
      <c s="36" t="s">
        <v>67</v>
      </c>
      <c s="37">
        <v>62</v>
      </c>
      <c s="36">
        <v>0</v>
      </c>
      <c s="36">
        <f>ROUND(G264*H264,6)</f>
      </c>
      <c r="L264" s="38">
        <v>0</v>
      </c>
      <c s="32">
        <f>ROUND(ROUND(L264,2)*ROUND(G264,3),2)</f>
      </c>
      <c s="36" t="s">
        <v>12111</v>
      </c>
      <c>
        <f>(M264*21)/100</f>
      </c>
      <c t="s">
        <v>28</v>
      </c>
    </row>
    <row r="265" spans="1:5" ht="12.75">
      <c r="A265" s="35" t="s">
        <v>56</v>
      </c>
      <c r="E265" s="39" t="s">
        <v>1166</v>
      </c>
    </row>
    <row r="266" spans="1:5" ht="12.75">
      <c r="A266" s="35" t="s">
        <v>57</v>
      </c>
      <c r="E266" s="40" t="s">
        <v>12285</v>
      </c>
    </row>
    <row r="267" spans="1:5" ht="114.75">
      <c r="A267" t="s">
        <v>58</v>
      </c>
      <c r="E267" s="39" t="s">
        <v>6004</v>
      </c>
    </row>
    <row r="268" spans="1:16" ht="12.75">
      <c r="A268" t="s">
        <v>49</v>
      </c>
      <c s="34" t="s">
        <v>265</v>
      </c>
      <c s="34" t="s">
        <v>12286</v>
      </c>
      <c s="35" t="s">
        <v>52</v>
      </c>
      <c s="6" t="s">
        <v>12287</v>
      </c>
      <c s="36" t="s">
        <v>67</v>
      </c>
      <c s="37">
        <v>14</v>
      </c>
      <c s="36">
        <v>0</v>
      </c>
      <c s="36">
        <f>ROUND(G268*H268,6)</f>
      </c>
      <c r="L268" s="38">
        <v>0</v>
      </c>
      <c s="32">
        <f>ROUND(ROUND(L268,2)*ROUND(G268,3),2)</f>
      </c>
      <c s="36" t="s">
        <v>12111</v>
      </c>
      <c>
        <f>(M268*21)/100</f>
      </c>
      <c t="s">
        <v>28</v>
      </c>
    </row>
    <row r="269" spans="1:5" ht="12.75">
      <c r="A269" s="35" t="s">
        <v>56</v>
      </c>
      <c r="E269" s="39" t="s">
        <v>1166</v>
      </c>
    </row>
    <row r="270" spans="1:5" ht="12.75">
      <c r="A270" s="35" t="s">
        <v>57</v>
      </c>
      <c r="E270" s="40" t="s">
        <v>12285</v>
      </c>
    </row>
    <row r="271" spans="1:5" ht="114.75">
      <c r="A271" t="s">
        <v>58</v>
      </c>
      <c r="E271" s="39" t="s">
        <v>6004</v>
      </c>
    </row>
    <row r="272" spans="1:16" ht="12.75">
      <c r="A272" t="s">
        <v>49</v>
      </c>
      <c s="34" t="s">
        <v>269</v>
      </c>
      <c s="34" t="s">
        <v>12288</v>
      </c>
      <c s="35" t="s">
        <v>52</v>
      </c>
      <c s="6" t="s">
        <v>12289</v>
      </c>
      <c s="36" t="s">
        <v>105</v>
      </c>
      <c s="37">
        <v>16760</v>
      </c>
      <c s="36">
        <v>0</v>
      </c>
      <c s="36">
        <f>ROUND(G272*H272,6)</f>
      </c>
      <c r="L272" s="38">
        <v>0</v>
      </c>
      <c s="32">
        <f>ROUND(ROUND(L272,2)*ROUND(G272,3),2)</f>
      </c>
      <c s="36" t="s">
        <v>12111</v>
      </c>
      <c>
        <f>(M272*21)/100</f>
      </c>
      <c t="s">
        <v>28</v>
      </c>
    </row>
    <row r="273" spans="1:5" ht="12.75">
      <c r="A273" s="35" t="s">
        <v>56</v>
      </c>
      <c r="E273" s="39" t="s">
        <v>1166</v>
      </c>
    </row>
    <row r="274" spans="1:5" ht="12.75">
      <c r="A274" s="35" t="s">
        <v>57</v>
      </c>
      <c r="E274" s="40" t="s">
        <v>12209</v>
      </c>
    </row>
    <row r="275" spans="1:5" ht="114.75">
      <c r="A275" t="s">
        <v>58</v>
      </c>
      <c r="E275" s="39" t="s">
        <v>12290</v>
      </c>
    </row>
    <row r="276" spans="1:16" ht="12.75">
      <c r="A276" t="s">
        <v>49</v>
      </c>
      <c s="34" t="s">
        <v>273</v>
      </c>
      <c s="34" t="s">
        <v>12291</v>
      </c>
      <c s="35" t="s">
        <v>52</v>
      </c>
      <c s="6" t="s">
        <v>12292</v>
      </c>
      <c s="36" t="s">
        <v>67</v>
      </c>
      <c s="37">
        <v>2</v>
      </c>
      <c s="36">
        <v>0</v>
      </c>
      <c s="36">
        <f>ROUND(G276*H276,6)</f>
      </c>
      <c r="L276" s="38">
        <v>0</v>
      </c>
      <c s="32">
        <f>ROUND(ROUND(L276,2)*ROUND(G276,3),2)</f>
      </c>
      <c s="36" t="s">
        <v>12111</v>
      </c>
      <c>
        <f>(M276*21)/100</f>
      </c>
      <c t="s">
        <v>28</v>
      </c>
    </row>
    <row r="277" spans="1:5" ht="12.75">
      <c r="A277" s="35" t="s">
        <v>56</v>
      </c>
      <c r="E277" s="39" t="s">
        <v>1166</v>
      </c>
    </row>
    <row r="278" spans="1:5" ht="12.75">
      <c r="A278" s="35" t="s">
        <v>57</v>
      </c>
      <c r="E278" s="40" t="s">
        <v>12293</v>
      </c>
    </row>
    <row r="279" spans="1:5" ht="114.75">
      <c r="A279" t="s">
        <v>58</v>
      </c>
      <c r="E279" s="39" t="s">
        <v>6004</v>
      </c>
    </row>
    <row r="280" spans="1:16" ht="12.75">
      <c r="A280" t="s">
        <v>49</v>
      </c>
      <c s="34" t="s">
        <v>277</v>
      </c>
      <c s="34" t="s">
        <v>12294</v>
      </c>
      <c s="35" t="s">
        <v>52</v>
      </c>
      <c s="6" t="s">
        <v>12295</v>
      </c>
      <c s="36" t="s">
        <v>67</v>
      </c>
      <c s="37">
        <v>5</v>
      </c>
      <c s="36">
        <v>0</v>
      </c>
      <c s="36">
        <f>ROUND(G280*H280,6)</f>
      </c>
      <c r="L280" s="38">
        <v>0</v>
      </c>
      <c s="32">
        <f>ROUND(ROUND(L280,2)*ROUND(G280,3),2)</f>
      </c>
      <c s="36" t="s">
        <v>12111</v>
      </c>
      <c>
        <f>(M280*21)/100</f>
      </c>
      <c t="s">
        <v>28</v>
      </c>
    </row>
    <row r="281" spans="1:5" ht="12.75">
      <c r="A281" s="35" t="s">
        <v>56</v>
      </c>
      <c r="E281" s="39" t="s">
        <v>1166</v>
      </c>
    </row>
    <row r="282" spans="1:5" ht="12.75">
      <c r="A282" s="35" t="s">
        <v>57</v>
      </c>
      <c r="E282" s="40" t="s">
        <v>12293</v>
      </c>
    </row>
    <row r="283" spans="1:5" ht="114.75">
      <c r="A283" t="s">
        <v>58</v>
      </c>
      <c r="E283" s="39" t="s">
        <v>6004</v>
      </c>
    </row>
    <row r="284" spans="1:16" ht="12.75">
      <c r="A284" t="s">
        <v>49</v>
      </c>
      <c s="34" t="s">
        <v>281</v>
      </c>
      <c s="34" t="s">
        <v>12296</v>
      </c>
      <c s="35" t="s">
        <v>52</v>
      </c>
      <c s="6" t="s">
        <v>12297</v>
      </c>
      <c s="36" t="s">
        <v>67</v>
      </c>
      <c s="37">
        <v>7</v>
      </c>
      <c s="36">
        <v>0</v>
      </c>
      <c s="36">
        <f>ROUND(G284*H284,6)</f>
      </c>
      <c r="L284" s="38">
        <v>0</v>
      </c>
      <c s="32">
        <f>ROUND(ROUND(L284,2)*ROUND(G284,3),2)</f>
      </c>
      <c s="36" t="s">
        <v>12111</v>
      </c>
      <c>
        <f>(M284*21)/100</f>
      </c>
      <c t="s">
        <v>28</v>
      </c>
    </row>
    <row r="285" spans="1:5" ht="12.75">
      <c r="A285" s="35" t="s">
        <v>56</v>
      </c>
      <c r="E285" s="39" t="s">
        <v>1166</v>
      </c>
    </row>
    <row r="286" spans="1:5" ht="12.75">
      <c r="A286" s="35" t="s">
        <v>57</v>
      </c>
      <c r="E286" s="40" t="s">
        <v>12293</v>
      </c>
    </row>
    <row r="287" spans="1:5" ht="114.75">
      <c r="A287" t="s">
        <v>58</v>
      </c>
      <c r="E287" s="39" t="s">
        <v>6004</v>
      </c>
    </row>
    <row r="288" spans="1:16" ht="12.75">
      <c r="A288" t="s">
        <v>49</v>
      </c>
      <c s="34" t="s">
        <v>285</v>
      </c>
      <c s="34" t="s">
        <v>12298</v>
      </c>
      <c s="35" t="s">
        <v>52</v>
      </c>
      <c s="6" t="s">
        <v>12299</v>
      </c>
      <c s="36" t="s">
        <v>67</v>
      </c>
      <c s="37">
        <v>12</v>
      </c>
      <c s="36">
        <v>0</v>
      </c>
      <c s="36">
        <f>ROUND(G288*H288,6)</f>
      </c>
      <c r="L288" s="38">
        <v>0</v>
      </c>
      <c s="32">
        <f>ROUND(ROUND(L288,2)*ROUND(G288,3),2)</f>
      </c>
      <c s="36" t="s">
        <v>12111</v>
      </c>
      <c>
        <f>(M288*21)/100</f>
      </c>
      <c t="s">
        <v>28</v>
      </c>
    </row>
    <row r="289" spans="1:5" ht="12.75">
      <c r="A289" s="35" t="s">
        <v>56</v>
      </c>
      <c r="E289" s="39" t="s">
        <v>1166</v>
      </c>
    </row>
    <row r="290" spans="1:5" ht="12.75">
      <c r="A290" s="35" t="s">
        <v>57</v>
      </c>
      <c r="E290" s="40" t="s">
        <v>12293</v>
      </c>
    </row>
    <row r="291" spans="1:5" ht="114.75">
      <c r="A291" t="s">
        <v>58</v>
      </c>
      <c r="E291" s="39" t="s">
        <v>6004</v>
      </c>
    </row>
    <row r="292" spans="1:16" ht="25.5">
      <c r="A292" t="s">
        <v>49</v>
      </c>
      <c s="34" t="s">
        <v>290</v>
      </c>
      <c s="34" t="s">
        <v>12300</v>
      </c>
      <c s="35" t="s">
        <v>52</v>
      </c>
      <c s="6" t="s">
        <v>12301</v>
      </c>
      <c s="36" t="s">
        <v>67</v>
      </c>
      <c s="37">
        <v>4</v>
      </c>
      <c s="36">
        <v>0</v>
      </c>
      <c s="36">
        <f>ROUND(G292*H292,6)</f>
      </c>
      <c r="L292" s="38">
        <v>0</v>
      </c>
      <c s="32">
        <f>ROUND(ROUND(L292,2)*ROUND(G292,3),2)</f>
      </c>
      <c s="36" t="s">
        <v>12111</v>
      </c>
      <c>
        <f>(M292*21)/100</f>
      </c>
      <c t="s">
        <v>28</v>
      </c>
    </row>
    <row r="293" spans="1:5" ht="12.75">
      <c r="A293" s="35" t="s">
        <v>56</v>
      </c>
      <c r="E293" s="39" t="s">
        <v>1166</v>
      </c>
    </row>
    <row r="294" spans="1:5" ht="12.75">
      <c r="A294" s="35" t="s">
        <v>57</v>
      </c>
      <c r="E294" s="40" t="s">
        <v>12293</v>
      </c>
    </row>
    <row r="295" spans="1:5" ht="114.75">
      <c r="A295" t="s">
        <v>58</v>
      </c>
      <c r="E295" s="39" t="s">
        <v>6004</v>
      </c>
    </row>
    <row r="296" spans="1:16" ht="12.75">
      <c r="A296" t="s">
        <v>49</v>
      </c>
      <c s="34" t="s">
        <v>294</v>
      </c>
      <c s="34" t="s">
        <v>12302</v>
      </c>
      <c s="35" t="s">
        <v>52</v>
      </c>
      <c s="6" t="s">
        <v>12303</v>
      </c>
      <c s="36" t="s">
        <v>105</v>
      </c>
      <c s="37">
        <v>150</v>
      </c>
      <c s="36">
        <v>0</v>
      </c>
      <c s="36">
        <f>ROUND(G296*H296,6)</f>
      </c>
      <c r="L296" s="38">
        <v>0</v>
      </c>
      <c s="32">
        <f>ROUND(ROUND(L296,2)*ROUND(G296,3),2)</f>
      </c>
      <c s="36" t="s">
        <v>12111</v>
      </c>
      <c>
        <f>(M296*21)/100</f>
      </c>
      <c t="s">
        <v>28</v>
      </c>
    </row>
    <row r="297" spans="1:5" ht="12.75">
      <c r="A297" s="35" t="s">
        <v>56</v>
      </c>
      <c r="E297" s="39" t="s">
        <v>1166</v>
      </c>
    </row>
    <row r="298" spans="1:5" ht="12.75">
      <c r="A298" s="35" t="s">
        <v>57</v>
      </c>
      <c r="E298" s="40" t="s">
        <v>12293</v>
      </c>
    </row>
    <row r="299" spans="1:5" ht="114.75">
      <c r="A299" t="s">
        <v>58</v>
      </c>
      <c r="E299" s="39" t="s">
        <v>12290</v>
      </c>
    </row>
    <row r="300" spans="1:16" ht="25.5">
      <c r="A300" t="s">
        <v>49</v>
      </c>
      <c s="34" t="s">
        <v>298</v>
      </c>
      <c s="34" t="s">
        <v>12304</v>
      </c>
      <c s="35" t="s">
        <v>52</v>
      </c>
      <c s="6" t="s">
        <v>12305</v>
      </c>
      <c s="36" t="s">
        <v>67</v>
      </c>
      <c s="37">
        <v>4</v>
      </c>
      <c s="36">
        <v>0</v>
      </c>
      <c s="36">
        <f>ROUND(G300*H300,6)</f>
      </c>
      <c r="L300" s="38">
        <v>0</v>
      </c>
      <c s="32">
        <f>ROUND(ROUND(L300,2)*ROUND(G300,3),2)</f>
      </c>
      <c s="36" t="s">
        <v>12111</v>
      </c>
      <c>
        <f>(M300*21)/100</f>
      </c>
      <c t="s">
        <v>28</v>
      </c>
    </row>
    <row r="301" spans="1:5" ht="12.75">
      <c r="A301" s="35" t="s">
        <v>56</v>
      </c>
      <c r="E301" s="39" t="s">
        <v>1166</v>
      </c>
    </row>
    <row r="302" spans="1:5" ht="12.75">
      <c r="A302" s="35" t="s">
        <v>57</v>
      </c>
      <c r="E302" s="40" t="s">
        <v>12293</v>
      </c>
    </row>
    <row r="303" spans="1:5" ht="114.75">
      <c r="A303" t="s">
        <v>58</v>
      </c>
      <c r="E303" s="39" t="s">
        <v>6004</v>
      </c>
    </row>
    <row r="304" spans="1:16" ht="12.75">
      <c r="A304" t="s">
        <v>49</v>
      </c>
      <c s="34" t="s">
        <v>302</v>
      </c>
      <c s="34" t="s">
        <v>12306</v>
      </c>
      <c s="35" t="s">
        <v>52</v>
      </c>
      <c s="6" t="s">
        <v>12307</v>
      </c>
      <c s="36" t="s">
        <v>67</v>
      </c>
      <c s="37">
        <v>400</v>
      </c>
      <c s="36">
        <v>0</v>
      </c>
      <c s="36">
        <f>ROUND(G304*H304,6)</f>
      </c>
      <c r="L304" s="38">
        <v>0</v>
      </c>
      <c s="32">
        <f>ROUND(ROUND(L304,2)*ROUND(G304,3),2)</f>
      </c>
      <c s="36" t="s">
        <v>12111</v>
      </c>
      <c>
        <f>(M304*21)/100</f>
      </c>
      <c t="s">
        <v>28</v>
      </c>
    </row>
    <row r="305" spans="1:5" ht="12.75">
      <c r="A305" s="35" t="s">
        <v>56</v>
      </c>
      <c r="E305" s="39" t="s">
        <v>1166</v>
      </c>
    </row>
    <row r="306" spans="1:5" ht="12.75">
      <c r="A306" s="35" t="s">
        <v>57</v>
      </c>
      <c r="E306" s="40" t="s">
        <v>12178</v>
      </c>
    </row>
    <row r="307" spans="1:5" ht="114.75">
      <c r="A307" t="s">
        <v>58</v>
      </c>
      <c r="E307" s="39" t="s">
        <v>6004</v>
      </c>
    </row>
    <row r="308" spans="1:16" ht="12.75">
      <c r="A308" t="s">
        <v>49</v>
      </c>
      <c s="34" t="s">
        <v>306</v>
      </c>
      <c s="34" t="s">
        <v>12308</v>
      </c>
      <c s="35" t="s">
        <v>52</v>
      </c>
      <c s="6" t="s">
        <v>12309</v>
      </c>
      <c s="36" t="s">
        <v>67</v>
      </c>
      <c s="37">
        <v>6</v>
      </c>
      <c s="36">
        <v>0</v>
      </c>
      <c s="36">
        <f>ROUND(G308*H308,6)</f>
      </c>
      <c r="L308" s="38">
        <v>0</v>
      </c>
      <c s="32">
        <f>ROUND(ROUND(L308,2)*ROUND(G308,3),2)</f>
      </c>
      <c s="36" t="s">
        <v>12111</v>
      </c>
      <c>
        <f>(M308*21)/100</f>
      </c>
      <c t="s">
        <v>28</v>
      </c>
    </row>
    <row r="309" spans="1:5" ht="12.75">
      <c r="A309" s="35" t="s">
        <v>56</v>
      </c>
      <c r="E309" s="39" t="s">
        <v>1166</v>
      </c>
    </row>
    <row r="310" spans="1:5" ht="12.75">
      <c r="A310" s="35" t="s">
        <v>57</v>
      </c>
      <c r="E310" s="40" t="s">
        <v>12178</v>
      </c>
    </row>
    <row r="311" spans="1:5" ht="114.75">
      <c r="A311" t="s">
        <v>58</v>
      </c>
      <c r="E311" s="39" t="s">
        <v>6004</v>
      </c>
    </row>
    <row r="312" spans="1:16" ht="12.75">
      <c r="A312" t="s">
        <v>49</v>
      </c>
      <c s="34" t="s">
        <v>310</v>
      </c>
      <c s="34" t="s">
        <v>12310</v>
      </c>
      <c s="35" t="s">
        <v>52</v>
      </c>
      <c s="6" t="s">
        <v>12311</v>
      </c>
      <c s="36" t="s">
        <v>67</v>
      </c>
      <c s="37">
        <v>2</v>
      </c>
      <c s="36">
        <v>0</v>
      </c>
      <c s="36">
        <f>ROUND(G312*H312,6)</f>
      </c>
      <c r="L312" s="38">
        <v>0</v>
      </c>
      <c s="32">
        <f>ROUND(ROUND(L312,2)*ROUND(G312,3),2)</f>
      </c>
      <c s="36" t="s">
        <v>12111</v>
      </c>
      <c>
        <f>(M312*21)/100</f>
      </c>
      <c t="s">
        <v>28</v>
      </c>
    </row>
    <row r="313" spans="1:5" ht="12.75">
      <c r="A313" s="35" t="s">
        <v>56</v>
      </c>
      <c r="E313" s="39" t="s">
        <v>1166</v>
      </c>
    </row>
    <row r="314" spans="1:5" ht="12.75">
      <c r="A314" s="35" t="s">
        <v>57</v>
      </c>
      <c r="E314" s="40" t="s">
        <v>12293</v>
      </c>
    </row>
    <row r="315" spans="1:5" ht="114.75">
      <c r="A315" t="s">
        <v>58</v>
      </c>
      <c r="E315" s="39" t="s">
        <v>6004</v>
      </c>
    </row>
    <row r="316" spans="1:16" ht="25.5">
      <c r="A316" t="s">
        <v>49</v>
      </c>
      <c s="34" t="s">
        <v>314</v>
      </c>
      <c s="34" t="s">
        <v>12312</v>
      </c>
      <c s="35" t="s">
        <v>52</v>
      </c>
      <c s="6" t="s">
        <v>12313</v>
      </c>
      <c s="36" t="s">
        <v>67</v>
      </c>
      <c s="37">
        <v>2</v>
      </c>
      <c s="36">
        <v>0</v>
      </c>
      <c s="36">
        <f>ROUND(G316*H316,6)</f>
      </c>
      <c r="L316" s="38">
        <v>0</v>
      </c>
      <c s="32">
        <f>ROUND(ROUND(L316,2)*ROUND(G316,3),2)</f>
      </c>
      <c s="36" t="s">
        <v>12111</v>
      </c>
      <c>
        <f>(M316*21)/100</f>
      </c>
      <c t="s">
        <v>28</v>
      </c>
    </row>
    <row r="317" spans="1:5" ht="12.75">
      <c r="A317" s="35" t="s">
        <v>56</v>
      </c>
      <c r="E317" s="39" t="s">
        <v>1166</v>
      </c>
    </row>
    <row r="318" spans="1:5" ht="12.75">
      <c r="A318" s="35" t="s">
        <v>57</v>
      </c>
      <c r="E318" s="40" t="s">
        <v>12314</v>
      </c>
    </row>
    <row r="319" spans="1:5" ht="102">
      <c r="A319" t="s">
        <v>58</v>
      </c>
      <c r="E319" s="39" t="s">
        <v>12315</v>
      </c>
    </row>
    <row r="320" spans="1:16" ht="12.75">
      <c r="A320" t="s">
        <v>49</v>
      </c>
      <c s="34" t="s">
        <v>318</v>
      </c>
      <c s="34" t="s">
        <v>12316</v>
      </c>
      <c s="35" t="s">
        <v>52</v>
      </c>
      <c s="6" t="s">
        <v>12317</v>
      </c>
      <c s="36" t="s">
        <v>67</v>
      </c>
      <c s="37">
        <v>2</v>
      </c>
      <c s="36">
        <v>0</v>
      </c>
      <c s="36">
        <f>ROUND(G320*H320,6)</f>
      </c>
      <c r="L320" s="38">
        <v>0</v>
      </c>
      <c s="32">
        <f>ROUND(ROUND(L320,2)*ROUND(G320,3),2)</f>
      </c>
      <c s="36" t="s">
        <v>12111</v>
      </c>
      <c>
        <f>(M320*21)/100</f>
      </c>
      <c t="s">
        <v>28</v>
      </c>
    </row>
    <row r="321" spans="1:5" ht="12.75">
      <c r="A321" s="35" t="s">
        <v>56</v>
      </c>
      <c r="E321" s="39" t="s">
        <v>1166</v>
      </c>
    </row>
    <row r="322" spans="1:5" ht="12.75">
      <c r="A322" s="35" t="s">
        <v>57</v>
      </c>
      <c r="E322" s="40" t="s">
        <v>12314</v>
      </c>
    </row>
    <row r="323" spans="1:5" ht="114.75">
      <c r="A323" t="s">
        <v>58</v>
      </c>
      <c r="E323" s="39" t="s">
        <v>6004</v>
      </c>
    </row>
    <row r="324" spans="1:16" ht="12.75">
      <c r="A324" t="s">
        <v>49</v>
      </c>
      <c s="34" t="s">
        <v>322</v>
      </c>
      <c s="34" t="s">
        <v>12318</v>
      </c>
      <c s="35" t="s">
        <v>52</v>
      </c>
      <c s="6" t="s">
        <v>12319</v>
      </c>
      <c s="36" t="s">
        <v>67</v>
      </c>
      <c s="37">
        <v>1</v>
      </c>
      <c s="36">
        <v>0</v>
      </c>
      <c s="36">
        <f>ROUND(G324*H324,6)</f>
      </c>
      <c r="L324" s="38">
        <v>0</v>
      </c>
      <c s="32">
        <f>ROUND(ROUND(L324,2)*ROUND(G324,3),2)</f>
      </c>
      <c s="36" t="s">
        <v>12111</v>
      </c>
      <c>
        <f>(M324*21)/100</f>
      </c>
      <c t="s">
        <v>28</v>
      </c>
    </row>
    <row r="325" spans="1:5" ht="12.75">
      <c r="A325" s="35" t="s">
        <v>56</v>
      </c>
      <c r="E325" s="39" t="s">
        <v>1166</v>
      </c>
    </row>
    <row r="326" spans="1:5" ht="12.75">
      <c r="A326" s="35" t="s">
        <v>57</v>
      </c>
      <c r="E326" s="40" t="s">
        <v>12314</v>
      </c>
    </row>
    <row r="327" spans="1:5" ht="114.75">
      <c r="A327" t="s">
        <v>58</v>
      </c>
      <c r="E327" s="39" t="s">
        <v>6004</v>
      </c>
    </row>
    <row r="328" spans="1:16" ht="12.75">
      <c r="A328" t="s">
        <v>49</v>
      </c>
      <c s="34" t="s">
        <v>327</v>
      </c>
      <c s="34" t="s">
        <v>12320</v>
      </c>
      <c s="35" t="s">
        <v>52</v>
      </c>
      <c s="6" t="s">
        <v>12321</v>
      </c>
      <c s="36" t="s">
        <v>67</v>
      </c>
      <c s="37">
        <v>20</v>
      </c>
      <c s="36">
        <v>0</v>
      </c>
      <c s="36">
        <f>ROUND(G328*H328,6)</f>
      </c>
      <c r="L328" s="38">
        <v>0</v>
      </c>
      <c s="32">
        <f>ROUND(ROUND(L328,2)*ROUND(G328,3),2)</f>
      </c>
      <c s="36" t="s">
        <v>12111</v>
      </c>
      <c>
        <f>(M328*21)/100</f>
      </c>
      <c t="s">
        <v>28</v>
      </c>
    </row>
    <row r="329" spans="1:5" ht="12.75">
      <c r="A329" s="35" t="s">
        <v>56</v>
      </c>
      <c r="E329" s="39" t="s">
        <v>1166</v>
      </c>
    </row>
    <row r="330" spans="1:5" ht="12.75">
      <c r="A330" s="35" t="s">
        <v>57</v>
      </c>
      <c r="E330" s="40" t="s">
        <v>12314</v>
      </c>
    </row>
    <row r="331" spans="1:5" ht="114.75">
      <c r="A331" t="s">
        <v>58</v>
      </c>
      <c r="E331" s="39" t="s">
        <v>6004</v>
      </c>
    </row>
    <row r="332" spans="1:16" ht="12.75">
      <c r="A332" t="s">
        <v>49</v>
      </c>
      <c s="34" t="s">
        <v>331</v>
      </c>
      <c s="34" t="s">
        <v>12322</v>
      </c>
      <c s="35" t="s">
        <v>52</v>
      </c>
      <c s="6" t="s">
        <v>12323</v>
      </c>
      <c s="36" t="s">
        <v>67</v>
      </c>
      <c s="37">
        <v>141</v>
      </c>
      <c s="36">
        <v>0</v>
      </c>
      <c s="36">
        <f>ROUND(G332*H332,6)</f>
      </c>
      <c r="L332" s="38">
        <v>0</v>
      </c>
      <c s="32">
        <f>ROUND(ROUND(L332,2)*ROUND(G332,3),2)</f>
      </c>
      <c s="36" t="s">
        <v>12111</v>
      </c>
      <c>
        <f>(M332*21)/100</f>
      </c>
      <c t="s">
        <v>28</v>
      </c>
    </row>
    <row r="333" spans="1:5" ht="12.75">
      <c r="A333" s="35" t="s">
        <v>56</v>
      </c>
      <c r="E333" s="39" t="s">
        <v>1166</v>
      </c>
    </row>
    <row r="334" spans="1:5" ht="12.75">
      <c r="A334" s="35" t="s">
        <v>57</v>
      </c>
      <c r="E334" s="40" t="s">
        <v>12314</v>
      </c>
    </row>
    <row r="335" spans="1:5" ht="114.75">
      <c r="A335" t="s">
        <v>58</v>
      </c>
      <c r="E335" s="39" t="s">
        <v>6004</v>
      </c>
    </row>
    <row r="336" spans="1:16" ht="25.5">
      <c r="A336" t="s">
        <v>49</v>
      </c>
      <c s="34" t="s">
        <v>335</v>
      </c>
      <c s="34" t="s">
        <v>12324</v>
      </c>
      <c s="35" t="s">
        <v>52</v>
      </c>
      <c s="6" t="s">
        <v>12325</v>
      </c>
      <c s="36" t="s">
        <v>67</v>
      </c>
      <c s="37">
        <v>8</v>
      </c>
      <c s="36">
        <v>0</v>
      </c>
      <c s="36">
        <f>ROUND(G336*H336,6)</f>
      </c>
      <c r="L336" s="38">
        <v>0</v>
      </c>
      <c s="32">
        <f>ROUND(ROUND(L336,2)*ROUND(G336,3),2)</f>
      </c>
      <c s="36" t="s">
        <v>12111</v>
      </c>
      <c>
        <f>(M336*21)/100</f>
      </c>
      <c t="s">
        <v>28</v>
      </c>
    </row>
    <row r="337" spans="1:5" ht="12.75">
      <c r="A337" s="35" t="s">
        <v>56</v>
      </c>
      <c r="E337" s="39" t="s">
        <v>1166</v>
      </c>
    </row>
    <row r="338" spans="1:5" ht="12.75">
      <c r="A338" s="35" t="s">
        <v>57</v>
      </c>
      <c r="E338" s="40" t="s">
        <v>12326</v>
      </c>
    </row>
    <row r="339" spans="1:5" ht="76.5">
      <c r="A339" t="s">
        <v>58</v>
      </c>
      <c r="E339" s="39" t="s">
        <v>12327</v>
      </c>
    </row>
    <row r="340" spans="1:16" ht="12.75">
      <c r="A340" t="s">
        <v>49</v>
      </c>
      <c s="34" t="s">
        <v>339</v>
      </c>
      <c s="34" t="s">
        <v>12328</v>
      </c>
      <c s="35" t="s">
        <v>52</v>
      </c>
      <c s="6" t="s">
        <v>12329</v>
      </c>
      <c s="36" t="s">
        <v>486</v>
      </c>
      <c s="37">
        <v>1366</v>
      </c>
      <c s="36">
        <v>0</v>
      </c>
      <c s="36">
        <f>ROUND(G340*H340,6)</f>
      </c>
      <c r="L340" s="38">
        <v>0</v>
      </c>
      <c s="32">
        <f>ROUND(ROUND(L340,2)*ROUND(G340,3),2)</f>
      </c>
      <c s="36" t="s">
        <v>12111</v>
      </c>
      <c>
        <f>(M340*21)/100</f>
      </c>
      <c t="s">
        <v>28</v>
      </c>
    </row>
    <row r="341" spans="1:5" ht="12.75">
      <c r="A341" s="35" t="s">
        <v>56</v>
      </c>
      <c r="E341" s="39" t="s">
        <v>1166</v>
      </c>
    </row>
    <row r="342" spans="1:5" ht="12.75">
      <c r="A342" s="35" t="s">
        <v>57</v>
      </c>
      <c r="E342" s="40" t="s">
        <v>12130</v>
      </c>
    </row>
    <row r="343" spans="1:5" ht="127.5">
      <c r="A343" t="s">
        <v>58</v>
      </c>
      <c r="E343" s="39" t="s">
        <v>12330</v>
      </c>
    </row>
    <row r="344" spans="1:13" ht="12.75">
      <c r="A344" t="s">
        <v>47</v>
      </c>
      <c r="C344" s="31" t="s">
        <v>94</v>
      </c>
      <c r="E344" s="33" t="s">
        <v>12331</v>
      </c>
      <c r="J344" s="32">
        <f>0</f>
      </c>
      <c s="32">
        <f>0</f>
      </c>
      <c s="32">
        <f>0+L345+L349+L353</f>
      </c>
      <c s="32">
        <f>0+M345+M349+M353</f>
      </c>
    </row>
    <row r="345" spans="1:16" ht="12.75">
      <c r="A345" t="s">
        <v>49</v>
      </c>
      <c s="34" t="s">
        <v>343</v>
      </c>
      <c s="34" t="s">
        <v>12332</v>
      </c>
      <c s="35" t="s">
        <v>52</v>
      </c>
      <c s="6" t="s">
        <v>12333</v>
      </c>
      <c s="36" t="s">
        <v>67</v>
      </c>
      <c s="37">
        <v>12</v>
      </c>
      <c s="36">
        <v>0</v>
      </c>
      <c s="36">
        <f>ROUND(G345*H345,6)</f>
      </c>
      <c r="L345" s="38">
        <v>0</v>
      </c>
      <c s="32">
        <f>ROUND(ROUND(L345,2)*ROUND(G345,3),2)</f>
      </c>
      <c s="36" t="s">
        <v>12111</v>
      </c>
      <c>
        <f>(M345*21)/100</f>
      </c>
      <c t="s">
        <v>28</v>
      </c>
    </row>
    <row r="346" spans="1:5" ht="12.75">
      <c r="A346" s="35" t="s">
        <v>56</v>
      </c>
      <c r="E346" s="39" t="s">
        <v>1166</v>
      </c>
    </row>
    <row r="347" spans="1:5" ht="12.75">
      <c r="A347" s="35" t="s">
        <v>57</v>
      </c>
      <c r="E347" s="40" t="s">
        <v>6443</v>
      </c>
    </row>
    <row r="348" spans="1:5" ht="89.25">
      <c r="A348" t="s">
        <v>58</v>
      </c>
      <c r="E348" s="39" t="s">
        <v>12334</v>
      </c>
    </row>
    <row r="349" spans="1:16" ht="12.75">
      <c r="A349" t="s">
        <v>49</v>
      </c>
      <c s="34" t="s">
        <v>347</v>
      </c>
      <c s="34" t="s">
        <v>12335</v>
      </c>
      <c s="35" t="s">
        <v>52</v>
      </c>
      <c s="6" t="s">
        <v>12336</v>
      </c>
      <c s="36" t="s">
        <v>67</v>
      </c>
      <c s="37">
        <v>7</v>
      </c>
      <c s="36">
        <v>0</v>
      </c>
      <c s="36">
        <f>ROUND(G349*H349,6)</f>
      </c>
      <c r="L349" s="38">
        <v>0</v>
      </c>
      <c s="32">
        <f>ROUND(ROUND(L349,2)*ROUND(G349,3),2)</f>
      </c>
      <c s="36" t="s">
        <v>12111</v>
      </c>
      <c>
        <f>(M349*21)/100</f>
      </c>
      <c t="s">
        <v>28</v>
      </c>
    </row>
    <row r="350" spans="1:5" ht="12.75">
      <c r="A350" s="35" t="s">
        <v>56</v>
      </c>
      <c r="E350" s="39" t="s">
        <v>1166</v>
      </c>
    </row>
    <row r="351" spans="1:5" ht="12.75">
      <c r="A351" s="35" t="s">
        <v>57</v>
      </c>
      <c r="E351" s="40" t="s">
        <v>6443</v>
      </c>
    </row>
    <row r="352" spans="1:5" ht="89.25">
      <c r="A352" t="s">
        <v>58</v>
      </c>
      <c r="E352" s="39" t="s">
        <v>12334</v>
      </c>
    </row>
    <row r="353" spans="1:16" ht="25.5">
      <c r="A353" t="s">
        <v>49</v>
      </c>
      <c s="34" t="s">
        <v>351</v>
      </c>
      <c s="34" t="s">
        <v>12337</v>
      </c>
      <c s="35" t="s">
        <v>52</v>
      </c>
      <c s="6" t="s">
        <v>12338</v>
      </c>
      <c s="36" t="s">
        <v>54</v>
      </c>
      <c s="37">
        <v>450</v>
      </c>
      <c s="36">
        <v>0</v>
      </c>
      <c s="36">
        <f>ROUND(G353*H353,6)</f>
      </c>
      <c r="L353" s="38">
        <v>0</v>
      </c>
      <c s="32">
        <f>ROUND(ROUND(L353,2)*ROUND(G353,3),2)</f>
      </c>
      <c s="36" t="s">
        <v>12111</v>
      </c>
      <c>
        <f>(M353*21)/100</f>
      </c>
      <c t="s">
        <v>28</v>
      </c>
    </row>
    <row r="354" spans="1:5" ht="12.75">
      <c r="A354" s="35" t="s">
        <v>56</v>
      </c>
      <c r="E354" s="39" t="s">
        <v>1166</v>
      </c>
    </row>
    <row r="355" spans="1:5" ht="12.75">
      <c r="A355" s="35" t="s">
        <v>57</v>
      </c>
      <c r="E355" s="40" t="s">
        <v>6443</v>
      </c>
    </row>
    <row r="356" spans="1:5" ht="89.25">
      <c r="A356" t="s">
        <v>58</v>
      </c>
      <c r="E356" s="39" t="s">
        <v>12339</v>
      </c>
    </row>
    <row r="357" spans="1:13" ht="12.75">
      <c r="A357" t="s">
        <v>47</v>
      </c>
      <c r="C357" s="31" t="s">
        <v>100</v>
      </c>
      <c r="E357" s="33" t="s">
        <v>12340</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12341</v>
      </c>
      <c s="35" t="s">
        <v>52</v>
      </c>
      <c s="6" t="s">
        <v>12342</v>
      </c>
      <c s="36" t="s">
        <v>75</v>
      </c>
      <c s="37">
        <v>130</v>
      </c>
      <c s="36">
        <v>0</v>
      </c>
      <c s="36">
        <f>ROUND(G358*H358,6)</f>
      </c>
      <c r="L358" s="38">
        <v>0</v>
      </c>
      <c s="32">
        <f>ROUND(ROUND(L358,2)*ROUND(G358,3),2)</f>
      </c>
      <c s="36" t="s">
        <v>12111</v>
      </c>
      <c>
        <f>(M358*21)/100</f>
      </c>
      <c t="s">
        <v>28</v>
      </c>
    </row>
    <row r="359" spans="1:5" ht="12.75">
      <c r="A359" s="35" t="s">
        <v>56</v>
      </c>
      <c r="E359" s="39" t="s">
        <v>1166</v>
      </c>
    </row>
    <row r="360" spans="1:5" ht="12.75">
      <c r="A360" s="35" t="s">
        <v>57</v>
      </c>
      <c r="E360" s="40" t="s">
        <v>12326</v>
      </c>
    </row>
    <row r="361" spans="1:5" ht="127.5">
      <c r="A361" t="s">
        <v>58</v>
      </c>
      <c r="E361" s="39" t="s">
        <v>12343</v>
      </c>
    </row>
    <row r="362" spans="1:16" ht="12.75">
      <c r="A362" t="s">
        <v>49</v>
      </c>
      <c s="34" t="s">
        <v>359</v>
      </c>
      <c s="34" t="s">
        <v>12344</v>
      </c>
      <c s="35" t="s">
        <v>52</v>
      </c>
      <c s="6" t="s">
        <v>12345</v>
      </c>
      <c s="36" t="s">
        <v>67</v>
      </c>
      <c s="37">
        <v>8</v>
      </c>
      <c s="36">
        <v>0</v>
      </c>
      <c s="36">
        <f>ROUND(G362*H362,6)</f>
      </c>
      <c r="L362" s="38">
        <v>0</v>
      </c>
      <c s="32">
        <f>ROUND(ROUND(L362,2)*ROUND(G362,3),2)</f>
      </c>
      <c s="36" t="s">
        <v>12111</v>
      </c>
      <c>
        <f>(M362*21)/100</f>
      </c>
      <c t="s">
        <v>28</v>
      </c>
    </row>
    <row r="363" spans="1:5" ht="12.75">
      <c r="A363" s="35" t="s">
        <v>56</v>
      </c>
      <c r="E363" s="39" t="s">
        <v>1166</v>
      </c>
    </row>
    <row r="364" spans="1:5" ht="12.75">
      <c r="A364" s="35" t="s">
        <v>57</v>
      </c>
      <c r="E364" s="40" t="s">
        <v>12326</v>
      </c>
    </row>
    <row r="365" spans="1:5" ht="114.75">
      <c r="A365" t="s">
        <v>58</v>
      </c>
      <c r="E365" s="39" t="s">
        <v>12346</v>
      </c>
    </row>
    <row r="366" spans="1:16" ht="12.75">
      <c r="A366" t="s">
        <v>49</v>
      </c>
      <c s="34" t="s">
        <v>363</v>
      </c>
      <c s="34" t="s">
        <v>12347</v>
      </c>
      <c s="35" t="s">
        <v>52</v>
      </c>
      <c s="6" t="s">
        <v>12348</v>
      </c>
      <c s="36" t="s">
        <v>67</v>
      </c>
      <c s="37">
        <v>46</v>
      </c>
      <c s="36">
        <v>0</v>
      </c>
      <c s="36">
        <f>ROUND(G366*H366,6)</f>
      </c>
      <c r="L366" s="38">
        <v>0</v>
      </c>
      <c s="32">
        <f>ROUND(ROUND(L366,2)*ROUND(G366,3),2)</f>
      </c>
      <c s="36" t="s">
        <v>12111</v>
      </c>
      <c>
        <f>(M366*21)/100</f>
      </c>
      <c t="s">
        <v>28</v>
      </c>
    </row>
    <row r="367" spans="1:5" ht="12.75">
      <c r="A367" s="35" t="s">
        <v>56</v>
      </c>
      <c r="E367" s="39" t="s">
        <v>1166</v>
      </c>
    </row>
    <row r="368" spans="1:5" ht="12.75">
      <c r="A368" s="35" t="s">
        <v>57</v>
      </c>
      <c r="E368" s="40" t="s">
        <v>12326</v>
      </c>
    </row>
    <row r="369" spans="1:5" ht="102">
      <c r="A369" t="s">
        <v>58</v>
      </c>
      <c r="E369" s="39" t="s">
        <v>12349</v>
      </c>
    </row>
    <row r="370" spans="1:16" ht="12.75">
      <c r="A370" t="s">
        <v>49</v>
      </c>
      <c s="34" t="s">
        <v>367</v>
      </c>
      <c s="34" t="s">
        <v>12350</v>
      </c>
      <c s="35" t="s">
        <v>52</v>
      </c>
      <c s="6" t="s">
        <v>12351</v>
      </c>
      <c s="36" t="s">
        <v>67</v>
      </c>
      <c s="37">
        <v>30</v>
      </c>
      <c s="36">
        <v>0</v>
      </c>
      <c s="36">
        <f>ROUND(G370*H370,6)</f>
      </c>
      <c r="L370" s="38">
        <v>0</v>
      </c>
      <c s="32">
        <f>ROUND(ROUND(L370,2)*ROUND(G370,3),2)</f>
      </c>
      <c s="36" t="s">
        <v>12111</v>
      </c>
      <c>
        <f>(M370*21)/100</f>
      </c>
      <c t="s">
        <v>28</v>
      </c>
    </row>
    <row r="371" spans="1:5" ht="12.75">
      <c r="A371" s="35" t="s">
        <v>56</v>
      </c>
      <c r="E371" s="39" t="s">
        <v>1166</v>
      </c>
    </row>
    <row r="372" spans="1:5" ht="12.75">
      <c r="A372" s="35" t="s">
        <v>57</v>
      </c>
      <c r="E372" s="40" t="s">
        <v>12326</v>
      </c>
    </row>
    <row r="373" spans="1:5" ht="102">
      <c r="A373" t="s">
        <v>58</v>
      </c>
      <c r="E373" s="39" t="s">
        <v>12349</v>
      </c>
    </row>
    <row r="374" spans="1:16" ht="12.75">
      <c r="A374" t="s">
        <v>49</v>
      </c>
      <c s="34" t="s">
        <v>371</v>
      </c>
      <c s="34" t="s">
        <v>12352</v>
      </c>
      <c s="35" t="s">
        <v>52</v>
      </c>
      <c s="6" t="s">
        <v>12353</v>
      </c>
      <c s="36" t="s">
        <v>67</v>
      </c>
      <c s="37">
        <v>88</v>
      </c>
      <c s="36">
        <v>0</v>
      </c>
      <c s="36">
        <f>ROUND(G374*H374,6)</f>
      </c>
      <c r="L374" s="38">
        <v>0</v>
      </c>
      <c s="32">
        <f>ROUND(ROUND(L374,2)*ROUND(G374,3),2)</f>
      </c>
      <c s="36" t="s">
        <v>12111</v>
      </c>
      <c>
        <f>(M374*21)/100</f>
      </c>
      <c t="s">
        <v>28</v>
      </c>
    </row>
    <row r="375" spans="1:5" ht="12.75">
      <c r="A375" s="35" t="s">
        <v>56</v>
      </c>
      <c r="E375" s="39" t="s">
        <v>1166</v>
      </c>
    </row>
    <row r="376" spans="1:5" ht="12.75">
      <c r="A376" s="35" t="s">
        <v>57</v>
      </c>
      <c r="E376" s="40" t="s">
        <v>12326</v>
      </c>
    </row>
    <row r="377" spans="1:5" ht="102">
      <c r="A377" t="s">
        <v>58</v>
      </c>
      <c r="E377" s="39" t="s">
        <v>12349</v>
      </c>
    </row>
    <row r="378" spans="1:16" ht="12.75">
      <c r="A378" t="s">
        <v>49</v>
      </c>
      <c s="34" t="s">
        <v>375</v>
      </c>
      <c s="34" t="s">
        <v>12354</v>
      </c>
      <c s="35" t="s">
        <v>52</v>
      </c>
      <c s="6" t="s">
        <v>12355</v>
      </c>
      <c s="36" t="s">
        <v>67</v>
      </c>
      <c s="37">
        <v>21</v>
      </c>
      <c s="36">
        <v>0</v>
      </c>
      <c s="36">
        <f>ROUND(G378*H378,6)</f>
      </c>
      <c r="L378" s="38">
        <v>0</v>
      </c>
      <c s="32">
        <f>ROUND(ROUND(L378,2)*ROUND(G378,3),2)</f>
      </c>
      <c s="36" t="s">
        <v>12111</v>
      </c>
      <c>
        <f>(M378*21)/100</f>
      </c>
      <c t="s">
        <v>28</v>
      </c>
    </row>
    <row r="379" spans="1:5" ht="12.75">
      <c r="A379" s="35" t="s">
        <v>56</v>
      </c>
      <c r="E379" s="39" t="s">
        <v>1166</v>
      </c>
    </row>
    <row r="380" spans="1:5" ht="12.75">
      <c r="A380" s="35" t="s">
        <v>57</v>
      </c>
      <c r="E380" s="40" t="s">
        <v>12326</v>
      </c>
    </row>
    <row r="381" spans="1:5" ht="102">
      <c r="A381" t="s">
        <v>58</v>
      </c>
      <c r="E381" s="39" t="s">
        <v>12349</v>
      </c>
    </row>
    <row r="382" spans="1:16" ht="12.75">
      <c r="A382" t="s">
        <v>49</v>
      </c>
      <c s="34" t="s">
        <v>379</v>
      </c>
      <c s="34" t="s">
        <v>12356</v>
      </c>
      <c s="35" t="s">
        <v>52</v>
      </c>
      <c s="6" t="s">
        <v>12357</v>
      </c>
      <c s="36" t="s">
        <v>67</v>
      </c>
      <c s="37">
        <v>2</v>
      </c>
      <c s="36">
        <v>0</v>
      </c>
      <c s="36">
        <f>ROUND(G382*H382,6)</f>
      </c>
      <c r="L382" s="38">
        <v>0</v>
      </c>
      <c s="32">
        <f>ROUND(ROUND(L382,2)*ROUND(G382,3),2)</f>
      </c>
      <c s="36" t="s">
        <v>12111</v>
      </c>
      <c>
        <f>(M382*21)/100</f>
      </c>
      <c t="s">
        <v>28</v>
      </c>
    </row>
    <row r="383" spans="1:5" ht="12.75">
      <c r="A383" s="35" t="s">
        <v>56</v>
      </c>
      <c r="E383" s="39" t="s">
        <v>1166</v>
      </c>
    </row>
    <row r="384" spans="1:5" ht="12.75">
      <c r="A384" s="35" t="s">
        <v>57</v>
      </c>
      <c r="E384" s="40" t="s">
        <v>12326</v>
      </c>
    </row>
    <row r="385" spans="1:5" ht="102">
      <c r="A385" t="s">
        <v>58</v>
      </c>
      <c r="E385" s="39" t="s">
        <v>12349</v>
      </c>
    </row>
    <row r="386" spans="1:16" ht="12.75">
      <c r="A386" t="s">
        <v>49</v>
      </c>
      <c s="34" t="s">
        <v>383</v>
      </c>
      <c s="34" t="s">
        <v>12358</v>
      </c>
      <c s="35" t="s">
        <v>52</v>
      </c>
      <c s="6" t="s">
        <v>12359</v>
      </c>
      <c s="36" t="s">
        <v>67</v>
      </c>
      <c s="37">
        <v>1</v>
      </c>
      <c s="36">
        <v>0</v>
      </c>
      <c s="36">
        <f>ROUND(G386*H386,6)</f>
      </c>
      <c r="L386" s="38">
        <v>0</v>
      </c>
      <c s="32">
        <f>ROUND(ROUND(L386,2)*ROUND(G386,3),2)</f>
      </c>
      <c s="36" t="s">
        <v>12111</v>
      </c>
      <c>
        <f>(M386*21)/100</f>
      </c>
      <c t="s">
        <v>28</v>
      </c>
    </row>
    <row r="387" spans="1:5" ht="12.75">
      <c r="A387" s="35" t="s">
        <v>56</v>
      </c>
      <c r="E387" s="39" t="s">
        <v>1166</v>
      </c>
    </row>
    <row r="388" spans="1:5" ht="12.75">
      <c r="A388" s="35" t="s">
        <v>57</v>
      </c>
      <c r="E388" s="40" t="s">
        <v>12326</v>
      </c>
    </row>
    <row r="389" spans="1:5" ht="102">
      <c r="A389" t="s">
        <v>58</v>
      </c>
      <c r="E389" s="39" t="s">
        <v>12349</v>
      </c>
    </row>
    <row r="390" spans="1:16" ht="12.75">
      <c r="A390" t="s">
        <v>49</v>
      </c>
      <c s="34" t="s">
        <v>387</v>
      </c>
      <c s="34" t="s">
        <v>12360</v>
      </c>
      <c s="35" t="s">
        <v>52</v>
      </c>
      <c s="6" t="s">
        <v>12361</v>
      </c>
      <c s="36" t="s">
        <v>67</v>
      </c>
      <c s="37">
        <v>2</v>
      </c>
      <c s="36">
        <v>0</v>
      </c>
      <c s="36">
        <f>ROUND(G390*H390,6)</f>
      </c>
      <c r="L390" s="38">
        <v>0</v>
      </c>
      <c s="32">
        <f>ROUND(ROUND(L390,2)*ROUND(G390,3),2)</f>
      </c>
      <c s="36" t="s">
        <v>12115</v>
      </c>
      <c>
        <f>(M390*21)/100</f>
      </c>
      <c t="s">
        <v>28</v>
      </c>
    </row>
    <row r="391" spans="1:5" ht="12.75">
      <c r="A391" s="35" t="s">
        <v>56</v>
      </c>
      <c r="E391" s="39" t="s">
        <v>1166</v>
      </c>
    </row>
    <row r="392" spans="1:5" ht="12.75">
      <c r="A392" s="35" t="s">
        <v>57</v>
      </c>
      <c r="E392" s="40" t="s">
        <v>12326</v>
      </c>
    </row>
    <row r="393" spans="1:5" ht="102">
      <c r="A393" t="s">
        <v>58</v>
      </c>
      <c r="E393" s="39" t="s">
        <v>12362</v>
      </c>
    </row>
    <row r="394" spans="1:16" ht="12.75">
      <c r="A394" t="s">
        <v>49</v>
      </c>
      <c s="34" t="s">
        <v>391</v>
      </c>
      <c s="34" t="s">
        <v>12363</v>
      </c>
      <c s="35" t="s">
        <v>52</v>
      </c>
      <c s="6" t="s">
        <v>12364</v>
      </c>
      <c s="36" t="s">
        <v>67</v>
      </c>
      <c s="37">
        <v>134</v>
      </c>
      <c s="36">
        <v>0</v>
      </c>
      <c s="36">
        <f>ROUND(G394*H394,6)</f>
      </c>
      <c r="L394" s="38">
        <v>0</v>
      </c>
      <c s="32">
        <f>ROUND(ROUND(L394,2)*ROUND(G394,3),2)</f>
      </c>
      <c s="36" t="s">
        <v>12111</v>
      </c>
      <c>
        <f>(M394*21)/100</f>
      </c>
      <c t="s">
        <v>28</v>
      </c>
    </row>
    <row r="395" spans="1:5" ht="12.75">
      <c r="A395" s="35" t="s">
        <v>56</v>
      </c>
      <c r="E395" s="39" t="s">
        <v>1166</v>
      </c>
    </row>
    <row r="396" spans="1:5" ht="12.75">
      <c r="A396" s="35" t="s">
        <v>57</v>
      </c>
      <c r="E396" s="40" t="s">
        <v>12326</v>
      </c>
    </row>
    <row r="397" spans="1:5" ht="102">
      <c r="A397" t="s">
        <v>58</v>
      </c>
      <c r="E397" s="39" t="s">
        <v>12362</v>
      </c>
    </row>
    <row r="398" spans="1:16" ht="12.75">
      <c r="A398" t="s">
        <v>49</v>
      </c>
      <c s="34" t="s">
        <v>395</v>
      </c>
      <c s="34" t="s">
        <v>12365</v>
      </c>
      <c s="35" t="s">
        <v>52</v>
      </c>
      <c s="6" t="s">
        <v>12366</v>
      </c>
      <c s="36" t="s">
        <v>67</v>
      </c>
      <c s="37">
        <v>8</v>
      </c>
      <c s="36">
        <v>0</v>
      </c>
      <c s="36">
        <f>ROUND(G398*H398,6)</f>
      </c>
      <c r="L398" s="38">
        <v>0</v>
      </c>
      <c s="32">
        <f>ROUND(ROUND(L398,2)*ROUND(G398,3),2)</f>
      </c>
      <c s="36" t="s">
        <v>12111</v>
      </c>
      <c>
        <f>(M398*21)/100</f>
      </c>
      <c t="s">
        <v>28</v>
      </c>
    </row>
    <row r="399" spans="1:5" ht="12.75">
      <c r="A399" s="35" t="s">
        <v>56</v>
      </c>
      <c r="E399" s="39" t="s">
        <v>1166</v>
      </c>
    </row>
    <row r="400" spans="1:5" ht="12.75">
      <c r="A400" s="35" t="s">
        <v>57</v>
      </c>
      <c r="E400" s="40" t="s">
        <v>12326</v>
      </c>
    </row>
    <row r="401" spans="1:5" ht="102">
      <c r="A401" t="s">
        <v>58</v>
      </c>
      <c r="E401" s="39" t="s">
        <v>12362</v>
      </c>
    </row>
    <row r="402" spans="1:16" ht="12.75">
      <c r="A402" t="s">
        <v>49</v>
      </c>
      <c s="34" t="s">
        <v>399</v>
      </c>
      <c s="34" t="s">
        <v>12367</v>
      </c>
      <c s="35" t="s">
        <v>52</v>
      </c>
      <c s="6" t="s">
        <v>12368</v>
      </c>
      <c s="36" t="s">
        <v>67</v>
      </c>
      <c s="37">
        <v>20</v>
      </c>
      <c s="36">
        <v>0</v>
      </c>
      <c s="36">
        <f>ROUND(G402*H402,6)</f>
      </c>
      <c r="L402" s="38">
        <v>0</v>
      </c>
      <c s="32">
        <f>ROUND(ROUND(L402,2)*ROUND(G402,3),2)</f>
      </c>
      <c s="36" t="s">
        <v>12111</v>
      </c>
      <c>
        <f>(M402*21)/100</f>
      </c>
      <c t="s">
        <v>28</v>
      </c>
    </row>
    <row r="403" spans="1:5" ht="12.75">
      <c r="A403" s="35" t="s">
        <v>56</v>
      </c>
      <c r="E403" s="39" t="s">
        <v>1166</v>
      </c>
    </row>
    <row r="404" spans="1:5" ht="12.75">
      <c r="A404" s="35" t="s">
        <v>57</v>
      </c>
      <c r="E404" s="40" t="s">
        <v>12326</v>
      </c>
    </row>
    <row r="405" spans="1:5" ht="102">
      <c r="A405" t="s">
        <v>58</v>
      </c>
      <c r="E405" s="39" t="s">
        <v>12362</v>
      </c>
    </row>
    <row r="406" spans="1:16" ht="12.75">
      <c r="A406" t="s">
        <v>49</v>
      </c>
      <c s="34" t="s">
        <v>403</v>
      </c>
      <c s="34" t="s">
        <v>12369</v>
      </c>
      <c s="35" t="s">
        <v>52</v>
      </c>
      <c s="6" t="s">
        <v>12370</v>
      </c>
      <c s="36" t="s">
        <v>67</v>
      </c>
      <c s="37">
        <v>136</v>
      </c>
      <c s="36">
        <v>0</v>
      </c>
      <c s="36">
        <f>ROUND(G406*H406,6)</f>
      </c>
      <c r="L406" s="38">
        <v>0</v>
      </c>
      <c s="32">
        <f>ROUND(ROUND(L406,2)*ROUND(G406,3),2)</f>
      </c>
      <c s="36" t="s">
        <v>12111</v>
      </c>
      <c>
        <f>(M406*21)/100</f>
      </c>
      <c t="s">
        <v>28</v>
      </c>
    </row>
    <row r="407" spans="1:5" ht="12.75">
      <c r="A407" s="35" t="s">
        <v>56</v>
      </c>
      <c r="E407" s="39" t="s">
        <v>1166</v>
      </c>
    </row>
    <row r="408" spans="1:5" ht="12.75">
      <c r="A408" s="35" t="s">
        <v>57</v>
      </c>
      <c r="E408" s="40" t="s">
        <v>12326</v>
      </c>
    </row>
    <row r="409" spans="1:5" ht="102">
      <c r="A409" t="s">
        <v>58</v>
      </c>
      <c r="E409" s="39" t="s">
        <v>12362</v>
      </c>
    </row>
    <row r="410" spans="1:16" ht="12.75">
      <c r="A410" t="s">
        <v>49</v>
      </c>
      <c s="34" t="s">
        <v>407</v>
      </c>
      <c s="34" t="s">
        <v>12371</v>
      </c>
      <c s="35" t="s">
        <v>52</v>
      </c>
      <c s="6" t="s">
        <v>12372</v>
      </c>
      <c s="36" t="s">
        <v>67</v>
      </c>
      <c s="37">
        <v>5</v>
      </c>
      <c s="36">
        <v>0</v>
      </c>
      <c s="36">
        <f>ROUND(G410*H410,6)</f>
      </c>
      <c r="L410" s="38">
        <v>0</v>
      </c>
      <c s="32">
        <f>ROUND(ROUND(L410,2)*ROUND(G410,3),2)</f>
      </c>
      <c s="36" t="s">
        <v>12111</v>
      </c>
      <c>
        <f>(M410*21)/100</f>
      </c>
      <c t="s">
        <v>28</v>
      </c>
    </row>
    <row r="411" spans="1:5" ht="12.75">
      <c r="A411" s="35" t="s">
        <v>56</v>
      </c>
      <c r="E411" s="39" t="s">
        <v>1166</v>
      </c>
    </row>
    <row r="412" spans="1:5" ht="12.75">
      <c r="A412" s="35" t="s">
        <v>57</v>
      </c>
      <c r="E412" s="40" t="s">
        <v>12326</v>
      </c>
    </row>
    <row r="413" spans="1:5" ht="102">
      <c r="A413" t="s">
        <v>58</v>
      </c>
      <c r="E413" s="39" t="s">
        <v>12362</v>
      </c>
    </row>
    <row r="414" spans="1:16" ht="12.75">
      <c r="A414" t="s">
        <v>49</v>
      </c>
      <c s="34" t="s">
        <v>411</v>
      </c>
      <c s="34" t="s">
        <v>12373</v>
      </c>
      <c s="35" t="s">
        <v>52</v>
      </c>
      <c s="6" t="s">
        <v>12374</v>
      </c>
      <c s="36" t="s">
        <v>67</v>
      </c>
      <c s="37">
        <v>6</v>
      </c>
      <c s="36">
        <v>0</v>
      </c>
      <c s="36">
        <f>ROUND(G414*H414,6)</f>
      </c>
      <c r="L414" s="38">
        <v>0</v>
      </c>
      <c s="32">
        <f>ROUND(ROUND(L414,2)*ROUND(G414,3),2)</f>
      </c>
      <c s="36" t="s">
        <v>12111</v>
      </c>
      <c>
        <f>(M414*21)/100</f>
      </c>
      <c t="s">
        <v>28</v>
      </c>
    </row>
    <row r="415" spans="1:5" ht="12.75">
      <c r="A415" s="35" t="s">
        <v>56</v>
      </c>
      <c r="E415" s="39" t="s">
        <v>1166</v>
      </c>
    </row>
    <row r="416" spans="1:5" ht="12.75">
      <c r="A416" s="35" t="s">
        <v>57</v>
      </c>
      <c r="E416" s="40" t="s">
        <v>12326</v>
      </c>
    </row>
    <row r="417" spans="1:5" ht="102">
      <c r="A417" t="s">
        <v>58</v>
      </c>
      <c r="E417" s="39" t="s">
        <v>12362</v>
      </c>
    </row>
    <row r="418" spans="1:16" ht="12.75">
      <c r="A418" t="s">
        <v>49</v>
      </c>
      <c s="34" t="s">
        <v>415</v>
      </c>
      <c s="34" t="s">
        <v>12375</v>
      </c>
      <c s="35" t="s">
        <v>52</v>
      </c>
      <c s="6" t="s">
        <v>12376</v>
      </c>
      <c s="36" t="s">
        <v>67</v>
      </c>
      <c s="37">
        <v>4</v>
      </c>
      <c s="36">
        <v>0</v>
      </c>
      <c s="36">
        <f>ROUND(G418*H418,6)</f>
      </c>
      <c r="L418" s="38">
        <v>0</v>
      </c>
      <c s="32">
        <f>ROUND(ROUND(L418,2)*ROUND(G418,3),2)</f>
      </c>
      <c s="36" t="s">
        <v>12111</v>
      </c>
      <c>
        <f>(M418*21)/100</f>
      </c>
      <c t="s">
        <v>28</v>
      </c>
    </row>
    <row r="419" spans="1:5" ht="12.75">
      <c r="A419" s="35" t="s">
        <v>56</v>
      </c>
      <c r="E419" s="39" t="s">
        <v>1166</v>
      </c>
    </row>
    <row r="420" spans="1:5" ht="12.75">
      <c r="A420" s="35" t="s">
        <v>57</v>
      </c>
      <c r="E420" s="40" t="s">
        <v>12326</v>
      </c>
    </row>
    <row r="421" spans="1:5" ht="102">
      <c r="A421" t="s">
        <v>58</v>
      </c>
      <c r="E421" s="39" t="s">
        <v>12362</v>
      </c>
    </row>
    <row r="422" spans="1:16" ht="12.75">
      <c r="A422" t="s">
        <v>49</v>
      </c>
      <c s="34" t="s">
        <v>419</v>
      </c>
      <c s="34" t="s">
        <v>12377</v>
      </c>
      <c s="35" t="s">
        <v>52</v>
      </c>
      <c s="6" t="s">
        <v>12378</v>
      </c>
      <c s="36" t="s">
        <v>67</v>
      </c>
      <c s="37">
        <v>38</v>
      </c>
      <c s="36">
        <v>0</v>
      </c>
      <c s="36">
        <f>ROUND(G422*H422,6)</f>
      </c>
      <c r="L422" s="38">
        <v>0</v>
      </c>
      <c s="32">
        <f>ROUND(ROUND(L422,2)*ROUND(G422,3),2)</f>
      </c>
      <c s="36" t="s">
        <v>12111</v>
      </c>
      <c>
        <f>(M422*21)/100</f>
      </c>
      <c t="s">
        <v>28</v>
      </c>
    </row>
    <row r="423" spans="1:5" ht="12.75">
      <c r="A423" s="35" t="s">
        <v>56</v>
      </c>
      <c r="E423" s="39" t="s">
        <v>1166</v>
      </c>
    </row>
    <row r="424" spans="1:5" ht="12.75">
      <c r="A424" s="35" t="s">
        <v>57</v>
      </c>
      <c r="E424" s="40" t="s">
        <v>12326</v>
      </c>
    </row>
    <row r="425" spans="1:5" ht="102">
      <c r="A425" t="s">
        <v>58</v>
      </c>
      <c r="E425" s="39" t="s">
        <v>12362</v>
      </c>
    </row>
    <row r="426" spans="1:16" ht="12.75">
      <c r="A426" t="s">
        <v>49</v>
      </c>
      <c s="34" t="s">
        <v>423</v>
      </c>
      <c s="34" t="s">
        <v>12379</v>
      </c>
      <c s="35" t="s">
        <v>52</v>
      </c>
      <c s="6" t="s">
        <v>12380</v>
      </c>
      <c s="36" t="s">
        <v>67</v>
      </c>
      <c s="37">
        <v>10</v>
      </c>
      <c s="36">
        <v>0</v>
      </c>
      <c s="36">
        <f>ROUND(G426*H426,6)</f>
      </c>
      <c r="L426" s="38">
        <v>0</v>
      </c>
      <c s="32">
        <f>ROUND(ROUND(L426,2)*ROUND(G426,3),2)</f>
      </c>
      <c s="36" t="s">
        <v>12111</v>
      </c>
      <c>
        <f>(M426*21)/100</f>
      </c>
      <c t="s">
        <v>28</v>
      </c>
    </row>
    <row r="427" spans="1:5" ht="12.75">
      <c r="A427" s="35" t="s">
        <v>56</v>
      </c>
      <c r="E427" s="39" t="s">
        <v>1166</v>
      </c>
    </row>
    <row r="428" spans="1:5" ht="12.75">
      <c r="A428" s="35" t="s">
        <v>57</v>
      </c>
      <c r="E428" s="40" t="s">
        <v>12326</v>
      </c>
    </row>
    <row r="429" spans="1:5" ht="102">
      <c r="A429" t="s">
        <v>58</v>
      </c>
      <c r="E429" s="39" t="s">
        <v>12362</v>
      </c>
    </row>
    <row r="430" spans="1:16" ht="25.5">
      <c r="A430" t="s">
        <v>49</v>
      </c>
      <c s="34" t="s">
        <v>427</v>
      </c>
      <c s="34" t="s">
        <v>12381</v>
      </c>
      <c s="35" t="s">
        <v>52</v>
      </c>
      <c s="6" t="s">
        <v>12382</v>
      </c>
      <c s="36" t="s">
        <v>67</v>
      </c>
      <c s="37">
        <v>7</v>
      </c>
      <c s="36">
        <v>0</v>
      </c>
      <c s="36">
        <f>ROUND(G430*H430,6)</f>
      </c>
      <c r="L430" s="38">
        <v>0</v>
      </c>
      <c s="32">
        <f>ROUND(ROUND(L430,2)*ROUND(G430,3),2)</f>
      </c>
      <c s="36" t="s">
        <v>12111</v>
      </c>
      <c>
        <f>(M430*21)/100</f>
      </c>
      <c t="s">
        <v>28</v>
      </c>
    </row>
    <row r="431" spans="1:5" ht="12.75">
      <c r="A431" s="35" t="s">
        <v>56</v>
      </c>
      <c r="E431" s="39" t="s">
        <v>1166</v>
      </c>
    </row>
    <row r="432" spans="1:5" ht="12.75">
      <c r="A432" s="35" t="s">
        <v>57</v>
      </c>
      <c r="E432" s="40" t="s">
        <v>12326</v>
      </c>
    </row>
    <row r="433" spans="1:5" ht="102">
      <c r="A433" t="s">
        <v>58</v>
      </c>
      <c r="E433" s="39" t="s">
        <v>12362</v>
      </c>
    </row>
    <row r="434" spans="1:16" ht="12.75">
      <c r="A434" t="s">
        <v>49</v>
      </c>
      <c s="34" t="s">
        <v>431</v>
      </c>
      <c s="34" t="s">
        <v>12383</v>
      </c>
      <c s="35" t="s">
        <v>52</v>
      </c>
      <c s="6" t="s">
        <v>12384</v>
      </c>
      <c s="36" t="s">
        <v>67</v>
      </c>
      <c s="37">
        <v>14</v>
      </c>
      <c s="36">
        <v>0</v>
      </c>
      <c s="36">
        <f>ROUND(G434*H434,6)</f>
      </c>
      <c r="L434" s="38">
        <v>0</v>
      </c>
      <c s="32">
        <f>ROUND(ROUND(L434,2)*ROUND(G434,3),2)</f>
      </c>
      <c s="36" t="s">
        <v>12111</v>
      </c>
      <c>
        <f>(M434*21)/100</f>
      </c>
      <c t="s">
        <v>28</v>
      </c>
    </row>
    <row r="435" spans="1:5" ht="12.75">
      <c r="A435" s="35" t="s">
        <v>56</v>
      </c>
      <c r="E435" s="39" t="s">
        <v>1166</v>
      </c>
    </row>
    <row r="436" spans="1:5" ht="12.75">
      <c r="A436" s="35" t="s">
        <v>57</v>
      </c>
      <c r="E436" s="40" t="s">
        <v>12326</v>
      </c>
    </row>
    <row r="437" spans="1:5" ht="102">
      <c r="A437" t="s">
        <v>58</v>
      </c>
      <c r="E437" s="39" t="s">
        <v>12362</v>
      </c>
    </row>
    <row r="438" spans="1:16" ht="12.75">
      <c r="A438" t="s">
        <v>49</v>
      </c>
      <c s="34" t="s">
        <v>435</v>
      </c>
      <c s="34" t="s">
        <v>12385</v>
      </c>
      <c s="35" t="s">
        <v>52</v>
      </c>
      <c s="6" t="s">
        <v>12386</v>
      </c>
      <c s="36" t="s">
        <v>67</v>
      </c>
      <c s="37">
        <v>4</v>
      </c>
      <c s="36">
        <v>0</v>
      </c>
      <c s="36">
        <f>ROUND(G438*H438,6)</f>
      </c>
      <c r="L438" s="38">
        <v>0</v>
      </c>
      <c s="32">
        <f>ROUND(ROUND(L438,2)*ROUND(G438,3),2)</f>
      </c>
      <c s="36" t="s">
        <v>12111</v>
      </c>
      <c>
        <f>(M438*21)/100</f>
      </c>
      <c t="s">
        <v>28</v>
      </c>
    </row>
    <row r="439" spans="1:5" ht="12.75">
      <c r="A439" s="35" t="s">
        <v>56</v>
      </c>
      <c r="E439" s="39" t="s">
        <v>1166</v>
      </c>
    </row>
    <row r="440" spans="1:5" ht="12.75">
      <c r="A440" s="35" t="s">
        <v>57</v>
      </c>
      <c r="E440" s="40" t="s">
        <v>12326</v>
      </c>
    </row>
    <row r="441" spans="1:5" ht="102">
      <c r="A441" t="s">
        <v>58</v>
      </c>
      <c r="E441" s="39" t="s">
        <v>12362</v>
      </c>
    </row>
    <row r="442" spans="1:16" ht="25.5">
      <c r="A442" t="s">
        <v>49</v>
      </c>
      <c s="34" t="s">
        <v>439</v>
      </c>
      <c s="34" t="s">
        <v>12387</v>
      </c>
      <c s="35" t="s">
        <v>52</v>
      </c>
      <c s="6" t="s">
        <v>12388</v>
      </c>
      <c s="36" t="s">
        <v>67</v>
      </c>
      <c s="37">
        <v>14</v>
      </c>
      <c s="36">
        <v>0</v>
      </c>
      <c s="36">
        <f>ROUND(G442*H442,6)</f>
      </c>
      <c r="L442" s="38">
        <v>0</v>
      </c>
      <c s="32">
        <f>ROUND(ROUND(L442,2)*ROUND(G442,3),2)</f>
      </c>
      <c s="36" t="s">
        <v>12111</v>
      </c>
      <c>
        <f>(M442*21)/100</f>
      </c>
      <c t="s">
        <v>28</v>
      </c>
    </row>
    <row r="443" spans="1:5" ht="12.75">
      <c r="A443" s="35" t="s">
        <v>56</v>
      </c>
      <c r="E443" s="39" t="s">
        <v>1166</v>
      </c>
    </row>
    <row r="444" spans="1:5" ht="12.75">
      <c r="A444" s="35" t="s">
        <v>57</v>
      </c>
      <c r="E444" s="40" t="s">
        <v>12326</v>
      </c>
    </row>
    <row r="445" spans="1:5" ht="102">
      <c r="A445" t="s">
        <v>58</v>
      </c>
      <c r="E445" s="39" t="s">
        <v>12362</v>
      </c>
    </row>
    <row r="446" spans="1:16" ht="12.75">
      <c r="A446" t="s">
        <v>49</v>
      </c>
      <c s="34" t="s">
        <v>443</v>
      </c>
      <c s="34" t="s">
        <v>12389</v>
      </c>
      <c s="35" t="s">
        <v>52</v>
      </c>
      <c s="6" t="s">
        <v>12390</v>
      </c>
      <c s="36" t="s">
        <v>67</v>
      </c>
      <c s="37">
        <v>2</v>
      </c>
      <c s="36">
        <v>0</v>
      </c>
      <c s="36">
        <f>ROUND(G446*H446,6)</f>
      </c>
      <c r="L446" s="38">
        <v>0</v>
      </c>
      <c s="32">
        <f>ROUND(ROUND(L446,2)*ROUND(G446,3),2)</f>
      </c>
      <c s="36" t="s">
        <v>12111</v>
      </c>
      <c>
        <f>(M446*21)/100</f>
      </c>
      <c t="s">
        <v>28</v>
      </c>
    </row>
    <row r="447" spans="1:5" ht="12.75">
      <c r="A447" s="35" t="s">
        <v>56</v>
      </c>
      <c r="E447" s="39" t="s">
        <v>1166</v>
      </c>
    </row>
    <row r="448" spans="1:5" ht="12.75">
      <c r="A448" s="35" t="s">
        <v>57</v>
      </c>
      <c r="E448" s="40" t="s">
        <v>12326</v>
      </c>
    </row>
    <row r="449" spans="1:5" ht="102">
      <c r="A449" t="s">
        <v>58</v>
      </c>
      <c r="E449" s="39" t="s">
        <v>12362</v>
      </c>
    </row>
    <row r="450" spans="1:16" ht="12.75">
      <c r="A450" t="s">
        <v>49</v>
      </c>
      <c s="34" t="s">
        <v>447</v>
      </c>
      <c s="34" t="s">
        <v>12391</v>
      </c>
      <c s="35" t="s">
        <v>52</v>
      </c>
      <c s="6" t="s">
        <v>12392</v>
      </c>
      <c s="36" t="s">
        <v>67</v>
      </c>
      <c s="37">
        <v>66</v>
      </c>
      <c s="36">
        <v>0</v>
      </c>
      <c s="36">
        <f>ROUND(G450*H450,6)</f>
      </c>
      <c r="L450" s="38">
        <v>0</v>
      </c>
      <c s="32">
        <f>ROUND(ROUND(L450,2)*ROUND(G450,3),2)</f>
      </c>
      <c s="36" t="s">
        <v>12111</v>
      </c>
      <c>
        <f>(M450*21)/100</f>
      </c>
      <c t="s">
        <v>28</v>
      </c>
    </row>
    <row r="451" spans="1:5" ht="12.75">
      <c r="A451" s="35" t="s">
        <v>56</v>
      </c>
      <c r="E451" s="39" t="s">
        <v>1166</v>
      </c>
    </row>
    <row r="452" spans="1:5" ht="12.75">
      <c r="A452" s="35" t="s">
        <v>57</v>
      </c>
      <c r="E452" s="40" t="s">
        <v>12326</v>
      </c>
    </row>
    <row r="453" spans="1:5" ht="102">
      <c r="A453" t="s">
        <v>58</v>
      </c>
      <c r="E453" s="39" t="s">
        <v>12362</v>
      </c>
    </row>
    <row r="454" spans="1:16" ht="12.75">
      <c r="A454" t="s">
        <v>49</v>
      </c>
      <c s="34" t="s">
        <v>451</v>
      </c>
      <c s="34" t="s">
        <v>12393</v>
      </c>
      <c s="35" t="s">
        <v>52</v>
      </c>
      <c s="6" t="s">
        <v>12394</v>
      </c>
      <c s="36" t="s">
        <v>67</v>
      </c>
      <c s="37">
        <v>96</v>
      </c>
      <c s="36">
        <v>0</v>
      </c>
      <c s="36">
        <f>ROUND(G454*H454,6)</f>
      </c>
      <c r="L454" s="38">
        <v>0</v>
      </c>
      <c s="32">
        <f>ROUND(ROUND(L454,2)*ROUND(G454,3),2)</f>
      </c>
      <c s="36" t="s">
        <v>12111</v>
      </c>
      <c>
        <f>(M454*21)/100</f>
      </c>
      <c t="s">
        <v>28</v>
      </c>
    </row>
    <row r="455" spans="1:5" ht="12.75">
      <c r="A455" s="35" t="s">
        <v>56</v>
      </c>
      <c r="E455" s="39" t="s">
        <v>1166</v>
      </c>
    </row>
    <row r="456" spans="1:5" ht="12.75">
      <c r="A456" s="35" t="s">
        <v>57</v>
      </c>
      <c r="E456" s="40" t="s">
        <v>12326</v>
      </c>
    </row>
    <row r="457" spans="1:5" ht="102">
      <c r="A457" t="s">
        <v>58</v>
      </c>
      <c r="E457" s="39" t="s">
        <v>12362</v>
      </c>
    </row>
    <row r="458" spans="1:16" ht="25.5">
      <c r="A458" t="s">
        <v>49</v>
      </c>
      <c s="34" t="s">
        <v>455</v>
      </c>
      <c s="34" t="s">
        <v>12395</v>
      </c>
      <c s="35" t="s">
        <v>52</v>
      </c>
      <c s="6" t="s">
        <v>12396</v>
      </c>
      <c s="36" t="s">
        <v>105</v>
      </c>
      <c s="37">
        <v>12500</v>
      </c>
      <c s="36">
        <v>0</v>
      </c>
      <c s="36">
        <f>ROUND(G458*H458,6)</f>
      </c>
      <c r="L458" s="38">
        <v>0</v>
      </c>
      <c s="32">
        <f>ROUND(ROUND(L458,2)*ROUND(G458,3),2)</f>
      </c>
      <c s="36" t="s">
        <v>12111</v>
      </c>
      <c>
        <f>(M458*21)/100</f>
      </c>
      <c t="s">
        <v>28</v>
      </c>
    </row>
    <row r="459" spans="1:5" ht="12.75">
      <c r="A459" s="35" t="s">
        <v>56</v>
      </c>
      <c r="E459" s="39" t="s">
        <v>1166</v>
      </c>
    </row>
    <row r="460" spans="1:5" ht="12.75">
      <c r="A460" s="35" t="s">
        <v>57</v>
      </c>
      <c r="E460" s="40" t="s">
        <v>12326</v>
      </c>
    </row>
    <row r="461" spans="1:5" ht="102">
      <c r="A461" t="s">
        <v>58</v>
      </c>
      <c r="E461" s="39" t="s">
        <v>12397</v>
      </c>
    </row>
    <row r="462" spans="1:16" ht="25.5">
      <c r="A462" t="s">
        <v>49</v>
      </c>
      <c s="34" t="s">
        <v>459</v>
      </c>
      <c s="34" t="s">
        <v>12398</v>
      </c>
      <c s="35" t="s">
        <v>52</v>
      </c>
      <c s="6" t="s">
        <v>12399</v>
      </c>
      <c s="36" t="s">
        <v>105</v>
      </c>
      <c s="37">
        <v>12500</v>
      </c>
      <c s="36">
        <v>0</v>
      </c>
      <c s="36">
        <f>ROUND(G462*H462,6)</f>
      </c>
      <c r="L462" s="38">
        <v>0</v>
      </c>
      <c s="32">
        <f>ROUND(ROUND(L462,2)*ROUND(G462,3),2)</f>
      </c>
      <c s="36" t="s">
        <v>12111</v>
      </c>
      <c>
        <f>(M462*21)/100</f>
      </c>
      <c t="s">
        <v>28</v>
      </c>
    </row>
    <row r="463" spans="1:5" ht="12.75">
      <c r="A463" s="35" t="s">
        <v>56</v>
      </c>
      <c r="E463" s="39" t="s">
        <v>1166</v>
      </c>
    </row>
    <row r="464" spans="1:5" ht="12.75">
      <c r="A464" s="35" t="s">
        <v>57</v>
      </c>
      <c r="E464" s="40" t="s">
        <v>12326</v>
      </c>
    </row>
    <row r="465" spans="1:5" ht="102">
      <c r="A465" t="s">
        <v>58</v>
      </c>
      <c r="E465" s="39" t="s">
        <v>12397</v>
      </c>
    </row>
    <row r="466" spans="1:16" ht="12.75">
      <c r="A466" t="s">
        <v>49</v>
      </c>
      <c s="34" t="s">
        <v>463</v>
      </c>
      <c s="34" t="s">
        <v>12400</v>
      </c>
      <c s="35" t="s">
        <v>52</v>
      </c>
      <c s="6" t="s">
        <v>12401</v>
      </c>
      <c s="36" t="s">
        <v>105</v>
      </c>
      <c s="37">
        <v>16956</v>
      </c>
      <c s="36">
        <v>0</v>
      </c>
      <c s="36">
        <f>ROUND(G466*H466,6)</f>
      </c>
      <c r="L466" s="38">
        <v>0</v>
      </c>
      <c s="32">
        <f>ROUND(ROUND(L466,2)*ROUND(G466,3),2)</f>
      </c>
      <c s="36" t="s">
        <v>12111</v>
      </c>
      <c>
        <f>(M466*21)/100</f>
      </c>
      <c t="s">
        <v>28</v>
      </c>
    </row>
    <row r="467" spans="1:5" ht="12.75">
      <c r="A467" s="35" t="s">
        <v>56</v>
      </c>
      <c r="E467" s="39" t="s">
        <v>1166</v>
      </c>
    </row>
    <row r="468" spans="1:5" ht="12.75">
      <c r="A468" s="35" t="s">
        <v>57</v>
      </c>
      <c r="E468" s="40" t="s">
        <v>12326</v>
      </c>
    </row>
    <row r="469" spans="1:5" ht="102">
      <c r="A469" t="s">
        <v>58</v>
      </c>
      <c r="E469" s="39" t="s">
        <v>12397</v>
      </c>
    </row>
    <row r="470" spans="1:16" ht="12.75">
      <c r="A470" t="s">
        <v>49</v>
      </c>
      <c s="34" t="s">
        <v>467</v>
      </c>
      <c s="34" t="s">
        <v>12402</v>
      </c>
      <c s="35" t="s">
        <v>52</v>
      </c>
      <c s="6" t="s">
        <v>2934</v>
      </c>
      <c s="36" t="s">
        <v>2935</v>
      </c>
      <c s="37">
        <v>8500</v>
      </c>
      <c s="36">
        <v>0</v>
      </c>
      <c s="36">
        <f>ROUND(G470*H470,6)</f>
      </c>
      <c r="L470" s="38">
        <v>0</v>
      </c>
      <c s="32">
        <f>ROUND(ROUND(L470,2)*ROUND(G470,3),2)</f>
      </c>
      <c s="36" t="s">
        <v>12111</v>
      </c>
      <c>
        <f>(M470*21)/100</f>
      </c>
      <c t="s">
        <v>28</v>
      </c>
    </row>
    <row r="471" spans="1:5" ht="12.75">
      <c r="A471" s="35" t="s">
        <v>56</v>
      </c>
      <c r="E471" s="39" t="s">
        <v>1166</v>
      </c>
    </row>
    <row r="472" spans="1:5" ht="12.75">
      <c r="A472" s="35" t="s">
        <v>57</v>
      </c>
      <c r="E472" s="40" t="s">
        <v>12326</v>
      </c>
    </row>
    <row r="473" spans="1:5" ht="127.5">
      <c r="A473" t="s">
        <v>58</v>
      </c>
      <c r="E473" s="39" t="s">
        <v>12403</v>
      </c>
    </row>
    <row r="474" spans="1:16" ht="12.75">
      <c r="A474" t="s">
        <v>49</v>
      </c>
      <c s="34" t="s">
        <v>471</v>
      </c>
      <c s="34" t="s">
        <v>12404</v>
      </c>
      <c s="35" t="s">
        <v>52</v>
      </c>
      <c s="6" t="s">
        <v>12405</v>
      </c>
      <c s="36" t="s">
        <v>486</v>
      </c>
      <c s="37">
        <v>580</v>
      </c>
      <c s="36">
        <v>0</v>
      </c>
      <c s="36">
        <f>ROUND(G474*H474,6)</f>
      </c>
      <c r="L474" s="38">
        <v>0</v>
      </c>
      <c s="32">
        <f>ROUND(ROUND(L474,2)*ROUND(G474,3),2)</f>
      </c>
      <c s="36" t="s">
        <v>12111</v>
      </c>
      <c>
        <f>(M474*21)/100</f>
      </c>
      <c t="s">
        <v>28</v>
      </c>
    </row>
    <row r="475" spans="1:5" ht="12.75">
      <c r="A475" s="35" t="s">
        <v>56</v>
      </c>
      <c r="E475" s="39" t="s">
        <v>1166</v>
      </c>
    </row>
    <row r="476" spans="1:5" ht="12.75">
      <c r="A476" s="35" t="s">
        <v>57</v>
      </c>
      <c r="E476" s="40" t="s">
        <v>12130</v>
      </c>
    </row>
    <row r="477" spans="1:5" ht="89.25">
      <c r="A477" t="s">
        <v>58</v>
      </c>
      <c r="E477" s="39" t="s">
        <v>12406</v>
      </c>
    </row>
    <row r="478" spans="1:13" ht="12.75">
      <c r="A478" t="s">
        <v>47</v>
      </c>
      <c r="C478" s="31" t="s">
        <v>27</v>
      </c>
      <c r="E478" s="33" t="s">
        <v>12407</v>
      </c>
      <c r="J478" s="32">
        <f>0</f>
      </c>
      <c s="32">
        <f>0</f>
      </c>
      <c s="32">
        <f>0+L479+L483+L487+L491+L495+L499+L503</f>
      </c>
      <c s="32">
        <f>0+M479+M483+M487+M491+M495+M499+M503</f>
      </c>
    </row>
    <row r="479" spans="1:16" ht="12.75">
      <c r="A479" t="s">
        <v>49</v>
      </c>
      <c s="34" t="s">
        <v>475</v>
      </c>
      <c s="34" t="s">
        <v>12408</v>
      </c>
      <c s="35" t="s">
        <v>52</v>
      </c>
      <c s="6" t="s">
        <v>12409</v>
      </c>
      <c s="36" t="s">
        <v>325</v>
      </c>
      <c s="37">
        <v>12.2</v>
      </c>
      <c s="36">
        <v>0</v>
      </c>
      <c s="36">
        <f>ROUND(G479*H479,6)</f>
      </c>
      <c r="L479" s="38">
        <v>0</v>
      </c>
      <c s="32">
        <f>ROUND(ROUND(L479,2)*ROUND(G479,3),2)</f>
      </c>
      <c s="36" t="s">
        <v>12111</v>
      </c>
      <c>
        <f>(M479*21)/100</f>
      </c>
      <c t="s">
        <v>28</v>
      </c>
    </row>
    <row r="480" spans="1:5" ht="12.75">
      <c r="A480" s="35" t="s">
        <v>56</v>
      </c>
      <c r="E480" s="39" t="s">
        <v>1166</v>
      </c>
    </row>
    <row r="481" spans="1:5" ht="12.75">
      <c r="A481" s="35" t="s">
        <v>57</v>
      </c>
      <c r="E481" s="40" t="s">
        <v>12326</v>
      </c>
    </row>
    <row r="482" spans="1:5" ht="102">
      <c r="A482" t="s">
        <v>58</v>
      </c>
      <c r="E482" s="39" t="s">
        <v>12410</v>
      </c>
    </row>
    <row r="483" spans="1:16" ht="12.75">
      <c r="A483" t="s">
        <v>49</v>
      </c>
      <c s="34" t="s">
        <v>479</v>
      </c>
      <c s="34" t="s">
        <v>12411</v>
      </c>
      <c s="35" t="s">
        <v>52</v>
      </c>
      <c s="6" t="s">
        <v>12412</v>
      </c>
      <c s="36" t="s">
        <v>325</v>
      </c>
      <c s="37">
        <v>12.2</v>
      </c>
      <c s="36">
        <v>0</v>
      </c>
      <c s="36">
        <f>ROUND(G483*H483,6)</f>
      </c>
      <c r="L483" s="38">
        <v>0</v>
      </c>
      <c s="32">
        <f>ROUND(ROUND(L483,2)*ROUND(G483,3),2)</f>
      </c>
      <c s="36" t="s">
        <v>12111</v>
      </c>
      <c>
        <f>(M483*21)/100</f>
      </c>
      <c t="s">
        <v>28</v>
      </c>
    </row>
    <row r="484" spans="1:5" ht="12.75">
      <c r="A484" s="35" t="s">
        <v>56</v>
      </c>
      <c r="E484" s="39" t="s">
        <v>1166</v>
      </c>
    </row>
    <row r="485" spans="1:5" ht="12.75">
      <c r="A485" s="35" t="s">
        <v>57</v>
      </c>
      <c r="E485" s="40" t="s">
        <v>12326</v>
      </c>
    </row>
    <row r="486" spans="1:5" ht="89.25">
      <c r="A486" t="s">
        <v>58</v>
      </c>
      <c r="E486" s="39" t="s">
        <v>12413</v>
      </c>
    </row>
    <row r="487" spans="1:16" ht="12.75">
      <c r="A487" t="s">
        <v>49</v>
      </c>
      <c s="34" t="s">
        <v>792</v>
      </c>
      <c s="34" t="s">
        <v>12414</v>
      </c>
      <c s="35" t="s">
        <v>52</v>
      </c>
      <c s="6" t="s">
        <v>12415</v>
      </c>
      <c s="36" t="s">
        <v>67</v>
      </c>
      <c s="37">
        <v>2</v>
      </c>
      <c s="36">
        <v>0</v>
      </c>
      <c s="36">
        <f>ROUND(G487*H487,6)</f>
      </c>
      <c r="L487" s="38">
        <v>0</v>
      </c>
      <c s="32">
        <f>ROUND(ROUND(L487,2)*ROUND(G487,3),2)</f>
      </c>
      <c s="36" t="s">
        <v>12111</v>
      </c>
      <c>
        <f>(M487*21)/100</f>
      </c>
      <c t="s">
        <v>28</v>
      </c>
    </row>
    <row r="488" spans="1:5" ht="12.75">
      <c r="A488" s="35" t="s">
        <v>56</v>
      </c>
      <c r="E488" s="39" t="s">
        <v>1166</v>
      </c>
    </row>
    <row r="489" spans="1:5" ht="12.75">
      <c r="A489" s="35" t="s">
        <v>57</v>
      </c>
      <c r="E489" s="40" t="s">
        <v>12416</v>
      </c>
    </row>
    <row r="490" spans="1:5" ht="89.25">
      <c r="A490" t="s">
        <v>58</v>
      </c>
      <c r="E490" s="39" t="s">
        <v>12417</v>
      </c>
    </row>
    <row r="491" spans="1:16" ht="12.75">
      <c r="A491" t="s">
        <v>49</v>
      </c>
      <c s="34" t="s">
        <v>794</v>
      </c>
      <c s="34" t="s">
        <v>12418</v>
      </c>
      <c s="35" t="s">
        <v>52</v>
      </c>
      <c s="6" t="s">
        <v>12419</v>
      </c>
      <c s="36" t="s">
        <v>67</v>
      </c>
      <c s="37">
        <v>140</v>
      </c>
      <c s="36">
        <v>0</v>
      </c>
      <c s="36">
        <f>ROUND(G491*H491,6)</f>
      </c>
      <c r="L491" s="38">
        <v>0</v>
      </c>
      <c s="32">
        <f>ROUND(ROUND(L491,2)*ROUND(G491,3),2)</f>
      </c>
      <c s="36" t="s">
        <v>12111</v>
      </c>
      <c>
        <f>(M491*21)/100</f>
      </c>
      <c t="s">
        <v>28</v>
      </c>
    </row>
    <row r="492" spans="1:5" ht="12.75">
      <c r="A492" s="35" t="s">
        <v>56</v>
      </c>
      <c r="E492" s="39" t="s">
        <v>1166</v>
      </c>
    </row>
    <row r="493" spans="1:5" ht="12.75">
      <c r="A493" s="35" t="s">
        <v>57</v>
      </c>
      <c r="E493" s="40" t="s">
        <v>12326</v>
      </c>
    </row>
    <row r="494" spans="1:5" ht="89.25">
      <c r="A494" t="s">
        <v>58</v>
      </c>
      <c r="E494" s="39" t="s">
        <v>12417</v>
      </c>
    </row>
    <row r="495" spans="1:16" ht="12.75">
      <c r="A495" t="s">
        <v>49</v>
      </c>
      <c s="34" t="s">
        <v>483</v>
      </c>
      <c s="34" t="s">
        <v>12420</v>
      </c>
      <c s="35" t="s">
        <v>52</v>
      </c>
      <c s="6" t="s">
        <v>12421</v>
      </c>
      <c s="36" t="s">
        <v>67</v>
      </c>
      <c s="37">
        <v>4</v>
      </c>
      <c s="36">
        <v>0</v>
      </c>
      <c s="36">
        <f>ROUND(G495*H495,6)</f>
      </c>
      <c r="L495" s="38">
        <v>0</v>
      </c>
      <c s="32">
        <f>ROUND(ROUND(L495,2)*ROUND(G495,3),2)</f>
      </c>
      <c s="36" t="s">
        <v>12111</v>
      </c>
      <c>
        <f>(M495*21)/100</f>
      </c>
      <c t="s">
        <v>28</v>
      </c>
    </row>
    <row r="496" spans="1:5" ht="12.75">
      <c r="A496" s="35" t="s">
        <v>56</v>
      </c>
      <c r="E496" s="39" t="s">
        <v>1166</v>
      </c>
    </row>
    <row r="497" spans="1:5" ht="12.75">
      <c r="A497" s="35" t="s">
        <v>57</v>
      </c>
      <c r="E497" s="40" t="s">
        <v>6443</v>
      </c>
    </row>
    <row r="498" spans="1:5" ht="89.25">
      <c r="A498" t="s">
        <v>58</v>
      </c>
      <c r="E498" s="39" t="s">
        <v>12422</v>
      </c>
    </row>
    <row r="499" spans="1:16" ht="12.75">
      <c r="A499" t="s">
        <v>49</v>
      </c>
      <c s="34" t="s">
        <v>488</v>
      </c>
      <c s="34" t="s">
        <v>12423</v>
      </c>
      <c s="35" t="s">
        <v>52</v>
      </c>
      <c s="6" t="s">
        <v>510</v>
      </c>
      <c s="36" t="s">
        <v>67</v>
      </c>
      <c s="37">
        <v>4</v>
      </c>
      <c s="36">
        <v>0</v>
      </c>
      <c s="36">
        <f>ROUND(G499*H499,6)</f>
      </c>
      <c r="L499" s="38">
        <v>0</v>
      </c>
      <c s="32">
        <f>ROUND(ROUND(L499,2)*ROUND(G499,3),2)</f>
      </c>
      <c s="36" t="s">
        <v>12111</v>
      </c>
      <c>
        <f>(M499*21)/100</f>
      </c>
      <c t="s">
        <v>28</v>
      </c>
    </row>
    <row r="500" spans="1:5" ht="12.75">
      <c r="A500" s="35" t="s">
        <v>56</v>
      </c>
      <c r="E500" s="39" t="s">
        <v>1166</v>
      </c>
    </row>
    <row r="501" spans="1:5" ht="12.75">
      <c r="A501" s="35" t="s">
        <v>57</v>
      </c>
      <c r="E501" s="40" t="s">
        <v>6443</v>
      </c>
    </row>
    <row r="502" spans="1:5" ht="89.25">
      <c r="A502" t="s">
        <v>58</v>
      </c>
      <c r="E502" s="39" t="s">
        <v>12424</v>
      </c>
    </row>
    <row r="503" spans="1:16" ht="12.75">
      <c r="A503" t="s">
        <v>49</v>
      </c>
      <c s="34" t="s">
        <v>492</v>
      </c>
      <c s="34" t="s">
        <v>12425</v>
      </c>
      <c s="35" t="s">
        <v>52</v>
      </c>
      <c s="6" t="s">
        <v>12426</v>
      </c>
      <c s="36" t="s">
        <v>486</v>
      </c>
      <c s="37">
        <v>200</v>
      </c>
      <c s="36">
        <v>0</v>
      </c>
      <c s="36">
        <f>ROUND(G503*H503,6)</f>
      </c>
      <c r="L503" s="38">
        <v>0</v>
      </c>
      <c s="32">
        <f>ROUND(ROUND(L503,2)*ROUND(G503,3),2)</f>
      </c>
      <c s="36" t="s">
        <v>12111</v>
      </c>
      <c>
        <f>(M503*21)/100</f>
      </c>
      <c t="s">
        <v>28</v>
      </c>
    </row>
    <row r="504" spans="1:5" ht="12.75">
      <c r="A504" s="35" t="s">
        <v>56</v>
      </c>
      <c r="E504" s="39" t="s">
        <v>1166</v>
      </c>
    </row>
    <row r="505" spans="1:5" ht="12.75">
      <c r="A505" s="35" t="s">
        <v>57</v>
      </c>
      <c r="E505" s="40" t="s">
        <v>12130</v>
      </c>
    </row>
    <row r="506" spans="1:5" ht="89.25">
      <c r="A506" t="s">
        <v>58</v>
      </c>
      <c r="E506" s="39" t="s">
        <v>12427</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12428</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12429</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12430</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12103</v>
      </c>
      <c s="41">
        <f>Rekapitulace!C170</f>
      </c>
      <c s="20" t="s">
        <v>0</v>
      </c>
      <c t="s">
        <v>23</v>
      </c>
      <c t="s">
        <v>28</v>
      </c>
    </row>
    <row r="4" spans="1:16" ht="32" customHeight="1">
      <c r="A4" s="24" t="s">
        <v>20</v>
      </c>
      <c s="25" t="s">
        <v>29</v>
      </c>
      <c s="27" t="s">
        <v>12103</v>
      </c>
      <c r="E4" s="26" t="s">
        <v>12104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12433</v>
      </c>
      <c r="E8" s="30" t="s">
        <v>12432</v>
      </c>
      <c r="J8" s="29">
        <f>0+J9+J34+J75+J300+J305+J414</f>
      </c>
      <c s="29">
        <f>0+K9+K34+K75+K300+K305+K414</f>
      </c>
      <c s="29">
        <f>0+L9+L34+L75+L300+L305+L414</f>
      </c>
      <c s="29">
        <f>0+M9+M34+M75+M300+M305+M414</f>
      </c>
    </row>
    <row r="9" spans="1:13" ht="12.75">
      <c r="A9" t="s">
        <v>47</v>
      </c>
      <c r="C9" s="31" t="s">
        <v>644</v>
      </c>
      <c r="E9" s="33" t="s">
        <v>12108</v>
      </c>
      <c r="J9" s="32">
        <f>0</f>
      </c>
      <c s="32">
        <f>0</f>
      </c>
      <c s="32">
        <f>0+L10+L14+L18+L22+L26+L30</f>
      </c>
      <c s="32">
        <f>0+M10+M14+M18+M22+M26+M30</f>
      </c>
    </row>
    <row r="10" spans="1:16" ht="12.75">
      <c r="A10" t="s">
        <v>49</v>
      </c>
      <c s="34" t="s">
        <v>644</v>
      </c>
      <c s="34" t="s">
        <v>12109</v>
      </c>
      <c s="35" t="s">
        <v>52</v>
      </c>
      <c s="6" t="s">
        <v>12110</v>
      </c>
      <c s="36" t="s">
        <v>75</v>
      </c>
      <c s="37">
        <v>261</v>
      </c>
      <c s="36">
        <v>0</v>
      </c>
      <c s="36">
        <f>ROUND(G10*H10,6)</f>
      </c>
      <c r="L10" s="38">
        <v>0</v>
      </c>
      <c s="32">
        <f>ROUND(ROUND(L10,2)*ROUND(G10,3),2)</f>
      </c>
      <c s="36" t="s">
        <v>12111</v>
      </c>
      <c>
        <f>(M10*21)/100</f>
      </c>
      <c t="s">
        <v>28</v>
      </c>
    </row>
    <row r="11" spans="1:5" ht="12.75">
      <c r="A11" s="35" t="s">
        <v>56</v>
      </c>
      <c r="E11" s="39" t="s">
        <v>1166</v>
      </c>
    </row>
    <row r="12" spans="1:5" ht="12.75">
      <c r="A12" s="35" t="s">
        <v>57</v>
      </c>
      <c r="E12" s="40" t="s">
        <v>12112</v>
      </c>
    </row>
    <row r="13" spans="1:5" ht="216.75">
      <c r="A13" t="s">
        <v>58</v>
      </c>
      <c r="E13" s="39" t="s">
        <v>2774</v>
      </c>
    </row>
    <row r="14" spans="1:16" ht="12.75">
      <c r="A14" t="s">
        <v>49</v>
      </c>
      <c s="34" t="s">
        <v>28</v>
      </c>
      <c s="34" t="s">
        <v>12113</v>
      </c>
      <c s="35" t="s">
        <v>52</v>
      </c>
      <c s="6" t="s">
        <v>12114</v>
      </c>
      <c s="36" t="s">
        <v>67</v>
      </c>
      <c s="37">
        <v>307</v>
      </c>
      <c s="36">
        <v>0</v>
      </c>
      <c s="36">
        <f>ROUND(G14*H14,6)</f>
      </c>
      <c r="L14" s="38">
        <v>0</v>
      </c>
      <c s="32">
        <f>ROUND(ROUND(L14,2)*ROUND(G14,3),2)</f>
      </c>
      <c s="36" t="s">
        <v>12111</v>
      </c>
      <c>
        <f>(M14*21)/100</f>
      </c>
      <c t="s">
        <v>28</v>
      </c>
    </row>
    <row r="15" spans="1:5" ht="12.75">
      <c r="A15" s="35" t="s">
        <v>56</v>
      </c>
      <c r="E15" s="39" t="s">
        <v>1166</v>
      </c>
    </row>
    <row r="16" spans="1:5" ht="12.75">
      <c r="A16" s="35" t="s">
        <v>57</v>
      </c>
      <c r="E16" s="40" t="s">
        <v>12116</v>
      </c>
    </row>
    <row r="17" spans="1:5" ht="89.25">
      <c r="A17" t="s">
        <v>58</v>
      </c>
      <c r="E17" s="39" t="s">
        <v>12117</v>
      </c>
    </row>
    <row r="18" spans="1:16" ht="12.75">
      <c r="A18" t="s">
        <v>49</v>
      </c>
      <c s="34" t="s">
        <v>26</v>
      </c>
      <c s="34" t="s">
        <v>12118</v>
      </c>
      <c s="35" t="s">
        <v>52</v>
      </c>
      <c s="6" t="s">
        <v>12119</v>
      </c>
      <c s="36" t="s">
        <v>67</v>
      </c>
      <c s="37">
        <v>190</v>
      </c>
      <c s="36">
        <v>0</v>
      </c>
      <c s="36">
        <f>ROUND(G18*H18,6)</f>
      </c>
      <c r="L18" s="38">
        <v>0</v>
      </c>
      <c s="32">
        <f>ROUND(ROUND(L18,2)*ROUND(G18,3),2)</f>
      </c>
      <c s="36" t="s">
        <v>12111</v>
      </c>
      <c>
        <f>(M18*21)/100</f>
      </c>
      <c t="s">
        <v>28</v>
      </c>
    </row>
    <row r="19" spans="1:5" ht="12.75">
      <c r="A19" s="35" t="s">
        <v>56</v>
      </c>
      <c r="E19" s="39" t="s">
        <v>1166</v>
      </c>
    </row>
    <row r="20" spans="1:5" ht="12.75">
      <c r="A20" s="35" t="s">
        <v>57</v>
      </c>
      <c r="E20" s="40" t="s">
        <v>12116</v>
      </c>
    </row>
    <row r="21" spans="1:5" ht="89.25">
      <c r="A21" t="s">
        <v>58</v>
      </c>
      <c r="E21" s="39" t="s">
        <v>12120</v>
      </c>
    </row>
    <row r="22" spans="1:16" ht="12.75">
      <c r="A22" t="s">
        <v>49</v>
      </c>
      <c s="34" t="s">
        <v>94</v>
      </c>
      <c s="34" t="s">
        <v>12121</v>
      </c>
      <c s="35" t="s">
        <v>52</v>
      </c>
      <c s="6" t="s">
        <v>12122</v>
      </c>
      <c s="36" t="s">
        <v>67</v>
      </c>
      <c s="37">
        <v>20</v>
      </c>
      <c s="36">
        <v>0</v>
      </c>
      <c s="36">
        <f>ROUND(G22*H22,6)</f>
      </c>
      <c r="L22" s="38">
        <v>0</v>
      </c>
      <c s="32">
        <f>ROUND(ROUND(L22,2)*ROUND(G22,3),2)</f>
      </c>
      <c s="36" t="s">
        <v>12111</v>
      </c>
      <c>
        <f>(M22*21)/100</f>
      </c>
      <c t="s">
        <v>28</v>
      </c>
    </row>
    <row r="23" spans="1:5" ht="12.75">
      <c r="A23" s="35" t="s">
        <v>56</v>
      </c>
      <c r="E23" s="39" t="s">
        <v>1166</v>
      </c>
    </row>
    <row r="24" spans="1:5" ht="12.75">
      <c r="A24" s="35" t="s">
        <v>57</v>
      </c>
      <c r="E24" s="40" t="s">
        <v>12123</v>
      </c>
    </row>
    <row r="25" spans="1:5" ht="89.25">
      <c r="A25" t="s">
        <v>58</v>
      </c>
      <c r="E25" s="39" t="s">
        <v>12434</v>
      </c>
    </row>
    <row r="26" spans="1:16" ht="12.75">
      <c r="A26" t="s">
        <v>49</v>
      </c>
      <c s="34" t="s">
        <v>100</v>
      </c>
      <c s="34" t="s">
        <v>12128</v>
      </c>
      <c s="35" t="s">
        <v>52</v>
      </c>
      <c s="6" t="s">
        <v>12129</v>
      </c>
      <c s="36" t="s">
        <v>67</v>
      </c>
      <c s="37">
        <v>20</v>
      </c>
      <c s="36">
        <v>0</v>
      </c>
      <c s="36">
        <f>ROUND(G26*H26,6)</f>
      </c>
      <c r="L26" s="38">
        <v>0</v>
      </c>
      <c s="32">
        <f>ROUND(ROUND(L26,2)*ROUND(G26,3),2)</f>
      </c>
      <c s="36" t="s">
        <v>12111</v>
      </c>
      <c>
        <f>(M26*21)/100</f>
      </c>
      <c t="s">
        <v>28</v>
      </c>
    </row>
    <row r="27" spans="1:5" ht="12.75">
      <c r="A27" s="35" t="s">
        <v>56</v>
      </c>
      <c r="E27" s="39" t="s">
        <v>1166</v>
      </c>
    </row>
    <row r="28" spans="1:5" ht="12.75">
      <c r="A28" s="35" t="s">
        <v>57</v>
      </c>
      <c r="E28" s="40" t="s">
        <v>12130</v>
      </c>
    </row>
    <row r="29" spans="1:5" ht="114.75">
      <c r="A29" t="s">
        <v>58</v>
      </c>
      <c r="E29" s="39" t="s">
        <v>12131</v>
      </c>
    </row>
    <row r="30" spans="1:16" ht="25.5">
      <c r="A30" t="s">
        <v>49</v>
      </c>
      <c s="34" t="s">
        <v>27</v>
      </c>
      <c s="34" t="s">
        <v>12132</v>
      </c>
      <c s="35" t="s">
        <v>52</v>
      </c>
      <c s="6" t="s">
        <v>12133</v>
      </c>
      <c s="36" t="s">
        <v>486</v>
      </c>
      <c s="37">
        <v>300</v>
      </c>
      <c s="36">
        <v>0</v>
      </c>
      <c s="36">
        <f>ROUND(G30*H30,6)</f>
      </c>
      <c r="L30" s="38">
        <v>0</v>
      </c>
      <c s="32">
        <f>ROUND(ROUND(L30,2)*ROUND(G30,3),2)</f>
      </c>
      <c s="36" t="s">
        <v>12111</v>
      </c>
      <c>
        <f>(M30*21)/100</f>
      </c>
      <c t="s">
        <v>28</v>
      </c>
    </row>
    <row r="31" spans="1:5" ht="12.75">
      <c r="A31" s="35" t="s">
        <v>56</v>
      </c>
      <c r="E31" s="39" t="s">
        <v>1166</v>
      </c>
    </row>
    <row r="32" spans="1:5" ht="12.75">
      <c r="A32" s="35" t="s">
        <v>57</v>
      </c>
      <c r="E32" s="40" t="s">
        <v>12130</v>
      </c>
    </row>
    <row r="33" spans="1:5" ht="89.25">
      <c r="A33" t="s">
        <v>58</v>
      </c>
      <c r="E33" s="39" t="s">
        <v>12134</v>
      </c>
    </row>
    <row r="34" spans="1:13" ht="12.75">
      <c r="A34" t="s">
        <v>47</v>
      </c>
      <c r="C34" s="31" t="s">
        <v>28</v>
      </c>
      <c r="E34" s="33" t="s">
        <v>12135</v>
      </c>
      <c r="J34" s="32">
        <f>0</f>
      </c>
      <c s="32">
        <f>0</f>
      </c>
      <c s="32">
        <f>0+L35+L39+L43+L47+L51+L55+L59+L63+L67+L71</f>
      </c>
      <c s="32">
        <f>0+M35+M39+M43+M47+M51+M55+M59+M63+M67+M71</f>
      </c>
    </row>
    <row r="35" spans="1:16" ht="25.5">
      <c r="A35" t="s">
        <v>49</v>
      </c>
      <c s="34" t="s">
        <v>168</v>
      </c>
      <c s="34" t="s">
        <v>12136</v>
      </c>
      <c s="35" t="s">
        <v>52</v>
      </c>
      <c s="6" t="s">
        <v>12137</v>
      </c>
      <c s="36" t="s">
        <v>67</v>
      </c>
      <c s="37">
        <v>16</v>
      </c>
      <c s="36">
        <v>0</v>
      </c>
      <c s="36">
        <f>ROUND(G35*H35,6)</f>
      </c>
      <c r="L35" s="38">
        <v>0</v>
      </c>
      <c s="32">
        <f>ROUND(ROUND(L35,2)*ROUND(G35,3),2)</f>
      </c>
      <c s="36" t="s">
        <v>12111</v>
      </c>
      <c>
        <f>(M35*21)/100</f>
      </c>
      <c t="s">
        <v>28</v>
      </c>
    </row>
    <row r="36" spans="1:5" ht="12.75">
      <c r="A36" s="35" t="s">
        <v>56</v>
      </c>
      <c r="E36" s="39" t="s">
        <v>1166</v>
      </c>
    </row>
    <row r="37" spans="1:5" ht="12.75">
      <c r="A37" s="35" t="s">
        <v>57</v>
      </c>
      <c r="E37" s="40" t="s">
        <v>12138</v>
      </c>
    </row>
    <row r="38" spans="1:5" ht="102">
      <c r="A38" t="s">
        <v>58</v>
      </c>
      <c r="E38" s="39" t="s">
        <v>12142</v>
      </c>
    </row>
    <row r="39" spans="1:16" ht="25.5">
      <c r="A39" t="s">
        <v>49</v>
      </c>
      <c s="34" t="s">
        <v>534</v>
      </c>
      <c s="34" t="s">
        <v>12140</v>
      </c>
      <c s="35" t="s">
        <v>52</v>
      </c>
      <c s="6" t="s">
        <v>12141</v>
      </c>
      <c s="36" t="s">
        <v>67</v>
      </c>
      <c s="37">
        <v>4</v>
      </c>
      <c s="36">
        <v>0</v>
      </c>
      <c s="36">
        <f>ROUND(G39*H39,6)</f>
      </c>
      <c r="L39" s="38">
        <v>0</v>
      </c>
      <c s="32">
        <f>ROUND(ROUND(L39,2)*ROUND(G39,3),2)</f>
      </c>
      <c s="36" t="s">
        <v>12111</v>
      </c>
      <c>
        <f>(M39*21)/100</f>
      </c>
      <c t="s">
        <v>28</v>
      </c>
    </row>
    <row r="40" spans="1:5" ht="12.75">
      <c r="A40" s="35" t="s">
        <v>56</v>
      </c>
      <c r="E40" s="39" t="s">
        <v>1166</v>
      </c>
    </row>
    <row r="41" spans="1:5" ht="12.75">
      <c r="A41" s="35" t="s">
        <v>57</v>
      </c>
      <c r="E41" s="40" t="s">
        <v>12138</v>
      </c>
    </row>
    <row r="42" spans="1:5" ht="102">
      <c r="A42" t="s">
        <v>58</v>
      </c>
      <c r="E42" s="39" t="s">
        <v>12142</v>
      </c>
    </row>
    <row r="43" spans="1:16" ht="12.75">
      <c r="A43" t="s">
        <v>49</v>
      </c>
      <c s="34" t="s">
        <v>673</v>
      </c>
      <c s="34" t="s">
        <v>12147</v>
      </c>
      <c s="35" t="s">
        <v>52</v>
      </c>
      <c s="6" t="s">
        <v>12148</v>
      </c>
      <c s="36" t="s">
        <v>67</v>
      </c>
      <c s="37">
        <v>7</v>
      </c>
      <c s="36">
        <v>0</v>
      </c>
      <c s="36">
        <f>ROUND(G43*H43,6)</f>
      </c>
      <c r="L43" s="38">
        <v>0</v>
      </c>
      <c s="32">
        <f>ROUND(ROUND(L43,2)*ROUND(G43,3),2)</f>
      </c>
      <c s="36" t="s">
        <v>12111</v>
      </c>
      <c>
        <f>(M43*21)/100</f>
      </c>
      <c t="s">
        <v>28</v>
      </c>
    </row>
    <row r="44" spans="1:5" ht="12.75">
      <c r="A44" s="35" t="s">
        <v>56</v>
      </c>
      <c r="E44" s="39" t="s">
        <v>1166</v>
      </c>
    </row>
    <row r="45" spans="1:5" ht="12.75">
      <c r="A45" s="35" t="s">
        <v>57</v>
      </c>
      <c r="E45" s="40" t="s">
        <v>12138</v>
      </c>
    </row>
    <row r="46" spans="1:5" ht="102">
      <c r="A46" t="s">
        <v>58</v>
      </c>
      <c r="E46" s="39" t="s">
        <v>12149</v>
      </c>
    </row>
    <row r="47" spans="1:16" ht="12.75">
      <c r="A47" t="s">
        <v>49</v>
      </c>
      <c s="34" t="s">
        <v>677</v>
      </c>
      <c s="34" t="s">
        <v>12150</v>
      </c>
      <c s="35" t="s">
        <v>52</v>
      </c>
      <c s="6" t="s">
        <v>12151</v>
      </c>
      <c s="36" t="s">
        <v>67</v>
      </c>
      <c s="37">
        <v>13</v>
      </c>
      <c s="36">
        <v>0</v>
      </c>
      <c s="36">
        <f>ROUND(G47*H47,6)</f>
      </c>
      <c r="L47" s="38">
        <v>0</v>
      </c>
      <c s="32">
        <f>ROUND(ROUND(L47,2)*ROUND(G47,3),2)</f>
      </c>
      <c s="36" t="s">
        <v>12111</v>
      </c>
      <c>
        <f>(M47*21)/100</f>
      </c>
      <c t="s">
        <v>28</v>
      </c>
    </row>
    <row r="48" spans="1:5" ht="12.75">
      <c r="A48" s="35" t="s">
        <v>56</v>
      </c>
      <c r="E48" s="39" t="s">
        <v>1166</v>
      </c>
    </row>
    <row r="49" spans="1:5" ht="12.75">
      <c r="A49" s="35" t="s">
        <v>57</v>
      </c>
      <c r="E49" s="40" t="s">
        <v>12138</v>
      </c>
    </row>
    <row r="50" spans="1:5" ht="102">
      <c r="A50" t="s">
        <v>58</v>
      </c>
      <c r="E50" s="39" t="s">
        <v>12149</v>
      </c>
    </row>
    <row r="51" spans="1:16" ht="12.75">
      <c r="A51" t="s">
        <v>49</v>
      </c>
      <c s="34" t="s">
        <v>681</v>
      </c>
      <c s="34" t="s">
        <v>12152</v>
      </c>
      <c s="35" t="s">
        <v>52</v>
      </c>
      <c s="6" t="s">
        <v>12153</v>
      </c>
      <c s="36" t="s">
        <v>105</v>
      </c>
      <c s="37">
        <v>20</v>
      </c>
      <c s="36">
        <v>0</v>
      </c>
      <c s="36">
        <f>ROUND(G51*H51,6)</f>
      </c>
      <c r="L51" s="38">
        <v>0</v>
      </c>
      <c s="32">
        <f>ROUND(ROUND(L51,2)*ROUND(G51,3),2)</f>
      </c>
      <c s="36" t="s">
        <v>12111</v>
      </c>
      <c>
        <f>(M51*21)/100</f>
      </c>
      <c t="s">
        <v>28</v>
      </c>
    </row>
    <row r="52" spans="1:5" ht="12.75">
      <c r="A52" s="35" t="s">
        <v>56</v>
      </c>
      <c r="E52" s="39" t="s">
        <v>1166</v>
      </c>
    </row>
    <row r="53" spans="1:5" ht="12.75">
      <c r="A53" s="35" t="s">
        <v>57</v>
      </c>
      <c r="E53" s="40" t="s">
        <v>12154</v>
      </c>
    </row>
    <row r="54" spans="1:5" ht="102">
      <c r="A54" t="s">
        <v>58</v>
      </c>
      <c r="E54" s="39" t="s">
        <v>12435</v>
      </c>
    </row>
    <row r="55" spans="1:16" ht="25.5">
      <c r="A55" t="s">
        <v>49</v>
      </c>
      <c s="34" t="s">
        <v>685</v>
      </c>
      <c s="34" t="s">
        <v>12162</v>
      </c>
      <c s="35" t="s">
        <v>52</v>
      </c>
      <c s="6" t="s">
        <v>12163</v>
      </c>
      <c s="36" t="s">
        <v>67</v>
      </c>
      <c s="37">
        <v>1</v>
      </c>
      <c s="36">
        <v>0</v>
      </c>
      <c s="36">
        <f>ROUND(G55*H55,6)</f>
      </c>
      <c r="L55" s="38">
        <v>0</v>
      </c>
      <c s="32">
        <f>ROUND(ROUND(L55,2)*ROUND(G55,3),2)</f>
      </c>
      <c s="36" t="s">
        <v>12111</v>
      </c>
      <c>
        <f>(M55*21)/100</f>
      </c>
      <c t="s">
        <v>28</v>
      </c>
    </row>
    <row r="56" spans="1:5" ht="12.75">
      <c r="A56" s="35" t="s">
        <v>56</v>
      </c>
      <c r="E56" s="39" t="s">
        <v>1166</v>
      </c>
    </row>
    <row r="57" spans="1:5" ht="12.75">
      <c r="A57" s="35" t="s">
        <v>57</v>
      </c>
      <c r="E57" s="40" t="s">
        <v>12154</v>
      </c>
    </row>
    <row r="58" spans="1:5" ht="114.75">
      <c r="A58" t="s">
        <v>58</v>
      </c>
      <c r="E58" s="39" t="s">
        <v>12161</v>
      </c>
    </row>
    <row r="59" spans="1:16" ht="25.5">
      <c r="A59" t="s">
        <v>49</v>
      </c>
      <c s="34" t="s">
        <v>50</v>
      </c>
      <c s="34" t="s">
        <v>12164</v>
      </c>
      <c s="35" t="s">
        <v>52</v>
      </c>
      <c s="6" t="s">
        <v>12165</v>
      </c>
      <c s="36" t="s">
        <v>67</v>
      </c>
      <c s="37">
        <v>1</v>
      </c>
      <c s="36">
        <v>0</v>
      </c>
      <c s="36">
        <f>ROUND(G59*H59,6)</f>
      </c>
      <c r="L59" s="38">
        <v>0</v>
      </c>
      <c s="32">
        <f>ROUND(ROUND(L59,2)*ROUND(G59,3),2)</f>
      </c>
      <c s="36" t="s">
        <v>12111</v>
      </c>
      <c>
        <f>(M59*21)/100</f>
      </c>
      <c t="s">
        <v>28</v>
      </c>
    </row>
    <row r="60" spans="1:5" ht="12.75">
      <c r="A60" s="35" t="s">
        <v>56</v>
      </c>
      <c r="E60" s="39" t="s">
        <v>1166</v>
      </c>
    </row>
    <row r="61" spans="1:5" ht="12.75">
      <c r="A61" s="35" t="s">
        <v>57</v>
      </c>
      <c r="E61" s="40" t="s">
        <v>12154</v>
      </c>
    </row>
    <row r="62" spans="1:5" ht="114.75">
      <c r="A62" t="s">
        <v>58</v>
      </c>
      <c r="E62" s="39" t="s">
        <v>12161</v>
      </c>
    </row>
    <row r="63" spans="1:16" ht="12.75">
      <c r="A63" t="s">
        <v>49</v>
      </c>
      <c s="34" t="s">
        <v>60</v>
      </c>
      <c s="34" t="s">
        <v>12436</v>
      </c>
      <c s="35" t="s">
        <v>52</v>
      </c>
      <c s="6" t="s">
        <v>12437</v>
      </c>
      <c s="36" t="s">
        <v>67</v>
      </c>
      <c s="37">
        <v>2</v>
      </c>
      <c s="36">
        <v>0</v>
      </c>
      <c s="36">
        <f>ROUND(G63*H63,6)</f>
      </c>
      <c r="L63" s="38">
        <v>0</v>
      </c>
      <c s="32">
        <f>ROUND(ROUND(L63,2)*ROUND(G63,3),2)</f>
      </c>
      <c s="36" t="s">
        <v>12111</v>
      </c>
      <c>
        <f>(M63*21)/100</f>
      </c>
      <c t="s">
        <v>28</v>
      </c>
    </row>
    <row r="64" spans="1:5" ht="12.75">
      <c r="A64" s="35" t="s">
        <v>56</v>
      </c>
      <c r="E64" s="39" t="s">
        <v>1166</v>
      </c>
    </row>
    <row r="65" spans="1:5" ht="12.75">
      <c r="A65" s="35" t="s">
        <v>57</v>
      </c>
      <c r="E65" s="40" t="s">
        <v>12154</v>
      </c>
    </row>
    <row r="66" spans="1:5" ht="114.75">
      <c r="A66" t="s">
        <v>58</v>
      </c>
      <c r="E66" s="39" t="s">
        <v>12168</v>
      </c>
    </row>
    <row r="67" spans="1:16" ht="25.5">
      <c r="A67" t="s">
        <v>49</v>
      </c>
      <c s="34" t="s">
        <v>64</v>
      </c>
      <c s="34" t="s">
        <v>12169</v>
      </c>
      <c s="35" t="s">
        <v>52</v>
      </c>
      <c s="6" t="s">
        <v>12170</v>
      </c>
      <c s="36" t="s">
        <v>67</v>
      </c>
      <c s="37">
        <v>1</v>
      </c>
      <c s="36">
        <v>0</v>
      </c>
      <c s="36">
        <f>ROUND(G67*H67,6)</f>
      </c>
      <c r="L67" s="38">
        <v>0</v>
      </c>
      <c s="32">
        <f>ROUND(ROUND(L67,2)*ROUND(G67,3),2)</f>
      </c>
      <c s="36" t="s">
        <v>12111</v>
      </c>
      <c>
        <f>(M67*21)/100</f>
      </c>
      <c t="s">
        <v>28</v>
      </c>
    </row>
    <row r="68" spans="1:5" ht="12.75">
      <c r="A68" s="35" t="s">
        <v>56</v>
      </c>
      <c r="E68" s="39" t="s">
        <v>1166</v>
      </c>
    </row>
    <row r="69" spans="1:5" ht="12.75">
      <c r="A69" s="35" t="s">
        <v>57</v>
      </c>
      <c r="E69" s="40" t="s">
        <v>12154</v>
      </c>
    </row>
    <row r="70" spans="1:5" ht="89.25">
      <c r="A70" t="s">
        <v>58</v>
      </c>
      <c r="E70" s="39" t="s">
        <v>12171</v>
      </c>
    </row>
    <row r="71" spans="1:16" ht="25.5">
      <c r="A71" t="s">
        <v>49</v>
      </c>
      <c s="34" t="s">
        <v>69</v>
      </c>
      <c s="34" t="s">
        <v>12172</v>
      </c>
      <c s="35" t="s">
        <v>52</v>
      </c>
      <c s="6" t="s">
        <v>12173</v>
      </c>
      <c s="36" t="s">
        <v>486</v>
      </c>
      <c s="37">
        <v>150</v>
      </c>
      <c s="36">
        <v>0</v>
      </c>
      <c s="36">
        <f>ROUND(G71*H71,6)</f>
      </c>
      <c r="L71" s="38">
        <v>0</v>
      </c>
      <c s="32">
        <f>ROUND(ROUND(L71,2)*ROUND(G71,3),2)</f>
      </c>
      <c s="36" t="s">
        <v>12111</v>
      </c>
      <c>
        <f>(M71*21)/100</f>
      </c>
      <c t="s">
        <v>28</v>
      </c>
    </row>
    <row r="72" spans="1:5" ht="12.75">
      <c r="A72" s="35" t="s">
        <v>56</v>
      </c>
      <c r="E72" s="39" t="s">
        <v>1166</v>
      </c>
    </row>
    <row r="73" spans="1:5" ht="12.75">
      <c r="A73" s="35" t="s">
        <v>57</v>
      </c>
      <c r="E73" s="40" t="s">
        <v>12130</v>
      </c>
    </row>
    <row r="74" spans="1:5" ht="102">
      <c r="A74" t="s">
        <v>58</v>
      </c>
      <c r="E74" s="39" t="s">
        <v>12438</v>
      </c>
    </row>
    <row r="75" spans="1:13" ht="12.75">
      <c r="A75" t="s">
        <v>47</v>
      </c>
      <c r="C75" s="31" t="s">
        <v>26</v>
      </c>
      <c r="E75" s="33" t="s">
        <v>12175</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12176</v>
      </c>
      <c s="35" t="s">
        <v>52</v>
      </c>
      <c s="6" t="s">
        <v>12177</v>
      </c>
      <c s="36" t="s">
        <v>67</v>
      </c>
      <c s="37">
        <v>32</v>
      </c>
      <c s="36">
        <v>0</v>
      </c>
      <c s="36">
        <f>ROUND(G76*H76,6)</f>
      </c>
      <c r="L76" s="38">
        <v>0</v>
      </c>
      <c s="32">
        <f>ROUND(ROUND(L76,2)*ROUND(G76,3),2)</f>
      </c>
      <c s="36" t="s">
        <v>12111</v>
      </c>
      <c>
        <f>(M76*21)/100</f>
      </c>
      <c t="s">
        <v>28</v>
      </c>
    </row>
    <row r="77" spans="1:5" ht="12.75">
      <c r="A77" s="35" t="s">
        <v>56</v>
      </c>
      <c r="E77" s="39" t="s">
        <v>1166</v>
      </c>
    </row>
    <row r="78" spans="1:5" ht="12.75">
      <c r="A78" s="35" t="s">
        <v>57</v>
      </c>
      <c r="E78" s="40" t="s">
        <v>12178</v>
      </c>
    </row>
    <row r="79" spans="1:5" ht="89.25">
      <c r="A79" t="s">
        <v>58</v>
      </c>
      <c r="E79" s="39" t="s">
        <v>12439</v>
      </c>
    </row>
    <row r="80" spans="1:16" ht="12.75">
      <c r="A80" t="s">
        <v>49</v>
      </c>
      <c s="34" t="s">
        <v>78</v>
      </c>
      <c s="34" t="s">
        <v>12188</v>
      </c>
      <c s="35" t="s">
        <v>52</v>
      </c>
      <c s="6" t="s">
        <v>12189</v>
      </c>
      <c s="36" t="s">
        <v>67</v>
      </c>
      <c s="37">
        <v>3</v>
      </c>
      <c s="36">
        <v>0</v>
      </c>
      <c s="36">
        <f>ROUND(G80*H80,6)</f>
      </c>
      <c r="L80" s="38">
        <v>0</v>
      </c>
      <c s="32">
        <f>ROUND(ROUND(L80,2)*ROUND(G80,3),2)</f>
      </c>
      <c s="36" t="s">
        <v>12111</v>
      </c>
      <c>
        <f>(M80*21)/100</f>
      </c>
      <c t="s">
        <v>28</v>
      </c>
    </row>
    <row r="81" spans="1:5" ht="12.75">
      <c r="A81" s="35" t="s">
        <v>56</v>
      </c>
      <c r="E81" s="39" t="s">
        <v>1166</v>
      </c>
    </row>
    <row r="82" spans="1:5" ht="12.75">
      <c r="A82" s="35" t="s">
        <v>57</v>
      </c>
      <c r="E82" s="40" t="s">
        <v>12186</v>
      </c>
    </row>
    <row r="83" spans="1:5" ht="102">
      <c r="A83" t="s">
        <v>58</v>
      </c>
      <c r="E83" s="39" t="s">
        <v>12190</v>
      </c>
    </row>
    <row r="84" spans="1:16" ht="12.75">
      <c r="A84" t="s">
        <v>49</v>
      </c>
      <c s="34" t="s">
        <v>83</v>
      </c>
      <c s="34" t="s">
        <v>12193</v>
      </c>
      <c s="35" t="s">
        <v>52</v>
      </c>
      <c s="6" t="s">
        <v>12194</v>
      </c>
      <c s="36" t="s">
        <v>67</v>
      </c>
      <c s="37">
        <v>3</v>
      </c>
      <c s="36">
        <v>0</v>
      </c>
      <c s="36">
        <f>ROUND(G84*H84,6)</f>
      </c>
      <c r="L84" s="38">
        <v>0</v>
      </c>
      <c s="32">
        <f>ROUND(ROUND(L84,2)*ROUND(G84,3),2)</f>
      </c>
      <c s="36" t="s">
        <v>12111</v>
      </c>
      <c>
        <f>(M84*21)/100</f>
      </c>
      <c t="s">
        <v>28</v>
      </c>
    </row>
    <row r="85" spans="1:5" ht="12.75">
      <c r="A85" s="35" t="s">
        <v>56</v>
      </c>
      <c r="E85" s="39" t="s">
        <v>1166</v>
      </c>
    </row>
    <row r="86" spans="1:5" ht="12.75">
      <c r="A86" s="35" t="s">
        <v>57</v>
      </c>
      <c r="E86" s="40" t="s">
        <v>12195</v>
      </c>
    </row>
    <row r="87" spans="1:5" ht="102">
      <c r="A87" t="s">
        <v>58</v>
      </c>
      <c r="E87" s="39" t="s">
        <v>12190</v>
      </c>
    </row>
    <row r="88" spans="1:16" ht="12.75">
      <c r="A88" t="s">
        <v>49</v>
      </c>
      <c s="34" t="s">
        <v>87</v>
      </c>
      <c s="34" t="s">
        <v>12196</v>
      </c>
      <c s="35" t="s">
        <v>52</v>
      </c>
      <c s="6" t="s">
        <v>12197</v>
      </c>
      <c s="36" t="s">
        <v>67</v>
      </c>
      <c s="37">
        <v>300</v>
      </c>
      <c s="36">
        <v>0</v>
      </c>
      <c s="36">
        <f>ROUND(G88*H88,6)</f>
      </c>
      <c r="L88" s="38">
        <v>0</v>
      </c>
      <c s="32">
        <f>ROUND(ROUND(L88,2)*ROUND(G88,3),2)</f>
      </c>
      <c s="36" t="s">
        <v>12111</v>
      </c>
      <c>
        <f>(M88*21)/100</f>
      </c>
      <c t="s">
        <v>28</v>
      </c>
    </row>
    <row r="89" spans="1:5" ht="12.75">
      <c r="A89" s="35" t="s">
        <v>56</v>
      </c>
      <c r="E89" s="39" t="s">
        <v>1166</v>
      </c>
    </row>
    <row r="90" spans="1:5" ht="12.75">
      <c r="A90" s="35" t="s">
        <v>57</v>
      </c>
      <c r="E90" s="40" t="s">
        <v>12195</v>
      </c>
    </row>
    <row r="91" spans="1:5" ht="102">
      <c r="A91" t="s">
        <v>58</v>
      </c>
      <c r="E91" s="39" t="s">
        <v>12190</v>
      </c>
    </row>
    <row r="92" spans="1:16" ht="12.75">
      <c r="A92" t="s">
        <v>49</v>
      </c>
      <c s="34" t="s">
        <v>91</v>
      </c>
      <c s="34" t="s">
        <v>12198</v>
      </c>
      <c s="35" t="s">
        <v>52</v>
      </c>
      <c s="6" t="s">
        <v>12199</v>
      </c>
      <c s="36" t="s">
        <v>67</v>
      </c>
      <c s="37">
        <v>23</v>
      </c>
      <c s="36">
        <v>0</v>
      </c>
      <c s="36">
        <f>ROUND(G92*H92,6)</f>
      </c>
      <c r="L92" s="38">
        <v>0</v>
      </c>
      <c s="32">
        <f>ROUND(ROUND(L92,2)*ROUND(G92,3),2)</f>
      </c>
      <c s="36" t="s">
        <v>12111</v>
      </c>
      <c>
        <f>(M92*21)/100</f>
      </c>
      <c t="s">
        <v>28</v>
      </c>
    </row>
    <row r="93" spans="1:5" ht="12.75">
      <c r="A93" s="35" t="s">
        <v>56</v>
      </c>
      <c r="E93" s="39" t="s">
        <v>1166</v>
      </c>
    </row>
    <row r="94" spans="1:5" ht="12.75">
      <c r="A94" s="35" t="s">
        <v>57</v>
      </c>
      <c r="E94" s="40" t="s">
        <v>12195</v>
      </c>
    </row>
    <row r="95" spans="1:5" ht="102">
      <c r="A95" t="s">
        <v>58</v>
      </c>
      <c r="E95" s="39" t="s">
        <v>12190</v>
      </c>
    </row>
    <row r="96" spans="1:16" ht="12.75">
      <c r="A96" t="s">
        <v>49</v>
      </c>
      <c s="34" t="s">
        <v>96</v>
      </c>
      <c s="34" t="s">
        <v>12200</v>
      </c>
      <c s="35" t="s">
        <v>52</v>
      </c>
      <c s="6" t="s">
        <v>12201</v>
      </c>
      <c s="36" t="s">
        <v>67</v>
      </c>
      <c s="37">
        <v>16</v>
      </c>
      <c s="36">
        <v>0</v>
      </c>
      <c s="36">
        <f>ROUND(G96*H96,6)</f>
      </c>
      <c r="L96" s="38">
        <v>0</v>
      </c>
      <c s="32">
        <f>ROUND(ROUND(L96,2)*ROUND(G96,3),2)</f>
      </c>
      <c s="36" t="s">
        <v>12111</v>
      </c>
      <c>
        <f>(M96*21)/100</f>
      </c>
      <c t="s">
        <v>28</v>
      </c>
    </row>
    <row r="97" spans="1:5" ht="12.75">
      <c r="A97" s="35" t="s">
        <v>56</v>
      </c>
      <c r="E97" s="39" t="s">
        <v>1166</v>
      </c>
    </row>
    <row r="98" spans="1:5" ht="12.75">
      <c r="A98" s="35" t="s">
        <v>57</v>
      </c>
      <c r="E98" s="40" t="s">
        <v>12202</v>
      </c>
    </row>
    <row r="99" spans="1:5" ht="102">
      <c r="A99" t="s">
        <v>58</v>
      </c>
      <c r="E99" s="39" t="s">
        <v>12190</v>
      </c>
    </row>
    <row r="100" spans="1:16" ht="12.75">
      <c r="A100" t="s">
        <v>49</v>
      </c>
      <c s="34" t="s">
        <v>1000</v>
      </c>
      <c s="34" t="s">
        <v>12440</v>
      </c>
      <c s="35" t="s">
        <v>52</v>
      </c>
      <c s="6" t="s">
        <v>12441</v>
      </c>
      <c s="36" t="s">
        <v>67</v>
      </c>
      <c s="37">
        <v>2</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12202</v>
      </c>
    </row>
    <row r="103" spans="1:5" ht="102">
      <c r="A103" t="s">
        <v>58</v>
      </c>
      <c r="E103" s="39" t="s">
        <v>12190</v>
      </c>
    </row>
    <row r="104" spans="1:16" ht="12.75">
      <c r="A104" t="s">
        <v>49</v>
      </c>
      <c s="34" t="s">
        <v>102</v>
      </c>
      <c s="34" t="s">
        <v>12203</v>
      </c>
      <c s="35" t="s">
        <v>52</v>
      </c>
      <c s="6" t="s">
        <v>12204</v>
      </c>
      <c s="36" t="s">
        <v>67</v>
      </c>
      <c s="37">
        <v>22</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12202</v>
      </c>
    </row>
    <row r="107" spans="1:5" ht="102">
      <c r="A107" t="s">
        <v>58</v>
      </c>
      <c r="E107" s="39" t="s">
        <v>12190</v>
      </c>
    </row>
    <row r="108" spans="1:16" ht="12.75">
      <c r="A108" t="s">
        <v>49</v>
      </c>
      <c s="34" t="s">
        <v>924</v>
      </c>
      <c s="34" t="s">
        <v>12205</v>
      </c>
      <c s="35" t="s">
        <v>52</v>
      </c>
      <c s="6" t="s">
        <v>12206</v>
      </c>
      <c s="36" t="s">
        <v>67</v>
      </c>
      <c s="37">
        <v>2</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12202</v>
      </c>
    </row>
    <row r="111" spans="1:5" ht="102">
      <c r="A111" t="s">
        <v>58</v>
      </c>
      <c r="E111" s="39" t="s">
        <v>12190</v>
      </c>
    </row>
    <row r="112" spans="1:16" ht="12.75">
      <c r="A112" t="s">
        <v>49</v>
      </c>
      <c s="34" t="s">
        <v>108</v>
      </c>
      <c s="34" t="s">
        <v>12215</v>
      </c>
      <c s="35" t="s">
        <v>52</v>
      </c>
      <c s="6" t="s">
        <v>12216</v>
      </c>
      <c s="36" t="s">
        <v>67</v>
      </c>
      <c s="37">
        <v>1</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12186</v>
      </c>
    </row>
    <row r="115" spans="1:5" ht="114.75">
      <c r="A115" t="s">
        <v>58</v>
      </c>
      <c r="E115" s="39" t="s">
        <v>6004</v>
      </c>
    </row>
    <row r="116" spans="1:16" ht="12.75">
      <c r="A116" t="s">
        <v>49</v>
      </c>
      <c s="34" t="s">
        <v>112</v>
      </c>
      <c s="34" t="s">
        <v>12218</v>
      </c>
      <c s="35" t="s">
        <v>52</v>
      </c>
      <c s="6" t="s">
        <v>12219</v>
      </c>
      <c s="36" t="s">
        <v>67</v>
      </c>
      <c s="37">
        <v>1</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12186</v>
      </c>
    </row>
    <row r="119" spans="1:5" ht="114.75">
      <c r="A119" t="s">
        <v>58</v>
      </c>
      <c r="E119" s="39" t="s">
        <v>6004</v>
      </c>
    </row>
    <row r="120" spans="1:16" ht="12.75">
      <c r="A120" t="s">
        <v>49</v>
      </c>
      <c s="34" t="s">
        <v>116</v>
      </c>
      <c s="34" t="s">
        <v>12220</v>
      </c>
      <c s="35" t="s">
        <v>52</v>
      </c>
      <c s="6" t="s">
        <v>12221</v>
      </c>
      <c s="36" t="s">
        <v>67</v>
      </c>
      <c s="37">
        <v>3</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12202</v>
      </c>
    </row>
    <row r="123" spans="1:5" ht="114.75">
      <c r="A123" t="s">
        <v>58</v>
      </c>
      <c r="E123" s="39" t="s">
        <v>6004</v>
      </c>
    </row>
    <row r="124" spans="1:16" ht="12.75">
      <c r="A124" t="s">
        <v>49</v>
      </c>
      <c s="34" t="s">
        <v>120</v>
      </c>
      <c s="34" t="s">
        <v>12223</v>
      </c>
      <c s="35" t="s">
        <v>52</v>
      </c>
      <c s="6" t="s">
        <v>12224</v>
      </c>
      <c s="36" t="s">
        <v>105</v>
      </c>
      <c s="37">
        <v>21</v>
      </c>
      <c s="36">
        <v>0</v>
      </c>
      <c s="36">
        <f>ROUND(G124*H124,6)</f>
      </c>
      <c r="L124" s="38">
        <v>0</v>
      </c>
      <c s="32">
        <f>ROUND(ROUND(L124,2)*ROUND(G124,3),2)</f>
      </c>
      <c s="36" t="s">
        <v>12111</v>
      </c>
      <c>
        <f>(M124*21)/100</f>
      </c>
      <c t="s">
        <v>28</v>
      </c>
    </row>
    <row r="125" spans="1:5" ht="12.75">
      <c r="A125" s="35" t="s">
        <v>56</v>
      </c>
      <c r="E125" s="39" t="s">
        <v>1166</v>
      </c>
    </row>
    <row r="126" spans="1:5" ht="12.75">
      <c r="A126" s="35" t="s">
        <v>57</v>
      </c>
      <c r="E126" s="40" t="s">
        <v>12186</v>
      </c>
    </row>
    <row r="127" spans="1:5" ht="89.25">
      <c r="A127" t="s">
        <v>58</v>
      </c>
      <c r="E127" s="39" t="s">
        <v>12442</v>
      </c>
    </row>
    <row r="128" spans="1:16" ht="12.75">
      <c r="A128" t="s">
        <v>49</v>
      </c>
      <c s="34" t="s">
        <v>124</v>
      </c>
      <c s="34" t="s">
        <v>12226</v>
      </c>
      <c s="35" t="s">
        <v>52</v>
      </c>
      <c s="6" t="s">
        <v>12227</v>
      </c>
      <c s="36" t="s">
        <v>67</v>
      </c>
      <c s="37">
        <v>1</v>
      </c>
      <c s="36">
        <v>0</v>
      </c>
      <c s="36">
        <f>ROUND(G128*H128,6)</f>
      </c>
      <c r="L128" s="38">
        <v>0</v>
      </c>
      <c s="32">
        <f>ROUND(ROUND(L128,2)*ROUND(G128,3),2)</f>
      </c>
      <c s="36" t="s">
        <v>12111</v>
      </c>
      <c>
        <f>(M128*21)/100</f>
      </c>
      <c t="s">
        <v>28</v>
      </c>
    </row>
    <row r="129" spans="1:5" ht="12.75">
      <c r="A129" s="35" t="s">
        <v>56</v>
      </c>
      <c r="E129" s="39" t="s">
        <v>1166</v>
      </c>
    </row>
    <row r="130" spans="1:5" ht="12.75">
      <c r="A130" s="35" t="s">
        <v>57</v>
      </c>
      <c r="E130" s="40" t="s">
        <v>12228</v>
      </c>
    </row>
    <row r="131" spans="1:5" ht="114.75">
      <c r="A131" t="s">
        <v>58</v>
      </c>
      <c r="E131" s="39" t="s">
        <v>6004</v>
      </c>
    </row>
    <row r="132" spans="1:16" ht="12.75">
      <c r="A132" t="s">
        <v>49</v>
      </c>
      <c s="34" t="s">
        <v>128</v>
      </c>
      <c s="34" t="s">
        <v>12229</v>
      </c>
      <c s="35" t="s">
        <v>52</v>
      </c>
      <c s="6" t="s">
        <v>12230</v>
      </c>
      <c s="36" t="s">
        <v>67</v>
      </c>
      <c s="37">
        <v>2</v>
      </c>
      <c s="36">
        <v>0</v>
      </c>
      <c s="36">
        <f>ROUND(G132*H132,6)</f>
      </c>
      <c r="L132" s="38">
        <v>0</v>
      </c>
      <c s="32">
        <f>ROUND(ROUND(L132,2)*ROUND(G132,3),2)</f>
      </c>
      <c s="36" t="s">
        <v>12111</v>
      </c>
      <c>
        <f>(M132*21)/100</f>
      </c>
      <c t="s">
        <v>28</v>
      </c>
    </row>
    <row r="133" spans="1:5" ht="12.75">
      <c r="A133" s="35" t="s">
        <v>56</v>
      </c>
      <c r="E133" s="39" t="s">
        <v>1166</v>
      </c>
    </row>
    <row r="134" spans="1:5" ht="12.75">
      <c r="A134" s="35" t="s">
        <v>57</v>
      </c>
      <c r="E134" s="40" t="s">
        <v>12228</v>
      </c>
    </row>
    <row r="135" spans="1:5" ht="114.75">
      <c r="A135" t="s">
        <v>58</v>
      </c>
      <c r="E135" s="39" t="s">
        <v>6004</v>
      </c>
    </row>
    <row r="136" spans="1:16" ht="12.75">
      <c r="A136" t="s">
        <v>49</v>
      </c>
      <c s="34" t="s">
        <v>132</v>
      </c>
      <c s="34" t="s">
        <v>12231</v>
      </c>
      <c s="35" t="s">
        <v>52</v>
      </c>
      <c s="6" t="s">
        <v>12232</v>
      </c>
      <c s="36" t="s">
        <v>67</v>
      </c>
      <c s="37">
        <v>3</v>
      </c>
      <c s="36">
        <v>0</v>
      </c>
      <c s="36">
        <f>ROUND(G136*H136,6)</f>
      </c>
      <c r="L136" s="38">
        <v>0</v>
      </c>
      <c s="32">
        <f>ROUND(ROUND(L136,2)*ROUND(G136,3),2)</f>
      </c>
      <c s="36" t="s">
        <v>12111</v>
      </c>
      <c>
        <f>(M136*21)/100</f>
      </c>
      <c t="s">
        <v>28</v>
      </c>
    </row>
    <row r="137" spans="1:5" ht="12.75">
      <c r="A137" s="35" t="s">
        <v>56</v>
      </c>
      <c r="E137" s="39" t="s">
        <v>1166</v>
      </c>
    </row>
    <row r="138" spans="1:5" ht="12.75">
      <c r="A138" s="35" t="s">
        <v>57</v>
      </c>
      <c r="E138" s="40" t="s">
        <v>12228</v>
      </c>
    </row>
    <row r="139" spans="1:5" ht="114.75">
      <c r="A139" t="s">
        <v>58</v>
      </c>
      <c r="E139" s="39" t="s">
        <v>6004</v>
      </c>
    </row>
    <row r="140" spans="1:16" ht="12.75">
      <c r="A140" t="s">
        <v>49</v>
      </c>
      <c s="34" t="s">
        <v>136</v>
      </c>
      <c s="34" t="s">
        <v>12233</v>
      </c>
      <c s="35" t="s">
        <v>52</v>
      </c>
      <c s="6" t="s">
        <v>12234</v>
      </c>
      <c s="36" t="s">
        <v>105</v>
      </c>
      <c s="37">
        <v>441</v>
      </c>
      <c s="36">
        <v>0</v>
      </c>
      <c s="36">
        <f>ROUND(G140*H140,6)</f>
      </c>
      <c r="L140" s="38">
        <v>0</v>
      </c>
      <c s="32">
        <f>ROUND(ROUND(L140,2)*ROUND(G140,3),2)</f>
      </c>
      <c s="36" t="s">
        <v>12111</v>
      </c>
      <c>
        <f>(M140*21)/100</f>
      </c>
      <c t="s">
        <v>28</v>
      </c>
    </row>
    <row r="141" spans="1:5" ht="12.75">
      <c r="A141" s="35" t="s">
        <v>56</v>
      </c>
      <c r="E141" s="39" t="s">
        <v>1166</v>
      </c>
    </row>
    <row r="142" spans="1:5" ht="12.75">
      <c r="A142" s="35" t="s">
        <v>57</v>
      </c>
      <c r="E142" s="40" t="s">
        <v>12209</v>
      </c>
    </row>
    <row r="143" spans="1:5" ht="102">
      <c r="A143" t="s">
        <v>58</v>
      </c>
      <c r="E143" s="39" t="s">
        <v>12235</v>
      </c>
    </row>
    <row r="144" spans="1:16" ht="12.75">
      <c r="A144" t="s">
        <v>49</v>
      </c>
      <c s="34" t="s">
        <v>140</v>
      </c>
      <c s="34" t="s">
        <v>12236</v>
      </c>
      <c s="35" t="s">
        <v>52</v>
      </c>
      <c s="6" t="s">
        <v>12237</v>
      </c>
      <c s="36" t="s">
        <v>105</v>
      </c>
      <c s="37">
        <v>360</v>
      </c>
      <c s="36">
        <v>0</v>
      </c>
      <c s="36">
        <f>ROUND(G144*H144,6)</f>
      </c>
      <c r="L144" s="38">
        <v>0</v>
      </c>
      <c s="32">
        <f>ROUND(ROUND(L144,2)*ROUND(G144,3),2)</f>
      </c>
      <c s="36" t="s">
        <v>12111</v>
      </c>
      <c>
        <f>(M144*21)/100</f>
      </c>
      <c t="s">
        <v>28</v>
      </c>
    </row>
    <row r="145" spans="1:5" ht="12.75">
      <c r="A145" s="35" t="s">
        <v>56</v>
      </c>
      <c r="E145" s="39" t="s">
        <v>1166</v>
      </c>
    </row>
    <row r="146" spans="1:5" ht="12.75">
      <c r="A146" s="35" t="s">
        <v>57</v>
      </c>
      <c r="E146" s="40" t="s">
        <v>12209</v>
      </c>
    </row>
    <row r="147" spans="1:5" ht="102">
      <c r="A147" t="s">
        <v>58</v>
      </c>
      <c r="E147" s="39" t="s">
        <v>12235</v>
      </c>
    </row>
    <row r="148" spans="1:16" ht="12.75">
      <c r="A148" t="s">
        <v>49</v>
      </c>
      <c s="34" t="s">
        <v>143</v>
      </c>
      <c s="34" t="s">
        <v>12238</v>
      </c>
      <c s="35" t="s">
        <v>52</v>
      </c>
      <c s="6" t="s">
        <v>12239</v>
      </c>
      <c s="36" t="s">
        <v>105</v>
      </c>
      <c s="37">
        <v>1874</v>
      </c>
      <c s="36">
        <v>0</v>
      </c>
      <c s="36">
        <f>ROUND(G148*H148,6)</f>
      </c>
      <c r="L148" s="38">
        <v>0</v>
      </c>
      <c s="32">
        <f>ROUND(ROUND(L148,2)*ROUND(G148,3),2)</f>
      </c>
      <c s="36" t="s">
        <v>12111</v>
      </c>
      <c>
        <f>(M148*21)/100</f>
      </c>
      <c t="s">
        <v>28</v>
      </c>
    </row>
    <row r="149" spans="1:5" ht="12.75">
      <c r="A149" s="35" t="s">
        <v>56</v>
      </c>
      <c r="E149" s="39" t="s">
        <v>1166</v>
      </c>
    </row>
    <row r="150" spans="1:5" ht="12.75">
      <c r="A150" s="35" t="s">
        <v>57</v>
      </c>
      <c r="E150" s="40" t="s">
        <v>12209</v>
      </c>
    </row>
    <row r="151" spans="1:5" ht="102">
      <c r="A151" t="s">
        <v>58</v>
      </c>
      <c r="E151" s="39" t="s">
        <v>12235</v>
      </c>
    </row>
    <row r="152" spans="1:16" ht="12.75">
      <c r="A152" t="s">
        <v>49</v>
      </c>
      <c s="34" t="s">
        <v>147</v>
      </c>
      <c s="34" t="s">
        <v>12240</v>
      </c>
      <c s="35" t="s">
        <v>52</v>
      </c>
      <c s="6" t="s">
        <v>12241</v>
      </c>
      <c s="36" t="s">
        <v>105</v>
      </c>
      <c s="37">
        <v>145</v>
      </c>
      <c s="36">
        <v>0</v>
      </c>
      <c s="36">
        <f>ROUND(G152*H152,6)</f>
      </c>
      <c r="L152" s="38">
        <v>0</v>
      </c>
      <c s="32">
        <f>ROUND(ROUND(L152,2)*ROUND(G152,3),2)</f>
      </c>
      <c s="36" t="s">
        <v>12111</v>
      </c>
      <c>
        <f>(M152*21)/100</f>
      </c>
      <c t="s">
        <v>28</v>
      </c>
    </row>
    <row r="153" spans="1:5" ht="12.75">
      <c r="A153" s="35" t="s">
        <v>56</v>
      </c>
      <c r="E153" s="39" t="s">
        <v>1166</v>
      </c>
    </row>
    <row r="154" spans="1:5" ht="12.75">
      <c r="A154" s="35" t="s">
        <v>57</v>
      </c>
      <c r="E154" s="40" t="s">
        <v>12209</v>
      </c>
    </row>
    <row r="155" spans="1:5" ht="102">
      <c r="A155" t="s">
        <v>58</v>
      </c>
      <c r="E155" s="39" t="s">
        <v>12235</v>
      </c>
    </row>
    <row r="156" spans="1:16" ht="12.75">
      <c r="A156" t="s">
        <v>49</v>
      </c>
      <c s="34" t="s">
        <v>170</v>
      </c>
      <c s="34" t="s">
        <v>12242</v>
      </c>
      <c s="35" t="s">
        <v>52</v>
      </c>
      <c s="6" t="s">
        <v>12243</v>
      </c>
      <c s="36" t="s">
        <v>105</v>
      </c>
      <c s="37">
        <v>1874</v>
      </c>
      <c s="36">
        <v>0</v>
      </c>
      <c s="36">
        <f>ROUND(G156*H156,6)</f>
      </c>
      <c r="L156" s="38">
        <v>0</v>
      </c>
      <c s="32">
        <f>ROUND(ROUND(L156,2)*ROUND(G156,3),2)</f>
      </c>
      <c s="36" t="s">
        <v>12111</v>
      </c>
      <c>
        <f>(M156*21)/100</f>
      </c>
      <c t="s">
        <v>28</v>
      </c>
    </row>
    <row r="157" spans="1:5" ht="12.75">
      <c r="A157" s="35" t="s">
        <v>56</v>
      </c>
      <c r="E157" s="39" t="s">
        <v>1166</v>
      </c>
    </row>
    <row r="158" spans="1:5" ht="12.75">
      <c r="A158" s="35" t="s">
        <v>57</v>
      </c>
      <c r="E158" s="40" t="s">
        <v>12209</v>
      </c>
    </row>
    <row r="159" spans="1:5" ht="102">
      <c r="A159" t="s">
        <v>58</v>
      </c>
      <c r="E159" s="39" t="s">
        <v>12235</v>
      </c>
    </row>
    <row r="160" spans="1:16" ht="12.75">
      <c r="A160" t="s">
        <v>49</v>
      </c>
      <c s="34" t="s">
        <v>175</v>
      </c>
      <c s="34" t="s">
        <v>12244</v>
      </c>
      <c s="35" t="s">
        <v>52</v>
      </c>
      <c s="6" t="s">
        <v>12245</v>
      </c>
      <c s="36" t="s">
        <v>105</v>
      </c>
      <c s="37">
        <v>2200</v>
      </c>
      <c s="36">
        <v>0</v>
      </c>
      <c s="36">
        <f>ROUND(G160*H160,6)</f>
      </c>
      <c r="L160" s="38">
        <v>0</v>
      </c>
      <c s="32">
        <f>ROUND(ROUND(L160,2)*ROUND(G160,3),2)</f>
      </c>
      <c s="36" t="s">
        <v>12111</v>
      </c>
      <c>
        <f>(M160*21)/100</f>
      </c>
      <c t="s">
        <v>28</v>
      </c>
    </row>
    <row r="161" spans="1:5" ht="12.75">
      <c r="A161" s="35" t="s">
        <v>56</v>
      </c>
      <c r="E161" s="39" t="s">
        <v>1166</v>
      </c>
    </row>
    <row r="162" spans="1:5" ht="12.75">
      <c r="A162" s="35" t="s">
        <v>57</v>
      </c>
      <c r="E162" s="40" t="s">
        <v>12246</v>
      </c>
    </row>
    <row r="163" spans="1:5" ht="89.25">
      <c r="A163" t="s">
        <v>58</v>
      </c>
      <c r="E163" s="39" t="s">
        <v>12247</v>
      </c>
    </row>
    <row r="164" spans="1:16" ht="12.75">
      <c r="A164" t="s">
        <v>49</v>
      </c>
      <c s="34" t="s">
        <v>178</v>
      </c>
      <c s="34" t="s">
        <v>12251</v>
      </c>
      <c s="35" t="s">
        <v>52</v>
      </c>
      <c s="6" t="s">
        <v>12252</v>
      </c>
      <c s="36" t="s">
        <v>67</v>
      </c>
      <c s="37">
        <v>7</v>
      </c>
      <c s="36">
        <v>0</v>
      </c>
      <c s="36">
        <f>ROUND(G164*H164,6)</f>
      </c>
      <c r="L164" s="38">
        <v>0</v>
      </c>
      <c s="32">
        <f>ROUND(ROUND(L164,2)*ROUND(G164,3),2)</f>
      </c>
      <c s="36" t="s">
        <v>12111</v>
      </c>
      <c>
        <f>(M164*21)/100</f>
      </c>
      <c t="s">
        <v>28</v>
      </c>
    </row>
    <row r="165" spans="1:5" ht="12.75">
      <c r="A165" s="35" t="s">
        <v>56</v>
      </c>
      <c r="E165" s="39" t="s">
        <v>1166</v>
      </c>
    </row>
    <row r="166" spans="1:5" ht="12.75">
      <c r="A166" s="35" t="s">
        <v>57</v>
      </c>
      <c r="E166" s="40" t="s">
        <v>6443</v>
      </c>
    </row>
    <row r="167" spans="1:5" ht="89.25">
      <c r="A167" t="s">
        <v>58</v>
      </c>
      <c r="E167" s="39" t="s">
        <v>12253</v>
      </c>
    </row>
    <row r="168" spans="1:16" ht="12.75">
      <c r="A168" t="s">
        <v>49</v>
      </c>
      <c s="34" t="s">
        <v>181</v>
      </c>
      <c s="34" t="s">
        <v>12254</v>
      </c>
      <c s="35" t="s">
        <v>52</v>
      </c>
      <c s="6" t="s">
        <v>12255</v>
      </c>
      <c s="36" t="s">
        <v>67</v>
      </c>
      <c s="37">
        <v>7</v>
      </c>
      <c s="36">
        <v>0</v>
      </c>
      <c s="36">
        <f>ROUND(G168*H168,6)</f>
      </c>
      <c r="L168" s="38">
        <v>0</v>
      </c>
      <c s="32">
        <f>ROUND(ROUND(L168,2)*ROUND(G168,3),2)</f>
      </c>
      <c s="36" t="s">
        <v>12111</v>
      </c>
      <c>
        <f>(M168*21)/100</f>
      </c>
      <c t="s">
        <v>28</v>
      </c>
    </row>
    <row r="169" spans="1:5" ht="12.75">
      <c r="A169" s="35" t="s">
        <v>56</v>
      </c>
      <c r="E169" s="39" t="s">
        <v>1166</v>
      </c>
    </row>
    <row r="170" spans="1:5" ht="12.75">
      <c r="A170" s="35" t="s">
        <v>57</v>
      </c>
      <c r="E170" s="40" t="s">
        <v>12256</v>
      </c>
    </row>
    <row r="171" spans="1:5" ht="89.25">
      <c r="A171" t="s">
        <v>58</v>
      </c>
      <c r="E171" s="39" t="s">
        <v>12253</v>
      </c>
    </row>
    <row r="172" spans="1:16" ht="12.75">
      <c r="A172" t="s">
        <v>49</v>
      </c>
      <c s="34" t="s">
        <v>185</v>
      </c>
      <c s="34" t="s">
        <v>12257</v>
      </c>
      <c s="35" t="s">
        <v>52</v>
      </c>
      <c s="6" t="s">
        <v>12258</v>
      </c>
      <c s="36" t="s">
        <v>67</v>
      </c>
      <c s="37">
        <v>7</v>
      </c>
      <c s="36">
        <v>0</v>
      </c>
      <c s="36">
        <f>ROUND(G172*H172,6)</f>
      </c>
      <c r="L172" s="38">
        <v>0</v>
      </c>
      <c s="32">
        <f>ROUND(ROUND(L172,2)*ROUND(G172,3),2)</f>
      </c>
      <c s="36" t="s">
        <v>12111</v>
      </c>
      <c>
        <f>(M172*21)/100</f>
      </c>
      <c t="s">
        <v>28</v>
      </c>
    </row>
    <row r="173" spans="1:5" ht="12.75">
      <c r="A173" s="35" t="s">
        <v>56</v>
      </c>
      <c r="E173" s="39" t="s">
        <v>1166</v>
      </c>
    </row>
    <row r="174" spans="1:5" ht="12.75">
      <c r="A174" s="35" t="s">
        <v>57</v>
      </c>
      <c r="E174" s="40" t="s">
        <v>12256</v>
      </c>
    </row>
    <row r="175" spans="1:5" ht="89.25">
      <c r="A175" t="s">
        <v>58</v>
      </c>
      <c r="E175" s="39" t="s">
        <v>12253</v>
      </c>
    </row>
    <row r="176" spans="1:16" ht="12.75">
      <c r="A176" t="s">
        <v>49</v>
      </c>
      <c s="34" t="s">
        <v>925</v>
      </c>
      <c s="34" t="s">
        <v>12259</v>
      </c>
      <c s="35" t="s">
        <v>52</v>
      </c>
      <c s="6" t="s">
        <v>12260</v>
      </c>
      <c s="36" t="s">
        <v>67</v>
      </c>
      <c s="37">
        <v>4</v>
      </c>
      <c s="36">
        <v>0</v>
      </c>
      <c s="36">
        <f>ROUND(G176*H176,6)</f>
      </c>
      <c r="L176" s="38">
        <v>0</v>
      </c>
      <c s="32">
        <f>ROUND(ROUND(L176,2)*ROUND(G176,3),2)</f>
      </c>
      <c s="36" t="s">
        <v>12111</v>
      </c>
      <c>
        <f>(M176*21)/100</f>
      </c>
      <c t="s">
        <v>28</v>
      </c>
    </row>
    <row r="177" spans="1:5" ht="12.75">
      <c r="A177" s="35" t="s">
        <v>56</v>
      </c>
      <c r="E177" s="39" t="s">
        <v>1166</v>
      </c>
    </row>
    <row r="178" spans="1:5" ht="12.75">
      <c r="A178" s="35" t="s">
        <v>57</v>
      </c>
      <c r="E178" s="40" t="s">
        <v>12261</v>
      </c>
    </row>
    <row r="179" spans="1:5" ht="114.75">
      <c r="A179" t="s">
        <v>58</v>
      </c>
      <c r="E179" s="39" t="s">
        <v>6004</v>
      </c>
    </row>
    <row r="180" spans="1:16" ht="12.75">
      <c r="A180" t="s">
        <v>49</v>
      </c>
      <c s="34" t="s">
        <v>926</v>
      </c>
      <c s="34" t="s">
        <v>12262</v>
      </c>
      <c s="35" t="s">
        <v>52</v>
      </c>
      <c s="6" t="s">
        <v>12263</v>
      </c>
      <c s="36" t="s">
        <v>67</v>
      </c>
      <c s="37">
        <v>8</v>
      </c>
      <c s="36">
        <v>0</v>
      </c>
      <c s="36">
        <f>ROUND(G180*H180,6)</f>
      </c>
      <c r="L180" s="38">
        <v>0</v>
      </c>
      <c s="32">
        <f>ROUND(ROUND(L180,2)*ROUND(G180,3),2)</f>
      </c>
      <c s="36" t="s">
        <v>12111</v>
      </c>
      <c>
        <f>(M180*21)/100</f>
      </c>
      <c t="s">
        <v>28</v>
      </c>
    </row>
    <row r="181" spans="1:5" ht="12.75">
      <c r="A181" s="35" t="s">
        <v>56</v>
      </c>
      <c r="E181" s="39" t="s">
        <v>1166</v>
      </c>
    </row>
    <row r="182" spans="1:5" ht="12.75">
      <c r="A182" s="35" t="s">
        <v>57</v>
      </c>
      <c r="E182" s="40" t="s">
        <v>12261</v>
      </c>
    </row>
    <row r="183" spans="1:5" ht="114.75">
      <c r="A183" t="s">
        <v>58</v>
      </c>
      <c r="E183" s="39" t="s">
        <v>6004</v>
      </c>
    </row>
    <row r="184" spans="1:16" ht="12.75">
      <c r="A184" t="s">
        <v>49</v>
      </c>
      <c s="34" t="s">
        <v>831</v>
      </c>
      <c s="34" t="s">
        <v>12264</v>
      </c>
      <c s="35" t="s">
        <v>52</v>
      </c>
      <c s="6" t="s">
        <v>12265</v>
      </c>
      <c s="36" t="s">
        <v>67</v>
      </c>
      <c s="37">
        <v>8</v>
      </c>
      <c s="36">
        <v>0</v>
      </c>
      <c s="36">
        <f>ROUND(G184*H184,6)</f>
      </c>
      <c r="L184" s="38">
        <v>0</v>
      </c>
      <c s="32">
        <f>ROUND(ROUND(L184,2)*ROUND(G184,3),2)</f>
      </c>
      <c s="36" t="s">
        <v>12111</v>
      </c>
      <c>
        <f>(M184*21)/100</f>
      </c>
      <c t="s">
        <v>28</v>
      </c>
    </row>
    <row r="185" spans="1:5" ht="12.75">
      <c r="A185" s="35" t="s">
        <v>56</v>
      </c>
      <c r="E185" s="39" t="s">
        <v>1166</v>
      </c>
    </row>
    <row r="186" spans="1:5" ht="12.75">
      <c r="A186" s="35" t="s">
        <v>57</v>
      </c>
      <c r="E186" s="40" t="s">
        <v>12266</v>
      </c>
    </row>
    <row r="187" spans="1:5" ht="114.75">
      <c r="A187" t="s">
        <v>58</v>
      </c>
      <c r="E187" s="39" t="s">
        <v>6004</v>
      </c>
    </row>
    <row r="188" spans="1:16" ht="12.75">
      <c r="A188" t="s">
        <v>49</v>
      </c>
      <c s="34" t="s">
        <v>188</v>
      </c>
      <c s="34" t="s">
        <v>12267</v>
      </c>
      <c s="35" t="s">
        <v>52</v>
      </c>
      <c s="6" t="s">
        <v>12268</v>
      </c>
      <c s="36" t="s">
        <v>67</v>
      </c>
      <c s="37">
        <v>3</v>
      </c>
      <c s="36">
        <v>0</v>
      </c>
      <c s="36">
        <f>ROUND(G188*H188,6)</f>
      </c>
      <c r="L188" s="38">
        <v>0</v>
      </c>
      <c s="32">
        <f>ROUND(ROUND(L188,2)*ROUND(G188,3),2)</f>
      </c>
      <c s="36" t="s">
        <v>12111</v>
      </c>
      <c>
        <f>(M188*21)/100</f>
      </c>
      <c t="s">
        <v>28</v>
      </c>
    </row>
    <row r="189" spans="1:5" ht="12.75">
      <c r="A189" s="35" t="s">
        <v>56</v>
      </c>
      <c r="E189" s="39" t="s">
        <v>1166</v>
      </c>
    </row>
    <row r="190" spans="1:5" ht="12.75">
      <c r="A190" s="35" t="s">
        <v>57</v>
      </c>
      <c r="E190" s="40" t="s">
        <v>12266</v>
      </c>
    </row>
    <row r="191" spans="1:5" ht="114.75">
      <c r="A191" t="s">
        <v>58</v>
      </c>
      <c r="E191" s="39" t="s">
        <v>6004</v>
      </c>
    </row>
    <row r="192" spans="1:16" ht="12.75">
      <c r="A192" t="s">
        <v>49</v>
      </c>
      <c s="34" t="s">
        <v>192</v>
      </c>
      <c s="34" t="s">
        <v>12271</v>
      </c>
      <c s="35" t="s">
        <v>52</v>
      </c>
      <c s="6" t="s">
        <v>12272</v>
      </c>
      <c s="36" t="s">
        <v>67</v>
      </c>
      <c s="37">
        <v>8</v>
      </c>
      <c s="36">
        <v>0</v>
      </c>
      <c s="36">
        <f>ROUND(G192*H192,6)</f>
      </c>
      <c r="L192" s="38">
        <v>0</v>
      </c>
      <c s="32">
        <f>ROUND(ROUND(L192,2)*ROUND(G192,3),2)</f>
      </c>
      <c s="36" t="s">
        <v>12111</v>
      </c>
      <c>
        <f>(M192*21)/100</f>
      </c>
      <c t="s">
        <v>28</v>
      </c>
    </row>
    <row r="193" spans="1:5" ht="12.75">
      <c r="A193" s="35" t="s">
        <v>56</v>
      </c>
      <c r="E193" s="39" t="s">
        <v>1166</v>
      </c>
    </row>
    <row r="194" spans="1:5" ht="12.75">
      <c r="A194" s="35" t="s">
        <v>57</v>
      </c>
      <c r="E194" s="40" t="s">
        <v>12266</v>
      </c>
    </row>
    <row r="195" spans="1:5" ht="114.75">
      <c r="A195" t="s">
        <v>58</v>
      </c>
      <c r="E195" s="39" t="s">
        <v>6004</v>
      </c>
    </row>
    <row r="196" spans="1:16" ht="12.75">
      <c r="A196" t="s">
        <v>49</v>
      </c>
      <c s="34" t="s">
        <v>196</v>
      </c>
      <c s="34" t="s">
        <v>12273</v>
      </c>
      <c s="35" t="s">
        <v>52</v>
      </c>
      <c s="6" t="s">
        <v>12274</v>
      </c>
      <c s="36" t="s">
        <v>67</v>
      </c>
      <c s="37">
        <v>3</v>
      </c>
      <c s="36">
        <v>0</v>
      </c>
      <c s="36">
        <f>ROUND(G196*H196,6)</f>
      </c>
      <c r="L196" s="38">
        <v>0</v>
      </c>
      <c s="32">
        <f>ROUND(ROUND(L196,2)*ROUND(G196,3),2)</f>
      </c>
      <c s="36" t="s">
        <v>12111</v>
      </c>
      <c>
        <f>(M196*21)/100</f>
      </c>
      <c t="s">
        <v>28</v>
      </c>
    </row>
    <row r="197" spans="1:5" ht="12.75">
      <c r="A197" s="35" t="s">
        <v>56</v>
      </c>
      <c r="E197" s="39" t="s">
        <v>1166</v>
      </c>
    </row>
    <row r="198" spans="1:5" ht="12.75">
      <c r="A198" s="35" t="s">
        <v>57</v>
      </c>
      <c r="E198" s="40" t="s">
        <v>12266</v>
      </c>
    </row>
    <row r="199" spans="1:5" ht="114.75">
      <c r="A199" t="s">
        <v>58</v>
      </c>
      <c r="E199" s="39" t="s">
        <v>6004</v>
      </c>
    </row>
    <row r="200" spans="1:16" ht="12.75">
      <c r="A200" t="s">
        <v>49</v>
      </c>
      <c s="34" t="s">
        <v>200</v>
      </c>
      <c s="34" t="s">
        <v>12275</v>
      </c>
      <c s="35" t="s">
        <v>52</v>
      </c>
      <c s="6" t="s">
        <v>12276</v>
      </c>
      <c s="36" t="s">
        <v>67</v>
      </c>
      <c s="37">
        <v>1</v>
      </c>
      <c s="36">
        <v>0</v>
      </c>
      <c s="36">
        <f>ROUND(G200*H200,6)</f>
      </c>
      <c r="L200" s="38">
        <v>0</v>
      </c>
      <c s="32">
        <f>ROUND(ROUND(L200,2)*ROUND(G200,3),2)</f>
      </c>
      <c s="36" t="s">
        <v>12111</v>
      </c>
      <c>
        <f>(M200*21)/100</f>
      </c>
      <c t="s">
        <v>28</v>
      </c>
    </row>
    <row r="201" spans="1:5" ht="12.75">
      <c r="A201" s="35" t="s">
        <v>56</v>
      </c>
      <c r="E201" s="39" t="s">
        <v>1166</v>
      </c>
    </row>
    <row r="202" spans="1:5" ht="12.75">
      <c r="A202" s="35" t="s">
        <v>57</v>
      </c>
      <c r="E202" s="40" t="s">
        <v>12266</v>
      </c>
    </row>
    <row r="203" spans="1:5" ht="114.75">
      <c r="A203" t="s">
        <v>58</v>
      </c>
      <c r="E203" s="39" t="s">
        <v>6004</v>
      </c>
    </row>
    <row r="204" spans="1:16" ht="12.75">
      <c r="A204" t="s">
        <v>49</v>
      </c>
      <c s="34" t="s">
        <v>204</v>
      </c>
      <c s="34" t="s">
        <v>12279</v>
      </c>
      <c s="35" t="s">
        <v>52</v>
      </c>
      <c s="6" t="s">
        <v>12280</v>
      </c>
      <c s="36" t="s">
        <v>67</v>
      </c>
      <c s="37">
        <v>78</v>
      </c>
      <c s="36">
        <v>0</v>
      </c>
      <c s="36">
        <f>ROUND(G204*H204,6)</f>
      </c>
      <c r="L204" s="38">
        <v>0</v>
      </c>
      <c s="32">
        <f>ROUND(ROUND(L204,2)*ROUND(G204,3),2)</f>
      </c>
      <c s="36" t="s">
        <v>12111</v>
      </c>
      <c>
        <f>(M204*21)/100</f>
      </c>
      <c t="s">
        <v>28</v>
      </c>
    </row>
    <row r="205" spans="1:5" ht="12.75">
      <c r="A205" s="35" t="s">
        <v>56</v>
      </c>
      <c r="E205" s="39" t="s">
        <v>1166</v>
      </c>
    </row>
    <row r="206" spans="1:5" ht="12.75">
      <c r="A206" s="35" t="s">
        <v>57</v>
      </c>
      <c r="E206" s="40" t="s">
        <v>12261</v>
      </c>
    </row>
    <row r="207" spans="1:5" ht="114.75">
      <c r="A207" t="s">
        <v>58</v>
      </c>
      <c r="E207" s="39" t="s">
        <v>6004</v>
      </c>
    </row>
    <row r="208" spans="1:16" ht="12.75">
      <c r="A208" t="s">
        <v>49</v>
      </c>
      <c s="34" t="s">
        <v>207</v>
      </c>
      <c s="34" t="s">
        <v>12281</v>
      </c>
      <c s="35" t="s">
        <v>52</v>
      </c>
      <c s="6" t="s">
        <v>12282</v>
      </c>
      <c s="36" t="s">
        <v>67</v>
      </c>
      <c s="37">
        <v>4</v>
      </c>
      <c s="36">
        <v>0</v>
      </c>
      <c s="36">
        <f>ROUND(G208*H208,6)</f>
      </c>
      <c r="L208" s="38">
        <v>0</v>
      </c>
      <c s="32">
        <f>ROUND(ROUND(L208,2)*ROUND(G208,3),2)</f>
      </c>
      <c s="36" t="s">
        <v>12111</v>
      </c>
      <c>
        <f>(M208*21)/100</f>
      </c>
      <c t="s">
        <v>28</v>
      </c>
    </row>
    <row r="209" spans="1:5" ht="12.75">
      <c r="A209" s="35" t="s">
        <v>56</v>
      </c>
      <c r="E209" s="39" t="s">
        <v>1166</v>
      </c>
    </row>
    <row r="210" spans="1:5" ht="12.75">
      <c r="A210" s="35" t="s">
        <v>57</v>
      </c>
      <c r="E210" s="40" t="s">
        <v>12261</v>
      </c>
    </row>
    <row r="211" spans="1:5" ht="114.75">
      <c r="A211" t="s">
        <v>58</v>
      </c>
      <c r="E211" s="39" t="s">
        <v>6004</v>
      </c>
    </row>
    <row r="212" spans="1:16" ht="12.75">
      <c r="A212" t="s">
        <v>49</v>
      </c>
      <c s="34" t="s">
        <v>210</v>
      </c>
      <c s="34" t="s">
        <v>12283</v>
      </c>
      <c s="35" t="s">
        <v>52</v>
      </c>
      <c s="6" t="s">
        <v>12284</v>
      </c>
      <c s="36" t="s">
        <v>67</v>
      </c>
      <c s="37">
        <v>7</v>
      </c>
      <c s="36">
        <v>0</v>
      </c>
      <c s="36">
        <f>ROUND(G212*H212,6)</f>
      </c>
      <c r="L212" s="38">
        <v>0</v>
      </c>
      <c s="32">
        <f>ROUND(ROUND(L212,2)*ROUND(G212,3),2)</f>
      </c>
      <c s="36" t="s">
        <v>12111</v>
      </c>
      <c>
        <f>(M212*21)/100</f>
      </c>
      <c t="s">
        <v>28</v>
      </c>
    </row>
    <row r="213" spans="1:5" ht="12.75">
      <c r="A213" s="35" t="s">
        <v>56</v>
      </c>
      <c r="E213" s="39" t="s">
        <v>1166</v>
      </c>
    </row>
    <row r="214" spans="1:5" ht="12.75">
      <c r="A214" s="35" t="s">
        <v>57</v>
      </c>
      <c r="E214" s="40" t="s">
        <v>12285</v>
      </c>
    </row>
    <row r="215" spans="1:5" ht="114.75">
      <c r="A215" t="s">
        <v>58</v>
      </c>
      <c r="E215" s="39" t="s">
        <v>6004</v>
      </c>
    </row>
    <row r="216" spans="1:16" ht="12.75">
      <c r="A216" t="s">
        <v>49</v>
      </c>
      <c s="34" t="s">
        <v>214</v>
      </c>
      <c s="34" t="s">
        <v>12286</v>
      </c>
      <c s="35" t="s">
        <v>52</v>
      </c>
      <c s="6" t="s">
        <v>12287</v>
      </c>
      <c s="36" t="s">
        <v>67</v>
      </c>
      <c s="37">
        <v>1</v>
      </c>
      <c s="36">
        <v>0</v>
      </c>
      <c s="36">
        <f>ROUND(G216*H216,6)</f>
      </c>
      <c r="L216" s="38">
        <v>0</v>
      </c>
      <c s="32">
        <f>ROUND(ROUND(L216,2)*ROUND(G216,3),2)</f>
      </c>
      <c s="36" t="s">
        <v>12111</v>
      </c>
      <c>
        <f>(M216*21)/100</f>
      </c>
      <c t="s">
        <v>28</v>
      </c>
    </row>
    <row r="217" spans="1:5" ht="12.75">
      <c r="A217" s="35" t="s">
        <v>56</v>
      </c>
      <c r="E217" s="39" t="s">
        <v>1166</v>
      </c>
    </row>
    <row r="218" spans="1:5" ht="12.75">
      <c r="A218" s="35" t="s">
        <v>57</v>
      </c>
      <c r="E218" s="40" t="s">
        <v>12285</v>
      </c>
    </row>
    <row r="219" spans="1:5" ht="114.75">
      <c r="A219" t="s">
        <v>58</v>
      </c>
      <c r="E219" s="39" t="s">
        <v>6004</v>
      </c>
    </row>
    <row r="220" spans="1:16" ht="12.75">
      <c r="A220" t="s">
        <v>49</v>
      </c>
      <c s="34" t="s">
        <v>218</v>
      </c>
      <c s="34" t="s">
        <v>12288</v>
      </c>
      <c s="35" t="s">
        <v>52</v>
      </c>
      <c s="6" t="s">
        <v>12289</v>
      </c>
      <c s="36" t="s">
        <v>105</v>
      </c>
      <c s="37">
        <v>1729</v>
      </c>
      <c s="36">
        <v>0</v>
      </c>
      <c s="36">
        <f>ROUND(G220*H220,6)</f>
      </c>
      <c r="L220" s="38">
        <v>0</v>
      </c>
      <c s="32">
        <f>ROUND(ROUND(L220,2)*ROUND(G220,3),2)</f>
      </c>
      <c s="36" t="s">
        <v>12111</v>
      </c>
      <c>
        <f>(M220*21)/100</f>
      </c>
      <c t="s">
        <v>28</v>
      </c>
    </row>
    <row r="221" spans="1:5" ht="12.75">
      <c r="A221" s="35" t="s">
        <v>56</v>
      </c>
      <c r="E221" s="39" t="s">
        <v>1166</v>
      </c>
    </row>
    <row r="222" spans="1:5" ht="12.75">
      <c r="A222" s="35" t="s">
        <v>57</v>
      </c>
      <c r="E222" s="40" t="s">
        <v>12209</v>
      </c>
    </row>
    <row r="223" spans="1:5" ht="114.75">
      <c r="A223" t="s">
        <v>58</v>
      </c>
      <c r="E223" s="39" t="s">
        <v>12290</v>
      </c>
    </row>
    <row r="224" spans="1:16" ht="12.75">
      <c r="A224" t="s">
        <v>49</v>
      </c>
      <c s="34" t="s">
        <v>222</v>
      </c>
      <c s="34" t="s">
        <v>12443</v>
      </c>
      <c s="35" t="s">
        <v>52</v>
      </c>
      <c s="6" t="s">
        <v>12444</v>
      </c>
      <c s="36" t="s">
        <v>105</v>
      </c>
      <c s="37">
        <v>660</v>
      </c>
      <c s="36">
        <v>0</v>
      </c>
      <c s="36">
        <f>ROUND(G224*H224,6)</f>
      </c>
      <c r="L224" s="38">
        <v>0</v>
      </c>
      <c s="32">
        <f>ROUND(ROUND(L224,2)*ROUND(G224,3),2)</f>
      </c>
      <c s="36" t="s">
        <v>12111</v>
      </c>
      <c>
        <f>(M224*21)/100</f>
      </c>
      <c t="s">
        <v>28</v>
      </c>
    </row>
    <row r="225" spans="1:5" ht="12.75">
      <c r="A225" s="35" t="s">
        <v>56</v>
      </c>
      <c r="E225" s="39" t="s">
        <v>1166</v>
      </c>
    </row>
    <row r="226" spans="1:5" ht="12.75">
      <c r="A226" s="35" t="s">
        <v>57</v>
      </c>
      <c r="E226" s="40" t="s">
        <v>12209</v>
      </c>
    </row>
    <row r="227" spans="1:5" ht="114.75">
      <c r="A227" t="s">
        <v>58</v>
      </c>
      <c r="E227" s="39" t="s">
        <v>12290</v>
      </c>
    </row>
    <row r="228" spans="1:16" ht="12.75">
      <c r="A228" t="s">
        <v>49</v>
      </c>
      <c s="34" t="s">
        <v>226</v>
      </c>
      <c s="34" t="s">
        <v>12291</v>
      </c>
      <c s="35" t="s">
        <v>52</v>
      </c>
      <c s="6" t="s">
        <v>12292</v>
      </c>
      <c s="36" t="s">
        <v>67</v>
      </c>
      <c s="37">
        <v>5</v>
      </c>
      <c s="36">
        <v>0</v>
      </c>
      <c s="36">
        <f>ROUND(G228*H228,6)</f>
      </c>
      <c r="L228" s="38">
        <v>0</v>
      </c>
      <c s="32">
        <f>ROUND(ROUND(L228,2)*ROUND(G228,3),2)</f>
      </c>
      <c s="36" t="s">
        <v>12111</v>
      </c>
      <c>
        <f>(M228*21)/100</f>
      </c>
      <c t="s">
        <v>28</v>
      </c>
    </row>
    <row r="229" spans="1:5" ht="12.75">
      <c r="A229" s="35" t="s">
        <v>56</v>
      </c>
      <c r="E229" s="39" t="s">
        <v>1166</v>
      </c>
    </row>
    <row r="230" spans="1:5" ht="12.75">
      <c r="A230" s="35" t="s">
        <v>57</v>
      </c>
      <c r="E230" s="40" t="s">
        <v>12293</v>
      </c>
    </row>
    <row r="231" spans="1:5" ht="114.75">
      <c r="A231" t="s">
        <v>58</v>
      </c>
      <c r="E231" s="39" t="s">
        <v>6004</v>
      </c>
    </row>
    <row r="232" spans="1:16" ht="12.75">
      <c r="A232" t="s">
        <v>49</v>
      </c>
      <c s="34" t="s">
        <v>230</v>
      </c>
      <c s="34" t="s">
        <v>12294</v>
      </c>
      <c s="35" t="s">
        <v>52</v>
      </c>
      <c s="6" t="s">
        <v>12295</v>
      </c>
      <c s="36" t="s">
        <v>67</v>
      </c>
      <c s="37">
        <v>2</v>
      </c>
      <c s="36">
        <v>0</v>
      </c>
      <c s="36">
        <f>ROUND(G232*H232,6)</f>
      </c>
      <c r="L232" s="38">
        <v>0</v>
      </c>
      <c s="32">
        <f>ROUND(ROUND(L232,2)*ROUND(G232,3),2)</f>
      </c>
      <c s="36" t="s">
        <v>12111</v>
      </c>
      <c>
        <f>(M232*21)/100</f>
      </c>
      <c t="s">
        <v>28</v>
      </c>
    </row>
    <row r="233" spans="1:5" ht="12.75">
      <c r="A233" s="35" t="s">
        <v>56</v>
      </c>
      <c r="E233" s="39" t="s">
        <v>1166</v>
      </c>
    </row>
    <row r="234" spans="1:5" ht="12.75">
      <c r="A234" s="35" t="s">
        <v>57</v>
      </c>
      <c r="E234" s="40" t="s">
        <v>12293</v>
      </c>
    </row>
    <row r="235" spans="1:5" ht="114.75">
      <c r="A235" t="s">
        <v>58</v>
      </c>
      <c r="E235" s="39" t="s">
        <v>6004</v>
      </c>
    </row>
    <row r="236" spans="1:16" ht="12.75">
      <c r="A236" t="s">
        <v>49</v>
      </c>
      <c s="34" t="s">
        <v>234</v>
      </c>
      <c s="34" t="s">
        <v>12296</v>
      </c>
      <c s="35" t="s">
        <v>52</v>
      </c>
      <c s="6" t="s">
        <v>12297</v>
      </c>
      <c s="36" t="s">
        <v>67</v>
      </c>
      <c s="37">
        <v>7</v>
      </c>
      <c s="36">
        <v>0</v>
      </c>
      <c s="36">
        <f>ROUND(G236*H236,6)</f>
      </c>
      <c r="L236" s="38">
        <v>0</v>
      </c>
      <c s="32">
        <f>ROUND(ROUND(L236,2)*ROUND(G236,3),2)</f>
      </c>
      <c s="36" t="s">
        <v>12111</v>
      </c>
      <c>
        <f>(M236*21)/100</f>
      </c>
      <c t="s">
        <v>28</v>
      </c>
    </row>
    <row r="237" spans="1:5" ht="12.75">
      <c r="A237" s="35" t="s">
        <v>56</v>
      </c>
      <c r="E237" s="39" t="s">
        <v>1166</v>
      </c>
    </row>
    <row r="238" spans="1:5" ht="12.75">
      <c r="A238" s="35" t="s">
        <v>57</v>
      </c>
      <c r="E238" s="40" t="s">
        <v>12293</v>
      </c>
    </row>
    <row r="239" spans="1:5" ht="114.75">
      <c r="A239" t="s">
        <v>58</v>
      </c>
      <c r="E239" s="39" t="s">
        <v>6004</v>
      </c>
    </row>
    <row r="240" spans="1:16" ht="12.75">
      <c r="A240" t="s">
        <v>49</v>
      </c>
      <c s="34" t="s">
        <v>238</v>
      </c>
      <c s="34" t="s">
        <v>12298</v>
      </c>
      <c s="35" t="s">
        <v>52</v>
      </c>
      <c s="6" t="s">
        <v>12299</v>
      </c>
      <c s="36" t="s">
        <v>67</v>
      </c>
      <c s="37">
        <v>10</v>
      </c>
      <c s="36">
        <v>0</v>
      </c>
      <c s="36">
        <f>ROUND(G240*H240,6)</f>
      </c>
      <c r="L240" s="38">
        <v>0</v>
      </c>
      <c s="32">
        <f>ROUND(ROUND(L240,2)*ROUND(G240,3),2)</f>
      </c>
      <c s="36" t="s">
        <v>12111</v>
      </c>
      <c>
        <f>(M240*21)/100</f>
      </c>
      <c t="s">
        <v>28</v>
      </c>
    </row>
    <row r="241" spans="1:5" ht="12.75">
      <c r="A241" s="35" t="s">
        <v>56</v>
      </c>
      <c r="E241" s="39" t="s">
        <v>1166</v>
      </c>
    </row>
    <row r="242" spans="1:5" ht="12.75">
      <c r="A242" s="35" t="s">
        <v>57</v>
      </c>
      <c r="E242" s="40" t="s">
        <v>12293</v>
      </c>
    </row>
    <row r="243" spans="1:5" ht="114.75">
      <c r="A243" t="s">
        <v>58</v>
      </c>
      <c r="E243" s="39" t="s">
        <v>6004</v>
      </c>
    </row>
    <row r="244" spans="1:16" ht="12.75">
      <c r="A244" t="s">
        <v>49</v>
      </c>
      <c s="34" t="s">
        <v>242</v>
      </c>
      <c s="34" t="s">
        <v>12445</v>
      </c>
      <c s="35" t="s">
        <v>52</v>
      </c>
      <c s="6" t="s">
        <v>12446</v>
      </c>
      <c s="36" t="s">
        <v>67</v>
      </c>
      <c s="37">
        <v>2</v>
      </c>
      <c s="36">
        <v>0</v>
      </c>
      <c s="36">
        <f>ROUND(G244*H244,6)</f>
      </c>
      <c r="L244" s="38">
        <v>0</v>
      </c>
      <c s="32">
        <f>ROUND(ROUND(L244,2)*ROUND(G244,3),2)</f>
      </c>
      <c s="36" t="s">
        <v>12111</v>
      </c>
      <c>
        <f>(M244*21)/100</f>
      </c>
      <c t="s">
        <v>28</v>
      </c>
    </row>
    <row r="245" spans="1:5" ht="12.75">
      <c r="A245" s="35" t="s">
        <v>56</v>
      </c>
      <c r="E245" s="39" t="s">
        <v>1166</v>
      </c>
    </row>
    <row r="246" spans="1:5" ht="12.75">
      <c r="A246" s="35" t="s">
        <v>57</v>
      </c>
      <c r="E246" s="40" t="s">
        <v>12293</v>
      </c>
    </row>
    <row r="247" spans="1:5" ht="114.75">
      <c r="A247" t="s">
        <v>58</v>
      </c>
      <c r="E247" s="39" t="s">
        <v>6004</v>
      </c>
    </row>
    <row r="248" spans="1:16" ht="12.75">
      <c r="A248" t="s">
        <v>49</v>
      </c>
      <c s="34" t="s">
        <v>246</v>
      </c>
      <c s="34" t="s">
        <v>12447</v>
      </c>
      <c s="35" t="s">
        <v>52</v>
      </c>
      <c s="6" t="s">
        <v>12448</v>
      </c>
      <c s="36" t="s">
        <v>67</v>
      </c>
      <c s="37">
        <v>1</v>
      </c>
      <c s="36">
        <v>0</v>
      </c>
      <c s="36">
        <f>ROUND(G248*H248,6)</f>
      </c>
      <c r="L248" s="38">
        <v>0</v>
      </c>
      <c s="32">
        <f>ROUND(ROUND(L248,2)*ROUND(G248,3),2)</f>
      </c>
      <c s="36" t="s">
        <v>12111</v>
      </c>
      <c>
        <f>(M248*21)/100</f>
      </c>
      <c t="s">
        <v>28</v>
      </c>
    </row>
    <row r="249" spans="1:5" ht="12.75">
      <c r="A249" s="35" t="s">
        <v>56</v>
      </c>
      <c r="E249" s="39" t="s">
        <v>1166</v>
      </c>
    </row>
    <row r="250" spans="1:5" ht="12.75">
      <c r="A250" s="35" t="s">
        <v>57</v>
      </c>
      <c r="E250" s="40" t="s">
        <v>12293</v>
      </c>
    </row>
    <row r="251" spans="1:5" ht="114.75">
      <c r="A251" t="s">
        <v>58</v>
      </c>
      <c r="E251" s="39" t="s">
        <v>6004</v>
      </c>
    </row>
    <row r="252" spans="1:16" ht="25.5">
      <c r="A252" t="s">
        <v>49</v>
      </c>
      <c s="34" t="s">
        <v>249</v>
      </c>
      <c s="34" t="s">
        <v>12449</v>
      </c>
      <c s="35" t="s">
        <v>52</v>
      </c>
      <c s="6" t="s">
        <v>12450</v>
      </c>
      <c s="36" t="s">
        <v>67</v>
      </c>
      <c s="37">
        <v>2</v>
      </c>
      <c s="36">
        <v>0</v>
      </c>
      <c s="36">
        <f>ROUND(G252*H252,6)</f>
      </c>
      <c r="L252" s="38">
        <v>0</v>
      </c>
      <c s="32">
        <f>ROUND(ROUND(L252,2)*ROUND(G252,3),2)</f>
      </c>
      <c s="36" t="s">
        <v>12111</v>
      </c>
      <c>
        <f>(M252*21)/100</f>
      </c>
      <c t="s">
        <v>28</v>
      </c>
    </row>
    <row r="253" spans="1:5" ht="12.75">
      <c r="A253" s="35" t="s">
        <v>56</v>
      </c>
      <c r="E253" s="39" t="s">
        <v>1166</v>
      </c>
    </row>
    <row r="254" spans="1:5" ht="12.75">
      <c r="A254" s="35" t="s">
        <v>57</v>
      </c>
      <c r="E254" s="40" t="s">
        <v>12293</v>
      </c>
    </row>
    <row r="255" spans="1:5" ht="114.75">
      <c r="A255" t="s">
        <v>58</v>
      </c>
      <c r="E255" s="39" t="s">
        <v>6004</v>
      </c>
    </row>
    <row r="256" spans="1:16" ht="25.5">
      <c r="A256" t="s">
        <v>49</v>
      </c>
      <c s="34" t="s">
        <v>253</v>
      </c>
      <c s="34" t="s">
        <v>12304</v>
      </c>
      <c s="35" t="s">
        <v>52</v>
      </c>
      <c s="6" t="s">
        <v>12305</v>
      </c>
      <c s="36" t="s">
        <v>67</v>
      </c>
      <c s="37">
        <v>4</v>
      </c>
      <c s="36">
        <v>0</v>
      </c>
      <c s="36">
        <f>ROUND(G256*H256,6)</f>
      </c>
      <c r="L256" s="38">
        <v>0</v>
      </c>
      <c s="32">
        <f>ROUND(ROUND(L256,2)*ROUND(G256,3),2)</f>
      </c>
      <c s="36" t="s">
        <v>12111</v>
      </c>
      <c>
        <f>(M256*21)/100</f>
      </c>
      <c t="s">
        <v>28</v>
      </c>
    </row>
    <row r="257" spans="1:5" ht="12.75">
      <c r="A257" s="35" t="s">
        <v>56</v>
      </c>
      <c r="E257" s="39" t="s">
        <v>1166</v>
      </c>
    </row>
    <row r="258" spans="1:5" ht="12.75">
      <c r="A258" s="35" t="s">
        <v>57</v>
      </c>
      <c r="E258" s="40" t="s">
        <v>12293</v>
      </c>
    </row>
    <row r="259" spans="1:5" ht="114.75">
      <c r="A259" t="s">
        <v>58</v>
      </c>
      <c r="E259" s="39" t="s">
        <v>6004</v>
      </c>
    </row>
    <row r="260" spans="1:16" ht="12.75">
      <c r="A260" t="s">
        <v>49</v>
      </c>
      <c s="34" t="s">
        <v>257</v>
      </c>
      <c s="34" t="s">
        <v>12306</v>
      </c>
      <c s="35" t="s">
        <v>52</v>
      </c>
      <c s="6" t="s">
        <v>12307</v>
      </c>
      <c s="36" t="s">
        <v>67</v>
      </c>
      <c s="37">
        <v>44</v>
      </c>
      <c s="36">
        <v>0</v>
      </c>
      <c s="36">
        <f>ROUND(G260*H260,6)</f>
      </c>
      <c r="L260" s="38">
        <v>0</v>
      </c>
      <c s="32">
        <f>ROUND(ROUND(L260,2)*ROUND(G260,3),2)</f>
      </c>
      <c s="36" t="s">
        <v>12111</v>
      </c>
      <c>
        <f>(M260*21)/100</f>
      </c>
      <c t="s">
        <v>28</v>
      </c>
    </row>
    <row r="261" spans="1:5" ht="12.75">
      <c r="A261" s="35" t="s">
        <v>56</v>
      </c>
      <c r="E261" s="39" t="s">
        <v>1166</v>
      </c>
    </row>
    <row r="262" spans="1:5" ht="12.75">
      <c r="A262" s="35" t="s">
        <v>57</v>
      </c>
      <c r="E262" s="40" t="s">
        <v>12178</v>
      </c>
    </row>
    <row r="263" spans="1:5" ht="114.75">
      <c r="A263" t="s">
        <v>58</v>
      </c>
      <c r="E263" s="39" t="s">
        <v>6004</v>
      </c>
    </row>
    <row r="264" spans="1:16" ht="12.75">
      <c r="A264" t="s">
        <v>49</v>
      </c>
      <c s="34" t="s">
        <v>261</v>
      </c>
      <c s="34" t="s">
        <v>12308</v>
      </c>
      <c s="35" t="s">
        <v>52</v>
      </c>
      <c s="6" t="s">
        <v>12309</v>
      </c>
      <c s="36" t="s">
        <v>67</v>
      </c>
      <c s="37">
        <v>10</v>
      </c>
      <c s="36">
        <v>0</v>
      </c>
      <c s="36">
        <f>ROUND(G264*H264,6)</f>
      </c>
      <c r="L264" s="38">
        <v>0</v>
      </c>
      <c s="32">
        <f>ROUND(ROUND(L264,2)*ROUND(G264,3),2)</f>
      </c>
      <c s="36" t="s">
        <v>12111</v>
      </c>
      <c>
        <f>(M264*21)/100</f>
      </c>
      <c t="s">
        <v>28</v>
      </c>
    </row>
    <row r="265" spans="1:5" ht="12.75">
      <c r="A265" s="35" t="s">
        <v>56</v>
      </c>
      <c r="E265" s="39" t="s">
        <v>1166</v>
      </c>
    </row>
    <row r="266" spans="1:5" ht="12.75">
      <c r="A266" s="35" t="s">
        <v>57</v>
      </c>
      <c r="E266" s="40" t="s">
        <v>12178</v>
      </c>
    </row>
    <row r="267" spans="1:5" ht="114.75">
      <c r="A267" t="s">
        <v>58</v>
      </c>
      <c r="E267" s="39" t="s">
        <v>6004</v>
      </c>
    </row>
    <row r="268" spans="1:16" ht="12.75">
      <c r="A268" t="s">
        <v>49</v>
      </c>
      <c s="34" t="s">
        <v>265</v>
      </c>
      <c s="34" t="s">
        <v>12310</v>
      </c>
      <c s="35" t="s">
        <v>52</v>
      </c>
      <c s="6" t="s">
        <v>12311</v>
      </c>
      <c s="36" t="s">
        <v>67</v>
      </c>
      <c s="37">
        <v>4</v>
      </c>
      <c s="36">
        <v>0</v>
      </c>
      <c s="36">
        <f>ROUND(G268*H268,6)</f>
      </c>
      <c r="L268" s="38">
        <v>0</v>
      </c>
      <c s="32">
        <f>ROUND(ROUND(L268,2)*ROUND(G268,3),2)</f>
      </c>
      <c s="36" t="s">
        <v>12111</v>
      </c>
      <c>
        <f>(M268*21)/100</f>
      </c>
      <c t="s">
        <v>28</v>
      </c>
    </row>
    <row r="269" spans="1:5" ht="12.75">
      <c r="A269" s="35" t="s">
        <v>56</v>
      </c>
      <c r="E269" s="39" t="s">
        <v>1166</v>
      </c>
    </row>
    <row r="270" spans="1:5" ht="12.75">
      <c r="A270" s="35" t="s">
        <v>57</v>
      </c>
      <c r="E270" s="40" t="s">
        <v>12293</v>
      </c>
    </row>
    <row r="271" spans="1:5" ht="114.75">
      <c r="A271" t="s">
        <v>58</v>
      </c>
      <c r="E271" s="39" t="s">
        <v>6004</v>
      </c>
    </row>
    <row r="272" spans="1:16" ht="25.5">
      <c r="A272" t="s">
        <v>49</v>
      </c>
      <c s="34" t="s">
        <v>269</v>
      </c>
      <c s="34" t="s">
        <v>12312</v>
      </c>
      <c s="35" t="s">
        <v>52</v>
      </c>
      <c s="6" t="s">
        <v>12313</v>
      </c>
      <c s="36" t="s">
        <v>67</v>
      </c>
      <c s="37">
        <v>4</v>
      </c>
      <c s="36">
        <v>0</v>
      </c>
      <c s="36">
        <f>ROUND(G272*H272,6)</f>
      </c>
      <c r="L272" s="38">
        <v>0</v>
      </c>
      <c s="32">
        <f>ROUND(ROUND(L272,2)*ROUND(G272,3),2)</f>
      </c>
      <c s="36" t="s">
        <v>12111</v>
      </c>
      <c>
        <f>(M272*21)/100</f>
      </c>
      <c t="s">
        <v>28</v>
      </c>
    </row>
    <row r="273" spans="1:5" ht="12.75">
      <c r="A273" s="35" t="s">
        <v>56</v>
      </c>
      <c r="E273" s="39" t="s">
        <v>1166</v>
      </c>
    </row>
    <row r="274" spans="1:5" ht="12.75">
      <c r="A274" s="35" t="s">
        <v>57</v>
      </c>
      <c r="E274" s="40" t="s">
        <v>12314</v>
      </c>
    </row>
    <row r="275" spans="1:5" ht="102">
      <c r="A275" t="s">
        <v>58</v>
      </c>
      <c r="E275" s="39" t="s">
        <v>12315</v>
      </c>
    </row>
    <row r="276" spans="1:16" ht="12.75">
      <c r="A276" t="s">
        <v>49</v>
      </c>
      <c s="34" t="s">
        <v>273</v>
      </c>
      <c s="34" t="s">
        <v>12316</v>
      </c>
      <c s="35" t="s">
        <v>52</v>
      </c>
      <c s="6" t="s">
        <v>12317</v>
      </c>
      <c s="36" t="s">
        <v>67</v>
      </c>
      <c s="37">
        <v>6</v>
      </c>
      <c s="36">
        <v>0</v>
      </c>
      <c s="36">
        <f>ROUND(G276*H276,6)</f>
      </c>
      <c r="L276" s="38">
        <v>0</v>
      </c>
      <c s="32">
        <f>ROUND(ROUND(L276,2)*ROUND(G276,3),2)</f>
      </c>
      <c s="36" t="s">
        <v>12111</v>
      </c>
      <c>
        <f>(M276*21)/100</f>
      </c>
      <c t="s">
        <v>28</v>
      </c>
    </row>
    <row r="277" spans="1:5" ht="12.75">
      <c r="A277" s="35" t="s">
        <v>56</v>
      </c>
      <c r="E277" s="39" t="s">
        <v>1166</v>
      </c>
    </row>
    <row r="278" spans="1:5" ht="12.75">
      <c r="A278" s="35" t="s">
        <v>57</v>
      </c>
      <c r="E278" s="40" t="s">
        <v>12314</v>
      </c>
    </row>
    <row r="279" spans="1:5" ht="114.75">
      <c r="A279" t="s">
        <v>58</v>
      </c>
      <c r="E279" s="39" t="s">
        <v>6004</v>
      </c>
    </row>
    <row r="280" spans="1:16" ht="12.75">
      <c r="A280" t="s">
        <v>49</v>
      </c>
      <c s="34" t="s">
        <v>277</v>
      </c>
      <c s="34" t="s">
        <v>12318</v>
      </c>
      <c s="35" t="s">
        <v>52</v>
      </c>
      <c s="6" t="s">
        <v>12319</v>
      </c>
      <c s="36" t="s">
        <v>67</v>
      </c>
      <c s="37">
        <v>5</v>
      </c>
      <c s="36">
        <v>0</v>
      </c>
      <c s="36">
        <f>ROUND(G280*H280,6)</f>
      </c>
      <c r="L280" s="38">
        <v>0</v>
      </c>
      <c s="32">
        <f>ROUND(ROUND(L280,2)*ROUND(G280,3),2)</f>
      </c>
      <c s="36" t="s">
        <v>12111</v>
      </c>
      <c>
        <f>(M280*21)/100</f>
      </c>
      <c t="s">
        <v>28</v>
      </c>
    </row>
    <row r="281" spans="1:5" ht="12.75">
      <c r="A281" s="35" t="s">
        <v>56</v>
      </c>
      <c r="E281" s="39" t="s">
        <v>1166</v>
      </c>
    </row>
    <row r="282" spans="1:5" ht="12.75">
      <c r="A282" s="35" t="s">
        <v>57</v>
      </c>
      <c r="E282" s="40" t="s">
        <v>12314</v>
      </c>
    </row>
    <row r="283" spans="1:5" ht="114.75">
      <c r="A283" t="s">
        <v>58</v>
      </c>
      <c r="E283" s="39" t="s">
        <v>6004</v>
      </c>
    </row>
    <row r="284" spans="1:16" ht="12.75">
      <c r="A284" t="s">
        <v>49</v>
      </c>
      <c s="34" t="s">
        <v>281</v>
      </c>
      <c s="34" t="s">
        <v>12320</v>
      </c>
      <c s="35" t="s">
        <v>52</v>
      </c>
      <c s="6" t="s">
        <v>12321</v>
      </c>
      <c s="36" t="s">
        <v>67</v>
      </c>
      <c s="37">
        <v>7</v>
      </c>
      <c s="36">
        <v>0</v>
      </c>
      <c s="36">
        <f>ROUND(G284*H284,6)</f>
      </c>
      <c r="L284" s="38">
        <v>0</v>
      </c>
      <c s="32">
        <f>ROUND(ROUND(L284,2)*ROUND(G284,3),2)</f>
      </c>
      <c s="36" t="s">
        <v>12111</v>
      </c>
      <c>
        <f>(M284*21)/100</f>
      </c>
      <c t="s">
        <v>28</v>
      </c>
    </row>
    <row r="285" spans="1:5" ht="12.75">
      <c r="A285" s="35" t="s">
        <v>56</v>
      </c>
      <c r="E285" s="39" t="s">
        <v>1166</v>
      </c>
    </row>
    <row r="286" spans="1:5" ht="12.75">
      <c r="A286" s="35" t="s">
        <v>57</v>
      </c>
      <c r="E286" s="40" t="s">
        <v>12314</v>
      </c>
    </row>
    <row r="287" spans="1:5" ht="114.75">
      <c r="A287" t="s">
        <v>58</v>
      </c>
      <c r="E287" s="39" t="s">
        <v>6004</v>
      </c>
    </row>
    <row r="288" spans="1:16" ht="12.75">
      <c r="A288" t="s">
        <v>49</v>
      </c>
      <c s="34" t="s">
        <v>285</v>
      </c>
      <c s="34" t="s">
        <v>12322</v>
      </c>
      <c s="35" t="s">
        <v>52</v>
      </c>
      <c s="6" t="s">
        <v>12323</v>
      </c>
      <c s="36" t="s">
        <v>67</v>
      </c>
      <c s="37">
        <v>40</v>
      </c>
      <c s="36">
        <v>0</v>
      </c>
      <c s="36">
        <f>ROUND(G288*H288,6)</f>
      </c>
      <c r="L288" s="38">
        <v>0</v>
      </c>
      <c s="32">
        <f>ROUND(ROUND(L288,2)*ROUND(G288,3),2)</f>
      </c>
      <c s="36" t="s">
        <v>12111</v>
      </c>
      <c>
        <f>(M288*21)/100</f>
      </c>
      <c t="s">
        <v>28</v>
      </c>
    </row>
    <row r="289" spans="1:5" ht="12.75">
      <c r="A289" s="35" t="s">
        <v>56</v>
      </c>
      <c r="E289" s="39" t="s">
        <v>1166</v>
      </c>
    </row>
    <row r="290" spans="1:5" ht="12.75">
      <c r="A290" s="35" t="s">
        <v>57</v>
      </c>
      <c r="E290" s="40" t="s">
        <v>12314</v>
      </c>
    </row>
    <row r="291" spans="1:5" ht="114.75">
      <c r="A291" t="s">
        <v>58</v>
      </c>
      <c r="E291" s="39" t="s">
        <v>6004</v>
      </c>
    </row>
    <row r="292" spans="1:16" ht="25.5">
      <c r="A292" t="s">
        <v>49</v>
      </c>
      <c s="34" t="s">
        <v>290</v>
      </c>
      <c s="34" t="s">
        <v>12324</v>
      </c>
      <c s="35" t="s">
        <v>52</v>
      </c>
      <c s="6" t="s">
        <v>12325</v>
      </c>
      <c s="36" t="s">
        <v>67</v>
      </c>
      <c s="37">
        <v>10</v>
      </c>
      <c s="36">
        <v>0</v>
      </c>
      <c s="36">
        <f>ROUND(G292*H292,6)</f>
      </c>
      <c r="L292" s="38">
        <v>0</v>
      </c>
      <c s="32">
        <f>ROUND(ROUND(L292,2)*ROUND(G292,3),2)</f>
      </c>
      <c s="36" t="s">
        <v>12111</v>
      </c>
      <c>
        <f>(M292*21)/100</f>
      </c>
      <c t="s">
        <v>28</v>
      </c>
    </row>
    <row r="293" spans="1:5" ht="12.75">
      <c r="A293" s="35" t="s">
        <v>56</v>
      </c>
      <c r="E293" s="39" t="s">
        <v>1166</v>
      </c>
    </row>
    <row r="294" spans="1:5" ht="12.75">
      <c r="A294" s="35" t="s">
        <v>57</v>
      </c>
      <c r="E294" s="40" t="s">
        <v>12326</v>
      </c>
    </row>
    <row r="295" spans="1:5" ht="76.5">
      <c r="A295" t="s">
        <v>58</v>
      </c>
      <c r="E295" s="39" t="s">
        <v>12327</v>
      </c>
    </row>
    <row r="296" spans="1:16" ht="12.75">
      <c r="A296" t="s">
        <v>49</v>
      </c>
      <c s="34" t="s">
        <v>294</v>
      </c>
      <c s="34" t="s">
        <v>12328</v>
      </c>
      <c s="35" t="s">
        <v>52</v>
      </c>
      <c s="6" t="s">
        <v>12329</v>
      </c>
      <c s="36" t="s">
        <v>486</v>
      </c>
      <c s="37">
        <v>400</v>
      </c>
      <c s="36">
        <v>0</v>
      </c>
      <c s="36">
        <f>ROUND(G296*H296,6)</f>
      </c>
      <c r="L296" s="38">
        <v>0</v>
      </c>
      <c s="32">
        <f>ROUND(ROUND(L296,2)*ROUND(G296,3),2)</f>
      </c>
      <c s="36" t="s">
        <v>12111</v>
      </c>
      <c>
        <f>(M296*21)/100</f>
      </c>
      <c t="s">
        <v>28</v>
      </c>
    </row>
    <row r="297" spans="1:5" ht="12.75">
      <c r="A297" s="35" t="s">
        <v>56</v>
      </c>
      <c r="E297" s="39" t="s">
        <v>1166</v>
      </c>
    </row>
    <row r="298" spans="1:5" ht="12.75">
      <c r="A298" s="35" t="s">
        <v>57</v>
      </c>
      <c r="E298" s="40" t="s">
        <v>12130</v>
      </c>
    </row>
    <row r="299" spans="1:5" ht="114.75">
      <c r="A299" t="s">
        <v>58</v>
      </c>
      <c r="E299" s="39" t="s">
        <v>6004</v>
      </c>
    </row>
    <row r="300" spans="1:13" ht="12.75">
      <c r="A300" t="s">
        <v>47</v>
      </c>
      <c r="C300" s="31" t="s">
        <v>94</v>
      </c>
      <c r="E300" s="33" t="s">
        <v>12331</v>
      </c>
      <c r="J300" s="32">
        <f>0</f>
      </c>
      <c s="32">
        <f>0</f>
      </c>
      <c s="32">
        <f>0+L301</f>
      </c>
      <c s="32">
        <f>0+M301</f>
      </c>
    </row>
    <row r="301" spans="1:16" ht="12.75">
      <c r="A301" t="s">
        <v>49</v>
      </c>
      <c s="34" t="s">
        <v>298</v>
      </c>
      <c s="34" t="s">
        <v>12335</v>
      </c>
      <c s="35" t="s">
        <v>52</v>
      </c>
      <c s="6" t="s">
        <v>12336</v>
      </c>
      <c s="36" t="s">
        <v>67</v>
      </c>
      <c s="37">
        <v>7</v>
      </c>
      <c s="36">
        <v>0</v>
      </c>
      <c s="36">
        <f>ROUND(G301*H301,6)</f>
      </c>
      <c r="L301" s="38">
        <v>0</v>
      </c>
      <c s="32">
        <f>ROUND(ROUND(L301,2)*ROUND(G301,3),2)</f>
      </c>
      <c s="36" t="s">
        <v>12111</v>
      </c>
      <c>
        <f>(M301*21)/100</f>
      </c>
      <c t="s">
        <v>28</v>
      </c>
    </row>
    <row r="302" spans="1:5" ht="12.75">
      <c r="A302" s="35" t="s">
        <v>56</v>
      </c>
      <c r="E302" s="39" t="s">
        <v>1166</v>
      </c>
    </row>
    <row r="303" spans="1:5" ht="12.75">
      <c r="A303" s="35" t="s">
        <v>57</v>
      </c>
      <c r="E303" s="40" t="s">
        <v>6443</v>
      </c>
    </row>
    <row r="304" spans="1:5" ht="89.25">
      <c r="A304" t="s">
        <v>58</v>
      </c>
      <c r="E304" s="39" t="s">
        <v>12334</v>
      </c>
    </row>
    <row r="305" spans="1:13" ht="12.75">
      <c r="A305" t="s">
        <v>47</v>
      </c>
      <c r="C305" s="31" t="s">
        <v>100</v>
      </c>
      <c r="E305" s="33" t="s">
        <v>12340</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12341</v>
      </c>
      <c s="35" t="s">
        <v>52</v>
      </c>
      <c s="6" t="s">
        <v>12342</v>
      </c>
      <c s="36" t="s">
        <v>75</v>
      </c>
      <c s="37">
        <v>50</v>
      </c>
      <c s="36">
        <v>0</v>
      </c>
      <c s="36">
        <f>ROUND(G306*H306,6)</f>
      </c>
      <c r="L306" s="38">
        <v>0</v>
      </c>
      <c s="32">
        <f>ROUND(ROUND(L306,2)*ROUND(G306,3),2)</f>
      </c>
      <c s="36" t="s">
        <v>12111</v>
      </c>
      <c>
        <f>(M306*21)/100</f>
      </c>
      <c t="s">
        <v>28</v>
      </c>
    </row>
    <row r="307" spans="1:5" ht="12.75">
      <c r="A307" s="35" t="s">
        <v>56</v>
      </c>
      <c r="E307" s="39" t="s">
        <v>1166</v>
      </c>
    </row>
    <row r="308" spans="1:5" ht="12.75">
      <c r="A308" s="35" t="s">
        <v>57</v>
      </c>
      <c r="E308" s="40" t="s">
        <v>12326</v>
      </c>
    </row>
    <row r="309" spans="1:5" ht="127.5">
      <c r="A309" t="s">
        <v>58</v>
      </c>
      <c r="E309" s="39" t="s">
        <v>12343</v>
      </c>
    </row>
    <row r="310" spans="1:16" ht="12.75">
      <c r="A310" t="s">
        <v>49</v>
      </c>
      <c s="34" t="s">
        <v>306</v>
      </c>
      <c s="34" t="s">
        <v>12344</v>
      </c>
      <c s="35" t="s">
        <v>52</v>
      </c>
      <c s="6" t="s">
        <v>12345</v>
      </c>
      <c s="36" t="s">
        <v>67</v>
      </c>
      <c s="37">
        <v>1</v>
      </c>
      <c s="36">
        <v>0</v>
      </c>
      <c s="36">
        <f>ROUND(G310*H310,6)</f>
      </c>
      <c r="L310" s="38">
        <v>0</v>
      </c>
      <c s="32">
        <f>ROUND(ROUND(L310,2)*ROUND(G310,3),2)</f>
      </c>
      <c s="36" t="s">
        <v>12111</v>
      </c>
      <c>
        <f>(M310*21)/100</f>
      </c>
      <c t="s">
        <v>28</v>
      </c>
    </row>
    <row r="311" spans="1:5" ht="12.75">
      <c r="A311" s="35" t="s">
        <v>56</v>
      </c>
      <c r="E311" s="39" t="s">
        <v>1166</v>
      </c>
    </row>
    <row r="312" spans="1:5" ht="12.75">
      <c r="A312" s="35" t="s">
        <v>57</v>
      </c>
      <c r="E312" s="40" t="s">
        <v>12326</v>
      </c>
    </row>
    <row r="313" spans="1:5" ht="114.75">
      <c r="A313" t="s">
        <v>58</v>
      </c>
      <c r="E313" s="39" t="s">
        <v>12346</v>
      </c>
    </row>
    <row r="314" spans="1:16" ht="12.75">
      <c r="A314" t="s">
        <v>49</v>
      </c>
      <c s="34" t="s">
        <v>310</v>
      </c>
      <c s="34" t="s">
        <v>12347</v>
      </c>
      <c s="35" t="s">
        <v>52</v>
      </c>
      <c s="6" t="s">
        <v>12348</v>
      </c>
      <c s="36" t="s">
        <v>67</v>
      </c>
      <c s="37">
        <v>22</v>
      </c>
      <c s="36">
        <v>0</v>
      </c>
      <c s="36">
        <f>ROUND(G314*H314,6)</f>
      </c>
      <c r="L314" s="38">
        <v>0</v>
      </c>
      <c s="32">
        <f>ROUND(ROUND(L314,2)*ROUND(G314,3),2)</f>
      </c>
      <c s="36" t="s">
        <v>12111</v>
      </c>
      <c>
        <f>(M314*21)/100</f>
      </c>
      <c t="s">
        <v>28</v>
      </c>
    </row>
    <row r="315" spans="1:5" ht="12.75">
      <c r="A315" s="35" t="s">
        <v>56</v>
      </c>
      <c r="E315" s="39" t="s">
        <v>1166</v>
      </c>
    </row>
    <row r="316" spans="1:5" ht="12.75">
      <c r="A316" s="35" t="s">
        <v>57</v>
      </c>
      <c r="E316" s="40" t="s">
        <v>12326</v>
      </c>
    </row>
    <row r="317" spans="1:5" ht="102">
      <c r="A317" t="s">
        <v>58</v>
      </c>
      <c r="E317" s="39" t="s">
        <v>12349</v>
      </c>
    </row>
    <row r="318" spans="1:16" ht="12.75">
      <c r="A318" t="s">
        <v>49</v>
      </c>
      <c s="34" t="s">
        <v>314</v>
      </c>
      <c s="34" t="s">
        <v>12350</v>
      </c>
      <c s="35" t="s">
        <v>52</v>
      </c>
      <c s="6" t="s">
        <v>12351</v>
      </c>
      <c s="36" t="s">
        <v>67</v>
      </c>
      <c s="37">
        <v>14</v>
      </c>
      <c s="36">
        <v>0</v>
      </c>
      <c s="36">
        <f>ROUND(G318*H318,6)</f>
      </c>
      <c r="L318" s="38">
        <v>0</v>
      </c>
      <c s="32">
        <f>ROUND(ROUND(L318,2)*ROUND(G318,3),2)</f>
      </c>
      <c s="36" t="s">
        <v>12111</v>
      </c>
      <c>
        <f>(M318*21)/100</f>
      </c>
      <c t="s">
        <v>28</v>
      </c>
    </row>
    <row r="319" spans="1:5" ht="12.75">
      <c r="A319" s="35" t="s">
        <v>56</v>
      </c>
      <c r="E319" s="39" t="s">
        <v>1166</v>
      </c>
    </row>
    <row r="320" spans="1:5" ht="12.75">
      <c r="A320" s="35" t="s">
        <v>57</v>
      </c>
      <c r="E320" s="40" t="s">
        <v>12326</v>
      </c>
    </row>
    <row r="321" spans="1:5" ht="102">
      <c r="A321" t="s">
        <v>58</v>
      </c>
      <c r="E321" s="39" t="s">
        <v>12349</v>
      </c>
    </row>
    <row r="322" spans="1:16" ht="12.75">
      <c r="A322" t="s">
        <v>49</v>
      </c>
      <c s="34" t="s">
        <v>318</v>
      </c>
      <c s="34" t="s">
        <v>12352</v>
      </c>
      <c s="35" t="s">
        <v>52</v>
      </c>
      <c s="6" t="s">
        <v>12353</v>
      </c>
      <c s="36" t="s">
        <v>67</v>
      </c>
      <c s="37">
        <v>16</v>
      </c>
      <c s="36">
        <v>0</v>
      </c>
      <c s="36">
        <f>ROUND(G322*H322,6)</f>
      </c>
      <c r="L322" s="38">
        <v>0</v>
      </c>
      <c s="32">
        <f>ROUND(ROUND(L322,2)*ROUND(G322,3),2)</f>
      </c>
      <c s="36" t="s">
        <v>12111</v>
      </c>
      <c>
        <f>(M322*21)/100</f>
      </c>
      <c t="s">
        <v>28</v>
      </c>
    </row>
    <row r="323" spans="1:5" ht="12.75">
      <c r="A323" s="35" t="s">
        <v>56</v>
      </c>
      <c r="E323" s="39" t="s">
        <v>1166</v>
      </c>
    </row>
    <row r="324" spans="1:5" ht="12.75">
      <c r="A324" s="35" t="s">
        <v>57</v>
      </c>
      <c r="E324" s="40" t="s">
        <v>12326</v>
      </c>
    </row>
    <row r="325" spans="1:5" ht="102">
      <c r="A325" t="s">
        <v>58</v>
      </c>
      <c r="E325" s="39" t="s">
        <v>12349</v>
      </c>
    </row>
    <row r="326" spans="1:16" ht="12.75">
      <c r="A326" t="s">
        <v>49</v>
      </c>
      <c s="34" t="s">
        <v>322</v>
      </c>
      <c s="34" t="s">
        <v>12354</v>
      </c>
      <c s="35" t="s">
        <v>52</v>
      </c>
      <c s="6" t="s">
        <v>12355</v>
      </c>
      <c s="36" t="s">
        <v>67</v>
      </c>
      <c s="37">
        <v>3</v>
      </c>
      <c s="36">
        <v>0</v>
      </c>
      <c s="36">
        <f>ROUND(G326*H326,6)</f>
      </c>
      <c r="L326" s="38">
        <v>0</v>
      </c>
      <c s="32">
        <f>ROUND(ROUND(L326,2)*ROUND(G326,3),2)</f>
      </c>
      <c s="36" t="s">
        <v>12111</v>
      </c>
      <c>
        <f>(M326*21)/100</f>
      </c>
      <c t="s">
        <v>28</v>
      </c>
    </row>
    <row r="327" spans="1:5" ht="12.75">
      <c r="A327" s="35" t="s">
        <v>56</v>
      </c>
      <c r="E327" s="39" t="s">
        <v>1166</v>
      </c>
    </row>
    <row r="328" spans="1:5" ht="12.75">
      <c r="A328" s="35" t="s">
        <v>57</v>
      </c>
      <c r="E328" s="40" t="s">
        <v>12326</v>
      </c>
    </row>
    <row r="329" spans="1:5" ht="102">
      <c r="A329" t="s">
        <v>58</v>
      </c>
      <c r="E329" s="39" t="s">
        <v>12349</v>
      </c>
    </row>
    <row r="330" spans="1:16" ht="12.75">
      <c r="A330" t="s">
        <v>49</v>
      </c>
      <c s="34" t="s">
        <v>327</v>
      </c>
      <c s="34" t="s">
        <v>12356</v>
      </c>
      <c s="35" t="s">
        <v>52</v>
      </c>
      <c s="6" t="s">
        <v>12357</v>
      </c>
      <c s="36" t="s">
        <v>67</v>
      </c>
      <c s="37">
        <v>6</v>
      </c>
      <c s="36">
        <v>0</v>
      </c>
      <c s="36">
        <f>ROUND(G330*H330,6)</f>
      </c>
      <c r="L330" s="38">
        <v>0</v>
      </c>
      <c s="32">
        <f>ROUND(ROUND(L330,2)*ROUND(G330,3),2)</f>
      </c>
      <c s="36" t="s">
        <v>12111</v>
      </c>
      <c>
        <f>(M330*21)/100</f>
      </c>
      <c t="s">
        <v>28</v>
      </c>
    </row>
    <row r="331" spans="1:5" ht="12.75">
      <c r="A331" s="35" t="s">
        <v>56</v>
      </c>
      <c r="E331" s="39" t="s">
        <v>1166</v>
      </c>
    </row>
    <row r="332" spans="1:5" ht="12.75">
      <c r="A332" s="35" t="s">
        <v>57</v>
      </c>
      <c r="E332" s="40" t="s">
        <v>12326</v>
      </c>
    </row>
    <row r="333" spans="1:5" ht="102">
      <c r="A333" t="s">
        <v>58</v>
      </c>
      <c r="E333" s="39" t="s">
        <v>12349</v>
      </c>
    </row>
    <row r="334" spans="1:16" ht="12.75">
      <c r="A334" t="s">
        <v>49</v>
      </c>
      <c s="34" t="s">
        <v>331</v>
      </c>
      <c s="34" t="s">
        <v>12360</v>
      </c>
      <c s="35" t="s">
        <v>52</v>
      </c>
      <c s="6" t="s">
        <v>12361</v>
      </c>
      <c s="36" t="s">
        <v>67</v>
      </c>
      <c s="37">
        <v>3</v>
      </c>
      <c s="36">
        <v>0</v>
      </c>
      <c s="36">
        <f>ROUND(G334*H334,6)</f>
      </c>
      <c r="L334" s="38">
        <v>0</v>
      </c>
      <c s="32">
        <f>ROUND(ROUND(L334,2)*ROUND(G334,3),2)</f>
      </c>
      <c s="36" t="s">
        <v>12111</v>
      </c>
      <c>
        <f>(M334*21)/100</f>
      </c>
      <c t="s">
        <v>28</v>
      </c>
    </row>
    <row r="335" spans="1:5" ht="12.75">
      <c r="A335" s="35" t="s">
        <v>56</v>
      </c>
      <c r="E335" s="39" t="s">
        <v>1166</v>
      </c>
    </row>
    <row r="336" spans="1:5" ht="12.75">
      <c r="A336" s="35" t="s">
        <v>57</v>
      </c>
      <c r="E336" s="40" t="s">
        <v>12326</v>
      </c>
    </row>
    <row r="337" spans="1:5" ht="102">
      <c r="A337" t="s">
        <v>58</v>
      </c>
      <c r="E337" s="39" t="s">
        <v>12362</v>
      </c>
    </row>
    <row r="338" spans="1:16" ht="12.75">
      <c r="A338" t="s">
        <v>49</v>
      </c>
      <c s="34" t="s">
        <v>335</v>
      </c>
      <c s="34" t="s">
        <v>12363</v>
      </c>
      <c s="35" t="s">
        <v>52</v>
      </c>
      <c s="6" t="s">
        <v>12364</v>
      </c>
      <c s="36" t="s">
        <v>67</v>
      </c>
      <c s="37">
        <v>40</v>
      </c>
      <c s="36">
        <v>0</v>
      </c>
      <c s="36">
        <f>ROUND(G338*H338,6)</f>
      </c>
      <c r="L338" s="38">
        <v>0</v>
      </c>
      <c s="32">
        <f>ROUND(ROUND(L338,2)*ROUND(G338,3),2)</f>
      </c>
      <c s="36" t="s">
        <v>12111</v>
      </c>
      <c>
        <f>(M338*21)/100</f>
      </c>
      <c t="s">
        <v>28</v>
      </c>
    </row>
    <row r="339" spans="1:5" ht="12.75">
      <c r="A339" s="35" t="s">
        <v>56</v>
      </c>
      <c r="E339" s="39" t="s">
        <v>1166</v>
      </c>
    </row>
    <row r="340" spans="1:5" ht="12.75">
      <c r="A340" s="35" t="s">
        <v>57</v>
      </c>
      <c r="E340" s="40" t="s">
        <v>12326</v>
      </c>
    </row>
    <row r="341" spans="1:5" ht="102">
      <c r="A341" t="s">
        <v>58</v>
      </c>
      <c r="E341" s="39" t="s">
        <v>12362</v>
      </c>
    </row>
    <row r="342" spans="1:16" ht="12.75">
      <c r="A342" t="s">
        <v>49</v>
      </c>
      <c s="34" t="s">
        <v>339</v>
      </c>
      <c s="34" t="s">
        <v>12365</v>
      </c>
      <c s="35" t="s">
        <v>52</v>
      </c>
      <c s="6" t="s">
        <v>12366</v>
      </c>
      <c s="36" t="s">
        <v>67</v>
      </c>
      <c s="37">
        <v>6</v>
      </c>
      <c s="36">
        <v>0</v>
      </c>
      <c s="36">
        <f>ROUND(G342*H342,6)</f>
      </c>
      <c r="L342" s="38">
        <v>0</v>
      </c>
      <c s="32">
        <f>ROUND(ROUND(L342,2)*ROUND(G342,3),2)</f>
      </c>
      <c s="36" t="s">
        <v>12111</v>
      </c>
      <c>
        <f>(M342*21)/100</f>
      </c>
      <c t="s">
        <v>28</v>
      </c>
    </row>
    <row r="343" spans="1:5" ht="12.75">
      <c r="A343" s="35" t="s">
        <v>56</v>
      </c>
      <c r="E343" s="39" t="s">
        <v>1166</v>
      </c>
    </row>
    <row r="344" spans="1:5" ht="12.75">
      <c r="A344" s="35" t="s">
        <v>57</v>
      </c>
      <c r="E344" s="40" t="s">
        <v>12326</v>
      </c>
    </row>
    <row r="345" spans="1:5" ht="102">
      <c r="A345" t="s">
        <v>58</v>
      </c>
      <c r="E345" s="39" t="s">
        <v>12362</v>
      </c>
    </row>
    <row r="346" spans="1:16" ht="12.75">
      <c r="A346" t="s">
        <v>49</v>
      </c>
      <c s="34" t="s">
        <v>343</v>
      </c>
      <c s="34" t="s">
        <v>12369</v>
      </c>
      <c s="35" t="s">
        <v>52</v>
      </c>
      <c s="6" t="s">
        <v>12370</v>
      </c>
      <c s="36" t="s">
        <v>67</v>
      </c>
      <c s="37">
        <v>38</v>
      </c>
      <c s="36">
        <v>0</v>
      </c>
      <c s="36">
        <f>ROUND(G346*H346,6)</f>
      </c>
      <c r="L346" s="38">
        <v>0</v>
      </c>
      <c s="32">
        <f>ROUND(ROUND(L346,2)*ROUND(G346,3),2)</f>
      </c>
      <c s="36" t="s">
        <v>12111</v>
      </c>
      <c>
        <f>(M346*21)/100</f>
      </c>
      <c t="s">
        <v>28</v>
      </c>
    </row>
    <row r="347" spans="1:5" ht="12.75">
      <c r="A347" s="35" t="s">
        <v>56</v>
      </c>
      <c r="E347" s="39" t="s">
        <v>1166</v>
      </c>
    </row>
    <row r="348" spans="1:5" ht="12.75">
      <c r="A348" s="35" t="s">
        <v>57</v>
      </c>
      <c r="E348" s="40" t="s">
        <v>12326</v>
      </c>
    </row>
    <row r="349" spans="1:5" ht="102">
      <c r="A349" t="s">
        <v>58</v>
      </c>
      <c r="E349" s="39" t="s">
        <v>12362</v>
      </c>
    </row>
    <row r="350" spans="1:16" ht="12.75">
      <c r="A350" t="s">
        <v>49</v>
      </c>
      <c s="34" t="s">
        <v>347</v>
      </c>
      <c s="34" t="s">
        <v>12371</v>
      </c>
      <c s="35" t="s">
        <v>52</v>
      </c>
      <c s="6" t="s">
        <v>12372</v>
      </c>
      <c s="36" t="s">
        <v>67</v>
      </c>
      <c s="37">
        <v>4</v>
      </c>
      <c s="36">
        <v>0</v>
      </c>
      <c s="36">
        <f>ROUND(G350*H350,6)</f>
      </c>
      <c r="L350" s="38">
        <v>0</v>
      </c>
      <c s="32">
        <f>ROUND(ROUND(L350,2)*ROUND(G350,3),2)</f>
      </c>
      <c s="36" t="s">
        <v>12111</v>
      </c>
      <c>
        <f>(M350*21)/100</f>
      </c>
      <c t="s">
        <v>28</v>
      </c>
    </row>
    <row r="351" spans="1:5" ht="12.75">
      <c r="A351" s="35" t="s">
        <v>56</v>
      </c>
      <c r="E351" s="39" t="s">
        <v>1166</v>
      </c>
    </row>
    <row r="352" spans="1:5" ht="12.75">
      <c r="A352" s="35" t="s">
        <v>57</v>
      </c>
      <c r="E352" s="40" t="s">
        <v>12326</v>
      </c>
    </row>
    <row r="353" spans="1:5" ht="102">
      <c r="A353" t="s">
        <v>58</v>
      </c>
      <c r="E353" s="39" t="s">
        <v>12362</v>
      </c>
    </row>
    <row r="354" spans="1:16" ht="12.75">
      <c r="A354" t="s">
        <v>49</v>
      </c>
      <c s="34" t="s">
        <v>351</v>
      </c>
      <c s="34" t="s">
        <v>12373</v>
      </c>
      <c s="35" t="s">
        <v>52</v>
      </c>
      <c s="6" t="s">
        <v>12374</v>
      </c>
      <c s="36" t="s">
        <v>67</v>
      </c>
      <c s="37">
        <v>2</v>
      </c>
      <c s="36">
        <v>0</v>
      </c>
      <c s="36">
        <f>ROUND(G354*H354,6)</f>
      </c>
      <c r="L354" s="38">
        <v>0</v>
      </c>
      <c s="32">
        <f>ROUND(ROUND(L354,2)*ROUND(G354,3),2)</f>
      </c>
      <c s="36" t="s">
        <v>12111</v>
      </c>
      <c>
        <f>(M354*21)/100</f>
      </c>
      <c t="s">
        <v>28</v>
      </c>
    </row>
    <row r="355" spans="1:5" ht="12.75">
      <c r="A355" s="35" t="s">
        <v>56</v>
      </c>
      <c r="E355" s="39" t="s">
        <v>1166</v>
      </c>
    </row>
    <row r="356" spans="1:5" ht="12.75">
      <c r="A356" s="35" t="s">
        <v>57</v>
      </c>
      <c r="E356" s="40" t="s">
        <v>12326</v>
      </c>
    </row>
    <row r="357" spans="1:5" ht="102">
      <c r="A357" t="s">
        <v>58</v>
      </c>
      <c r="E357" s="39" t="s">
        <v>12362</v>
      </c>
    </row>
    <row r="358" spans="1:16" ht="12.75">
      <c r="A358" t="s">
        <v>49</v>
      </c>
      <c s="34" t="s">
        <v>355</v>
      </c>
      <c s="34" t="s">
        <v>12375</v>
      </c>
      <c s="35" t="s">
        <v>52</v>
      </c>
      <c s="6" t="s">
        <v>12376</v>
      </c>
      <c s="36" t="s">
        <v>67</v>
      </c>
      <c s="37">
        <v>2</v>
      </c>
      <c s="36">
        <v>0</v>
      </c>
      <c s="36">
        <f>ROUND(G358*H358,6)</f>
      </c>
      <c r="L358" s="38">
        <v>0</v>
      </c>
      <c s="32">
        <f>ROUND(ROUND(L358,2)*ROUND(G358,3),2)</f>
      </c>
      <c s="36" t="s">
        <v>12111</v>
      </c>
      <c>
        <f>(M358*21)/100</f>
      </c>
      <c t="s">
        <v>28</v>
      </c>
    </row>
    <row r="359" spans="1:5" ht="12.75">
      <c r="A359" s="35" t="s">
        <v>56</v>
      </c>
      <c r="E359" s="39" t="s">
        <v>1166</v>
      </c>
    </row>
    <row r="360" spans="1:5" ht="12.75">
      <c r="A360" s="35" t="s">
        <v>57</v>
      </c>
      <c r="E360" s="40" t="s">
        <v>12326</v>
      </c>
    </row>
    <row r="361" spans="1:5" ht="102">
      <c r="A361" t="s">
        <v>58</v>
      </c>
      <c r="E361" s="39" t="s">
        <v>12362</v>
      </c>
    </row>
    <row r="362" spans="1:16" ht="12.75">
      <c r="A362" t="s">
        <v>49</v>
      </c>
      <c s="34" t="s">
        <v>359</v>
      </c>
      <c s="34" t="s">
        <v>12377</v>
      </c>
      <c s="35" t="s">
        <v>52</v>
      </c>
      <c s="6" t="s">
        <v>12378</v>
      </c>
      <c s="36" t="s">
        <v>67</v>
      </c>
      <c s="37">
        <v>4</v>
      </c>
      <c s="36">
        <v>0</v>
      </c>
      <c s="36">
        <f>ROUND(G362*H362,6)</f>
      </c>
      <c r="L362" s="38">
        <v>0</v>
      </c>
      <c s="32">
        <f>ROUND(ROUND(L362,2)*ROUND(G362,3),2)</f>
      </c>
      <c s="36" t="s">
        <v>12111</v>
      </c>
      <c>
        <f>(M362*21)/100</f>
      </c>
      <c t="s">
        <v>28</v>
      </c>
    </row>
    <row r="363" spans="1:5" ht="12.75">
      <c r="A363" s="35" t="s">
        <v>56</v>
      </c>
      <c r="E363" s="39" t="s">
        <v>1166</v>
      </c>
    </row>
    <row r="364" spans="1:5" ht="12.75">
      <c r="A364" s="35" t="s">
        <v>57</v>
      </c>
      <c r="E364" s="40" t="s">
        <v>12326</v>
      </c>
    </row>
    <row r="365" spans="1:5" ht="102">
      <c r="A365" t="s">
        <v>58</v>
      </c>
      <c r="E365" s="39" t="s">
        <v>12362</v>
      </c>
    </row>
    <row r="366" spans="1:16" ht="12.75">
      <c r="A366" t="s">
        <v>49</v>
      </c>
      <c s="34" t="s">
        <v>363</v>
      </c>
      <c s="34" t="s">
        <v>12379</v>
      </c>
      <c s="35" t="s">
        <v>52</v>
      </c>
      <c s="6" t="s">
        <v>12380</v>
      </c>
      <c s="36" t="s">
        <v>67</v>
      </c>
      <c s="37">
        <v>4</v>
      </c>
      <c s="36">
        <v>0</v>
      </c>
      <c s="36">
        <f>ROUND(G366*H366,6)</f>
      </c>
      <c r="L366" s="38">
        <v>0</v>
      </c>
      <c s="32">
        <f>ROUND(ROUND(L366,2)*ROUND(G366,3),2)</f>
      </c>
      <c s="36" t="s">
        <v>12111</v>
      </c>
      <c>
        <f>(M366*21)/100</f>
      </c>
      <c t="s">
        <v>28</v>
      </c>
    </row>
    <row r="367" spans="1:5" ht="12.75">
      <c r="A367" s="35" t="s">
        <v>56</v>
      </c>
      <c r="E367" s="39" t="s">
        <v>1166</v>
      </c>
    </row>
    <row r="368" spans="1:5" ht="12.75">
      <c r="A368" s="35" t="s">
        <v>57</v>
      </c>
      <c r="E368" s="40" t="s">
        <v>12326</v>
      </c>
    </row>
    <row r="369" spans="1:5" ht="102">
      <c r="A369" t="s">
        <v>58</v>
      </c>
      <c r="E369" s="39" t="s">
        <v>12362</v>
      </c>
    </row>
    <row r="370" spans="1:16" ht="25.5">
      <c r="A370" t="s">
        <v>49</v>
      </c>
      <c s="34" t="s">
        <v>367</v>
      </c>
      <c s="34" t="s">
        <v>12381</v>
      </c>
      <c s="35" t="s">
        <v>52</v>
      </c>
      <c s="6" t="s">
        <v>12382</v>
      </c>
      <c s="36" t="s">
        <v>67</v>
      </c>
      <c s="37">
        <v>7</v>
      </c>
      <c s="36">
        <v>0</v>
      </c>
      <c s="36">
        <f>ROUND(G370*H370,6)</f>
      </c>
      <c r="L370" s="38">
        <v>0</v>
      </c>
      <c s="32">
        <f>ROUND(ROUND(L370,2)*ROUND(G370,3),2)</f>
      </c>
      <c s="36" t="s">
        <v>12111</v>
      </c>
      <c>
        <f>(M370*21)/100</f>
      </c>
      <c t="s">
        <v>28</v>
      </c>
    </row>
    <row r="371" spans="1:5" ht="12.75">
      <c r="A371" s="35" t="s">
        <v>56</v>
      </c>
      <c r="E371" s="39" t="s">
        <v>1166</v>
      </c>
    </row>
    <row r="372" spans="1:5" ht="12.75">
      <c r="A372" s="35" t="s">
        <v>57</v>
      </c>
      <c r="E372" s="40" t="s">
        <v>12326</v>
      </c>
    </row>
    <row r="373" spans="1:5" ht="102">
      <c r="A373" t="s">
        <v>58</v>
      </c>
      <c r="E373" s="39" t="s">
        <v>12362</v>
      </c>
    </row>
    <row r="374" spans="1:16" ht="12.75">
      <c r="A374" t="s">
        <v>49</v>
      </c>
      <c s="34" t="s">
        <v>371</v>
      </c>
      <c s="34" t="s">
        <v>12383</v>
      </c>
      <c s="35" t="s">
        <v>52</v>
      </c>
      <c s="6" t="s">
        <v>12384</v>
      </c>
      <c s="36" t="s">
        <v>67</v>
      </c>
      <c s="37">
        <v>8</v>
      </c>
      <c s="36">
        <v>0</v>
      </c>
      <c s="36">
        <f>ROUND(G374*H374,6)</f>
      </c>
      <c r="L374" s="38">
        <v>0</v>
      </c>
      <c s="32">
        <f>ROUND(ROUND(L374,2)*ROUND(G374,3),2)</f>
      </c>
      <c s="36" t="s">
        <v>12111</v>
      </c>
      <c>
        <f>(M374*21)/100</f>
      </c>
      <c t="s">
        <v>28</v>
      </c>
    </row>
    <row r="375" spans="1:5" ht="12.75">
      <c r="A375" s="35" t="s">
        <v>56</v>
      </c>
      <c r="E375" s="39" t="s">
        <v>1166</v>
      </c>
    </row>
    <row r="376" spans="1:5" ht="12.75">
      <c r="A376" s="35" t="s">
        <v>57</v>
      </c>
      <c r="E376" s="40" t="s">
        <v>12326</v>
      </c>
    </row>
    <row r="377" spans="1:5" ht="102">
      <c r="A377" t="s">
        <v>58</v>
      </c>
      <c r="E377" s="39" t="s">
        <v>12362</v>
      </c>
    </row>
    <row r="378" spans="1:16" ht="25.5">
      <c r="A378" t="s">
        <v>49</v>
      </c>
      <c s="34" t="s">
        <v>375</v>
      </c>
      <c s="34" t="s">
        <v>12387</v>
      </c>
      <c s="35" t="s">
        <v>52</v>
      </c>
      <c s="6" t="s">
        <v>12388</v>
      </c>
      <c s="36" t="s">
        <v>67</v>
      </c>
      <c s="37">
        <v>10</v>
      </c>
      <c s="36">
        <v>0</v>
      </c>
      <c s="36">
        <f>ROUND(G378*H378,6)</f>
      </c>
      <c r="L378" s="38">
        <v>0</v>
      </c>
      <c s="32">
        <f>ROUND(ROUND(L378,2)*ROUND(G378,3),2)</f>
      </c>
      <c s="36" t="s">
        <v>12111</v>
      </c>
      <c>
        <f>(M378*21)/100</f>
      </c>
      <c t="s">
        <v>28</v>
      </c>
    </row>
    <row r="379" spans="1:5" ht="12.75">
      <c r="A379" s="35" t="s">
        <v>56</v>
      </c>
      <c r="E379" s="39" t="s">
        <v>1166</v>
      </c>
    </row>
    <row r="380" spans="1:5" ht="12.75">
      <c r="A380" s="35" t="s">
        <v>57</v>
      </c>
      <c r="E380" s="40" t="s">
        <v>12326</v>
      </c>
    </row>
    <row r="381" spans="1:5" ht="102">
      <c r="A381" t="s">
        <v>58</v>
      </c>
      <c r="E381" s="39" t="s">
        <v>12362</v>
      </c>
    </row>
    <row r="382" spans="1:16" ht="12.75">
      <c r="A382" t="s">
        <v>49</v>
      </c>
      <c s="34" t="s">
        <v>379</v>
      </c>
      <c s="34" t="s">
        <v>12389</v>
      </c>
      <c s="35" t="s">
        <v>52</v>
      </c>
      <c s="6" t="s">
        <v>12390</v>
      </c>
      <c s="36" t="s">
        <v>67</v>
      </c>
      <c s="37">
        <v>4</v>
      </c>
      <c s="36">
        <v>0</v>
      </c>
      <c s="36">
        <f>ROUND(G382*H382,6)</f>
      </c>
      <c r="L382" s="38">
        <v>0</v>
      </c>
      <c s="32">
        <f>ROUND(ROUND(L382,2)*ROUND(G382,3),2)</f>
      </c>
      <c s="36" t="s">
        <v>12111</v>
      </c>
      <c>
        <f>(M382*21)/100</f>
      </c>
      <c t="s">
        <v>28</v>
      </c>
    </row>
    <row r="383" spans="1:5" ht="12.75">
      <c r="A383" s="35" t="s">
        <v>56</v>
      </c>
      <c r="E383" s="39" t="s">
        <v>1166</v>
      </c>
    </row>
    <row r="384" spans="1:5" ht="12.75">
      <c r="A384" s="35" t="s">
        <v>57</v>
      </c>
      <c r="E384" s="40" t="s">
        <v>12326</v>
      </c>
    </row>
    <row r="385" spans="1:5" ht="102">
      <c r="A385" t="s">
        <v>58</v>
      </c>
      <c r="E385" s="39" t="s">
        <v>12362</v>
      </c>
    </row>
    <row r="386" spans="1:16" ht="12.75">
      <c r="A386" t="s">
        <v>49</v>
      </c>
      <c s="34" t="s">
        <v>383</v>
      </c>
      <c s="34" t="s">
        <v>12391</v>
      </c>
      <c s="35" t="s">
        <v>52</v>
      </c>
      <c s="6" t="s">
        <v>12392</v>
      </c>
      <c s="36" t="s">
        <v>67</v>
      </c>
      <c s="37">
        <v>14</v>
      </c>
      <c s="36">
        <v>0</v>
      </c>
      <c s="36">
        <f>ROUND(G386*H386,6)</f>
      </c>
      <c r="L386" s="38">
        <v>0</v>
      </c>
      <c s="32">
        <f>ROUND(ROUND(L386,2)*ROUND(G386,3),2)</f>
      </c>
      <c s="36" t="s">
        <v>12111</v>
      </c>
      <c>
        <f>(M386*21)/100</f>
      </c>
      <c t="s">
        <v>28</v>
      </c>
    </row>
    <row r="387" spans="1:5" ht="12.75">
      <c r="A387" s="35" t="s">
        <v>56</v>
      </c>
      <c r="E387" s="39" t="s">
        <v>1166</v>
      </c>
    </row>
    <row r="388" spans="1:5" ht="12.75">
      <c r="A388" s="35" t="s">
        <v>57</v>
      </c>
      <c r="E388" s="40" t="s">
        <v>12326</v>
      </c>
    </row>
    <row r="389" spans="1:5" ht="102">
      <c r="A389" t="s">
        <v>58</v>
      </c>
      <c r="E389" s="39" t="s">
        <v>12362</v>
      </c>
    </row>
    <row r="390" spans="1:16" ht="12.75">
      <c r="A390" t="s">
        <v>49</v>
      </c>
      <c s="34" t="s">
        <v>387</v>
      </c>
      <c s="34" t="s">
        <v>12393</v>
      </c>
      <c s="35" t="s">
        <v>52</v>
      </c>
      <c s="6" t="s">
        <v>12394</v>
      </c>
      <c s="36" t="s">
        <v>67</v>
      </c>
      <c s="37">
        <v>36</v>
      </c>
      <c s="36">
        <v>0</v>
      </c>
      <c s="36">
        <f>ROUND(G390*H390,6)</f>
      </c>
      <c r="L390" s="38">
        <v>0</v>
      </c>
      <c s="32">
        <f>ROUND(ROUND(L390,2)*ROUND(G390,3),2)</f>
      </c>
      <c s="36" t="s">
        <v>12111</v>
      </c>
      <c>
        <f>(M390*21)/100</f>
      </c>
      <c t="s">
        <v>28</v>
      </c>
    </row>
    <row r="391" spans="1:5" ht="12.75">
      <c r="A391" s="35" t="s">
        <v>56</v>
      </c>
      <c r="E391" s="39" t="s">
        <v>1166</v>
      </c>
    </row>
    <row r="392" spans="1:5" ht="12.75">
      <c r="A392" s="35" t="s">
        <v>57</v>
      </c>
      <c r="E392" s="40" t="s">
        <v>12326</v>
      </c>
    </row>
    <row r="393" spans="1:5" ht="102">
      <c r="A393" t="s">
        <v>58</v>
      </c>
      <c r="E393" s="39" t="s">
        <v>12362</v>
      </c>
    </row>
    <row r="394" spans="1:16" ht="25.5">
      <c r="A394" t="s">
        <v>49</v>
      </c>
      <c s="34" t="s">
        <v>391</v>
      </c>
      <c s="34" t="s">
        <v>12395</v>
      </c>
      <c s="35" t="s">
        <v>52</v>
      </c>
      <c s="6" t="s">
        <v>12396</v>
      </c>
      <c s="36" t="s">
        <v>105</v>
      </c>
      <c s="37">
        <v>850</v>
      </c>
      <c s="36">
        <v>0</v>
      </c>
      <c s="36">
        <f>ROUND(G394*H394,6)</f>
      </c>
      <c r="L394" s="38">
        <v>0</v>
      </c>
      <c s="32">
        <f>ROUND(ROUND(L394,2)*ROUND(G394,3),2)</f>
      </c>
      <c s="36" t="s">
        <v>12111</v>
      </c>
      <c>
        <f>(M394*21)/100</f>
      </c>
      <c t="s">
        <v>28</v>
      </c>
    </row>
    <row r="395" spans="1:5" ht="12.75">
      <c r="A395" s="35" t="s">
        <v>56</v>
      </c>
      <c r="E395" s="39" t="s">
        <v>1166</v>
      </c>
    </row>
    <row r="396" spans="1:5" ht="12.75">
      <c r="A396" s="35" t="s">
        <v>57</v>
      </c>
      <c r="E396" s="40" t="s">
        <v>12326</v>
      </c>
    </row>
    <row r="397" spans="1:5" ht="102">
      <c r="A397" t="s">
        <v>58</v>
      </c>
      <c r="E397" s="39" t="s">
        <v>12397</v>
      </c>
    </row>
    <row r="398" spans="1:16" ht="25.5">
      <c r="A398" t="s">
        <v>49</v>
      </c>
      <c s="34" t="s">
        <v>395</v>
      </c>
      <c s="34" t="s">
        <v>12398</v>
      </c>
      <c s="35" t="s">
        <v>52</v>
      </c>
      <c s="6" t="s">
        <v>12399</v>
      </c>
      <c s="36" t="s">
        <v>105</v>
      </c>
      <c s="37">
        <v>850</v>
      </c>
      <c s="36">
        <v>0</v>
      </c>
      <c s="36">
        <f>ROUND(G398*H398,6)</f>
      </c>
      <c r="L398" s="38">
        <v>0</v>
      </c>
      <c s="32">
        <f>ROUND(ROUND(L398,2)*ROUND(G398,3),2)</f>
      </c>
      <c s="36" t="s">
        <v>12111</v>
      </c>
      <c>
        <f>(M398*21)/100</f>
      </c>
      <c t="s">
        <v>28</v>
      </c>
    </row>
    <row r="399" spans="1:5" ht="12.75">
      <c r="A399" s="35" t="s">
        <v>56</v>
      </c>
      <c r="E399" s="39" t="s">
        <v>1166</v>
      </c>
    </row>
    <row r="400" spans="1:5" ht="12.75">
      <c r="A400" s="35" t="s">
        <v>57</v>
      </c>
      <c r="E400" s="40" t="s">
        <v>12326</v>
      </c>
    </row>
    <row r="401" spans="1:5" ht="102">
      <c r="A401" t="s">
        <v>58</v>
      </c>
      <c r="E401" s="39" t="s">
        <v>12397</v>
      </c>
    </row>
    <row r="402" spans="1:16" ht="12.75">
      <c r="A402" t="s">
        <v>49</v>
      </c>
      <c s="34" t="s">
        <v>399</v>
      </c>
      <c s="34" t="s">
        <v>12400</v>
      </c>
      <c s="35" t="s">
        <v>52</v>
      </c>
      <c s="6" t="s">
        <v>12401</v>
      </c>
      <c s="36" t="s">
        <v>105</v>
      </c>
      <c s="37">
        <v>1300</v>
      </c>
      <c s="36">
        <v>0</v>
      </c>
      <c s="36">
        <f>ROUND(G402*H402,6)</f>
      </c>
      <c r="L402" s="38">
        <v>0</v>
      </c>
      <c s="32">
        <f>ROUND(ROUND(L402,2)*ROUND(G402,3),2)</f>
      </c>
      <c s="36" t="s">
        <v>12111</v>
      </c>
      <c>
        <f>(M402*21)/100</f>
      </c>
      <c t="s">
        <v>28</v>
      </c>
    </row>
    <row r="403" spans="1:5" ht="12.75">
      <c r="A403" s="35" t="s">
        <v>56</v>
      </c>
      <c r="E403" s="39" t="s">
        <v>1166</v>
      </c>
    </row>
    <row r="404" spans="1:5" ht="12.75">
      <c r="A404" s="35" t="s">
        <v>57</v>
      </c>
      <c r="E404" s="40" t="s">
        <v>12326</v>
      </c>
    </row>
    <row r="405" spans="1:5" ht="102">
      <c r="A405" t="s">
        <v>58</v>
      </c>
      <c r="E405" s="39" t="s">
        <v>12397</v>
      </c>
    </row>
    <row r="406" spans="1:16" ht="12.75">
      <c r="A406" t="s">
        <v>49</v>
      </c>
      <c s="34" t="s">
        <v>403</v>
      </c>
      <c s="34" t="s">
        <v>12402</v>
      </c>
      <c s="35" t="s">
        <v>52</v>
      </c>
      <c s="6" t="s">
        <v>2934</v>
      </c>
      <c s="36" t="s">
        <v>2935</v>
      </c>
      <c s="37">
        <v>3400</v>
      </c>
      <c s="36">
        <v>0</v>
      </c>
      <c s="36">
        <f>ROUND(G406*H406,6)</f>
      </c>
      <c r="L406" s="38">
        <v>0</v>
      </c>
      <c s="32">
        <f>ROUND(ROUND(L406,2)*ROUND(G406,3),2)</f>
      </c>
      <c s="36" t="s">
        <v>12111</v>
      </c>
      <c>
        <f>(M406*21)/100</f>
      </c>
      <c t="s">
        <v>28</v>
      </c>
    </row>
    <row r="407" spans="1:5" ht="12.75">
      <c r="A407" s="35" t="s">
        <v>56</v>
      </c>
      <c r="E407" s="39" t="s">
        <v>1166</v>
      </c>
    </row>
    <row r="408" spans="1:5" ht="12.75">
      <c r="A408" s="35" t="s">
        <v>57</v>
      </c>
      <c r="E408" s="40" t="s">
        <v>12326</v>
      </c>
    </row>
    <row r="409" spans="1:5" ht="127.5">
      <c r="A409" t="s">
        <v>58</v>
      </c>
      <c r="E409" s="39" t="s">
        <v>12403</v>
      </c>
    </row>
    <row r="410" spans="1:16" ht="12.75">
      <c r="A410" t="s">
        <v>49</v>
      </c>
      <c s="34" t="s">
        <v>407</v>
      </c>
      <c s="34" t="s">
        <v>12404</v>
      </c>
      <c s="35" t="s">
        <v>52</v>
      </c>
      <c s="6" t="s">
        <v>12405</v>
      </c>
      <c s="36" t="s">
        <v>486</v>
      </c>
      <c s="37">
        <v>180</v>
      </c>
      <c s="36">
        <v>0</v>
      </c>
      <c s="36">
        <f>ROUND(G410*H410,6)</f>
      </c>
      <c r="L410" s="38">
        <v>0</v>
      </c>
      <c s="32">
        <f>ROUND(ROUND(L410,2)*ROUND(G410,3),2)</f>
      </c>
      <c s="36" t="s">
        <v>12111</v>
      </c>
      <c>
        <f>(M410*21)/100</f>
      </c>
      <c t="s">
        <v>28</v>
      </c>
    </row>
    <row r="411" spans="1:5" ht="12.75">
      <c r="A411" s="35" t="s">
        <v>56</v>
      </c>
      <c r="E411" s="39" t="s">
        <v>1166</v>
      </c>
    </row>
    <row r="412" spans="1:5" ht="12.75">
      <c r="A412" s="35" t="s">
        <v>57</v>
      </c>
      <c r="E412" s="40" t="s">
        <v>12130</v>
      </c>
    </row>
    <row r="413" spans="1:5" ht="89.25">
      <c r="A413" t="s">
        <v>58</v>
      </c>
      <c r="E413" s="39" t="s">
        <v>12406</v>
      </c>
    </row>
    <row r="414" spans="1:13" ht="12.75">
      <c r="A414" t="s">
        <v>47</v>
      </c>
      <c r="C414" s="31" t="s">
        <v>27</v>
      </c>
      <c r="E414" s="33" t="s">
        <v>12407</v>
      </c>
      <c r="J414" s="32">
        <f>0</f>
      </c>
      <c s="32">
        <f>0</f>
      </c>
      <c s="32">
        <f>0+L415+L419+L423+L427+L431+L435+L439+L443+L447+L451</f>
      </c>
      <c s="32">
        <f>0+M415+M419+M423+M427+M431+M435+M439+M443+M447+M451</f>
      </c>
    </row>
    <row r="415" spans="1:16" ht="12.75">
      <c r="A415" t="s">
        <v>49</v>
      </c>
      <c s="34" t="s">
        <v>411</v>
      </c>
      <c s="34" t="s">
        <v>12408</v>
      </c>
      <c s="35" t="s">
        <v>52</v>
      </c>
      <c s="6" t="s">
        <v>12409</v>
      </c>
      <c s="36" t="s">
        <v>325</v>
      </c>
      <c s="37">
        <v>2</v>
      </c>
      <c s="36">
        <v>0</v>
      </c>
      <c s="36">
        <f>ROUND(G415*H415,6)</f>
      </c>
      <c r="L415" s="38">
        <v>0</v>
      </c>
      <c s="32">
        <f>ROUND(ROUND(L415,2)*ROUND(G415,3),2)</f>
      </c>
      <c s="36" t="s">
        <v>12111</v>
      </c>
      <c>
        <f>(M415*21)/100</f>
      </c>
      <c t="s">
        <v>28</v>
      </c>
    </row>
    <row r="416" spans="1:5" ht="12.75">
      <c r="A416" s="35" t="s">
        <v>56</v>
      </c>
      <c r="E416" s="39" t="s">
        <v>1166</v>
      </c>
    </row>
    <row r="417" spans="1:5" ht="12.75">
      <c r="A417" s="35" t="s">
        <v>57</v>
      </c>
      <c r="E417" s="40" t="s">
        <v>12326</v>
      </c>
    </row>
    <row r="418" spans="1:5" ht="102">
      <c r="A418" t="s">
        <v>58</v>
      </c>
      <c r="E418" s="39" t="s">
        <v>12410</v>
      </c>
    </row>
    <row r="419" spans="1:16" ht="12.75">
      <c r="A419" t="s">
        <v>49</v>
      </c>
      <c s="34" t="s">
        <v>415</v>
      </c>
      <c s="34" t="s">
        <v>12411</v>
      </c>
      <c s="35" t="s">
        <v>52</v>
      </c>
      <c s="6" t="s">
        <v>12412</v>
      </c>
      <c s="36" t="s">
        <v>325</v>
      </c>
      <c s="37">
        <v>2</v>
      </c>
      <c s="36">
        <v>0</v>
      </c>
      <c s="36">
        <f>ROUND(G419*H419,6)</f>
      </c>
      <c r="L419" s="38">
        <v>0</v>
      </c>
      <c s="32">
        <f>ROUND(ROUND(L419,2)*ROUND(G419,3),2)</f>
      </c>
      <c s="36" t="s">
        <v>12111</v>
      </c>
      <c>
        <f>(M419*21)/100</f>
      </c>
      <c t="s">
        <v>28</v>
      </c>
    </row>
    <row r="420" spans="1:5" ht="12.75">
      <c r="A420" s="35" t="s">
        <v>56</v>
      </c>
      <c r="E420" s="39" t="s">
        <v>1166</v>
      </c>
    </row>
    <row r="421" spans="1:5" ht="12.75">
      <c r="A421" s="35" t="s">
        <v>57</v>
      </c>
      <c r="E421" s="40" t="s">
        <v>12326</v>
      </c>
    </row>
    <row r="422" spans="1:5" ht="89.25">
      <c r="A422" t="s">
        <v>58</v>
      </c>
      <c r="E422" s="39" t="s">
        <v>12413</v>
      </c>
    </row>
    <row r="423" spans="1:16" ht="12.75">
      <c r="A423" t="s">
        <v>49</v>
      </c>
      <c s="34" t="s">
        <v>419</v>
      </c>
      <c s="34" t="s">
        <v>12414</v>
      </c>
      <c s="35" t="s">
        <v>52</v>
      </c>
      <c s="6" t="s">
        <v>12415</v>
      </c>
      <c s="36" t="s">
        <v>67</v>
      </c>
      <c s="37">
        <v>2</v>
      </c>
      <c s="36">
        <v>0</v>
      </c>
      <c s="36">
        <f>ROUND(G423*H423,6)</f>
      </c>
      <c r="L423" s="38">
        <v>0</v>
      </c>
      <c s="32">
        <f>ROUND(ROUND(L423,2)*ROUND(G423,3),2)</f>
      </c>
      <c s="36" t="s">
        <v>12111</v>
      </c>
      <c>
        <f>(M423*21)/100</f>
      </c>
      <c t="s">
        <v>28</v>
      </c>
    </row>
    <row r="424" spans="1:5" ht="12.75">
      <c r="A424" s="35" t="s">
        <v>56</v>
      </c>
      <c r="E424" s="39" t="s">
        <v>1166</v>
      </c>
    </row>
    <row r="425" spans="1:5" ht="12.75">
      <c r="A425" s="35" t="s">
        <v>57</v>
      </c>
      <c r="E425" s="40" t="s">
        <v>12416</v>
      </c>
    </row>
    <row r="426" spans="1:5" ht="89.25">
      <c r="A426" t="s">
        <v>58</v>
      </c>
      <c r="E426" s="39" t="s">
        <v>12417</v>
      </c>
    </row>
    <row r="427" spans="1:16" ht="12.75">
      <c r="A427" t="s">
        <v>49</v>
      </c>
      <c s="34" t="s">
        <v>423</v>
      </c>
      <c s="34" t="s">
        <v>12418</v>
      </c>
      <c s="35" t="s">
        <v>52</v>
      </c>
      <c s="6" t="s">
        <v>12419</v>
      </c>
      <c s="36" t="s">
        <v>67</v>
      </c>
      <c s="37">
        <v>45</v>
      </c>
      <c s="36">
        <v>0</v>
      </c>
      <c s="36">
        <f>ROUND(G427*H427,6)</f>
      </c>
      <c r="L427" s="38">
        <v>0</v>
      </c>
      <c s="32">
        <f>ROUND(ROUND(L427,2)*ROUND(G427,3),2)</f>
      </c>
      <c s="36" t="s">
        <v>12111</v>
      </c>
      <c>
        <f>(M427*21)/100</f>
      </c>
      <c t="s">
        <v>28</v>
      </c>
    </row>
    <row r="428" spans="1:5" ht="12.75">
      <c r="A428" s="35" t="s">
        <v>56</v>
      </c>
      <c r="E428" s="39" t="s">
        <v>1166</v>
      </c>
    </row>
    <row r="429" spans="1:5" ht="12.75">
      <c r="A429" s="35" t="s">
        <v>57</v>
      </c>
      <c r="E429" s="40" t="s">
        <v>12326</v>
      </c>
    </row>
    <row r="430" spans="1:5" ht="89.25">
      <c r="A430" t="s">
        <v>58</v>
      </c>
      <c r="E430" s="39" t="s">
        <v>12417</v>
      </c>
    </row>
    <row r="431" spans="1:16" ht="12.75">
      <c r="A431" t="s">
        <v>49</v>
      </c>
      <c s="34" t="s">
        <v>427</v>
      </c>
      <c s="34" t="s">
        <v>12420</v>
      </c>
      <c s="35" t="s">
        <v>52</v>
      </c>
      <c s="6" t="s">
        <v>12421</v>
      </c>
      <c s="36" t="s">
        <v>67</v>
      </c>
      <c s="37">
        <v>6</v>
      </c>
      <c s="36">
        <v>0</v>
      </c>
      <c s="36">
        <f>ROUND(G431*H431,6)</f>
      </c>
      <c r="L431" s="38">
        <v>0</v>
      </c>
      <c s="32">
        <f>ROUND(ROUND(L431,2)*ROUND(G431,3),2)</f>
      </c>
      <c s="36" t="s">
        <v>12111</v>
      </c>
      <c>
        <f>(M431*21)/100</f>
      </c>
      <c t="s">
        <v>28</v>
      </c>
    </row>
    <row r="432" spans="1:5" ht="12.75">
      <c r="A432" s="35" t="s">
        <v>56</v>
      </c>
      <c r="E432" s="39" t="s">
        <v>1166</v>
      </c>
    </row>
    <row r="433" spans="1:5" ht="12.75">
      <c r="A433" s="35" t="s">
        <v>57</v>
      </c>
      <c r="E433" s="40" t="s">
        <v>6443</v>
      </c>
    </row>
    <row r="434" spans="1:5" ht="89.25">
      <c r="A434" t="s">
        <v>58</v>
      </c>
      <c r="E434" s="39" t="s">
        <v>12422</v>
      </c>
    </row>
    <row r="435" spans="1:16" ht="12.75">
      <c r="A435" t="s">
        <v>49</v>
      </c>
      <c s="34" t="s">
        <v>431</v>
      </c>
      <c s="34" t="s">
        <v>12423</v>
      </c>
      <c s="35" t="s">
        <v>52</v>
      </c>
      <c s="6" t="s">
        <v>510</v>
      </c>
      <c s="36" t="s">
        <v>67</v>
      </c>
      <c s="37">
        <v>6</v>
      </c>
      <c s="36">
        <v>0</v>
      </c>
      <c s="36">
        <f>ROUND(G435*H435,6)</f>
      </c>
      <c r="L435" s="38">
        <v>0</v>
      </c>
      <c s="32">
        <f>ROUND(ROUND(L435,2)*ROUND(G435,3),2)</f>
      </c>
      <c s="36" t="s">
        <v>12111</v>
      </c>
      <c>
        <f>(M435*21)/100</f>
      </c>
      <c t="s">
        <v>28</v>
      </c>
    </row>
    <row r="436" spans="1:5" ht="12.75">
      <c r="A436" s="35" t="s">
        <v>56</v>
      </c>
      <c r="E436" s="39" t="s">
        <v>1166</v>
      </c>
    </row>
    <row r="437" spans="1:5" ht="12.75">
      <c r="A437" s="35" t="s">
        <v>57</v>
      </c>
      <c r="E437" s="40" t="s">
        <v>6443</v>
      </c>
    </row>
    <row r="438" spans="1:5" ht="89.25">
      <c r="A438" t="s">
        <v>58</v>
      </c>
      <c r="E438" s="39" t="s">
        <v>12424</v>
      </c>
    </row>
    <row r="439" spans="1:16" ht="12.75">
      <c r="A439" t="s">
        <v>49</v>
      </c>
      <c s="34" t="s">
        <v>435</v>
      </c>
      <c s="34" t="s">
        <v>12425</v>
      </c>
      <c s="35" t="s">
        <v>52</v>
      </c>
      <c s="6" t="s">
        <v>12426</v>
      </c>
      <c s="36" t="s">
        <v>486</v>
      </c>
      <c s="37">
        <v>120</v>
      </c>
      <c s="36">
        <v>0</v>
      </c>
      <c s="36">
        <f>ROUND(G439*H439,6)</f>
      </c>
      <c r="L439" s="38">
        <v>0</v>
      </c>
      <c s="32">
        <f>ROUND(ROUND(L439,2)*ROUND(G439,3),2)</f>
      </c>
      <c s="36" t="s">
        <v>12111</v>
      </c>
      <c>
        <f>(M439*21)/100</f>
      </c>
      <c t="s">
        <v>28</v>
      </c>
    </row>
    <row r="440" spans="1:5" ht="12.75">
      <c r="A440" s="35" t="s">
        <v>56</v>
      </c>
      <c r="E440" s="39" t="s">
        <v>1166</v>
      </c>
    </row>
    <row r="441" spans="1:5" ht="12.75">
      <c r="A441" s="35" t="s">
        <v>57</v>
      </c>
      <c r="E441" s="40" t="s">
        <v>12130</v>
      </c>
    </row>
    <row r="442" spans="1:5" ht="89.25">
      <c r="A442" t="s">
        <v>58</v>
      </c>
      <c r="E442" s="39" t="s">
        <v>12427</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12451</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12452</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12453</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12103</v>
      </c>
      <c s="41">
        <f>Rekapitulace!C170</f>
      </c>
      <c s="20" t="s">
        <v>0</v>
      </c>
      <c t="s">
        <v>23</v>
      </c>
      <c t="s">
        <v>28</v>
      </c>
    </row>
    <row r="4" spans="1:16" ht="32" customHeight="1">
      <c r="A4" s="24" t="s">
        <v>20</v>
      </c>
      <c s="25" t="s">
        <v>29</v>
      </c>
      <c s="27" t="s">
        <v>12103</v>
      </c>
      <c r="E4" s="26" t="s">
        <v>12104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12456</v>
      </c>
      <c r="E8" s="30" t="s">
        <v>12455</v>
      </c>
      <c r="J8" s="29">
        <f>0+J9+J42+J111+J356+J365+J482</f>
      </c>
      <c s="29">
        <f>0+K9+K42+K111+K356+K365+K482</f>
      </c>
      <c s="29">
        <f>0+L9+L42+L111+L356+L365+L482</f>
      </c>
      <c s="29">
        <f>0+M9+M42+M111+M356+M365+M482</f>
      </c>
    </row>
    <row r="9" spans="1:13" ht="12.75">
      <c r="A9" t="s">
        <v>47</v>
      </c>
      <c r="C9" s="31" t="s">
        <v>644</v>
      </c>
      <c r="E9" s="33" t="s">
        <v>12108</v>
      </c>
      <c r="J9" s="32">
        <f>0</f>
      </c>
      <c s="32">
        <f>0</f>
      </c>
      <c s="32">
        <f>0+L10+L14+L18+L22+L26+L30+L34+L38</f>
      </c>
      <c s="32">
        <f>0+M10+M14+M18+M22+M26+M30+M34+M38</f>
      </c>
    </row>
    <row r="10" spans="1:16" ht="12.75">
      <c r="A10" t="s">
        <v>49</v>
      </c>
      <c s="34" t="s">
        <v>644</v>
      </c>
      <c s="34" t="s">
        <v>12109</v>
      </c>
      <c s="35" t="s">
        <v>52</v>
      </c>
      <c s="6" t="s">
        <v>12110</v>
      </c>
      <c s="36" t="s">
        <v>75</v>
      </c>
      <c s="37">
        <v>500</v>
      </c>
      <c s="36">
        <v>0</v>
      </c>
      <c s="36">
        <f>ROUND(G10*H10,6)</f>
      </c>
      <c r="L10" s="38">
        <v>0</v>
      </c>
      <c s="32">
        <f>ROUND(ROUND(L10,2)*ROUND(G10,3),2)</f>
      </c>
      <c s="36" t="s">
        <v>12111</v>
      </c>
      <c>
        <f>(M10*21)/100</f>
      </c>
      <c t="s">
        <v>28</v>
      </c>
    </row>
    <row r="11" spans="1:5" ht="12.75">
      <c r="A11" s="35" t="s">
        <v>56</v>
      </c>
      <c r="E11" s="39" t="s">
        <v>1166</v>
      </c>
    </row>
    <row r="12" spans="1:5" ht="12.75">
      <c r="A12" s="35" t="s">
        <v>57</v>
      </c>
      <c r="E12" s="40" t="s">
        <v>12112</v>
      </c>
    </row>
    <row r="13" spans="1:5" ht="216.75">
      <c r="A13" t="s">
        <v>58</v>
      </c>
      <c r="E13" s="39" t="s">
        <v>2774</v>
      </c>
    </row>
    <row r="14" spans="1:16" ht="12.75">
      <c r="A14" t="s">
        <v>49</v>
      </c>
      <c s="34" t="s">
        <v>28</v>
      </c>
      <c s="34" t="s">
        <v>12113</v>
      </c>
      <c s="35" t="s">
        <v>52</v>
      </c>
      <c s="6" t="s">
        <v>12114</v>
      </c>
      <c s="36" t="s">
        <v>67</v>
      </c>
      <c s="37">
        <v>272</v>
      </c>
      <c s="36">
        <v>0</v>
      </c>
      <c s="36">
        <f>ROUND(G14*H14,6)</f>
      </c>
      <c r="L14" s="38">
        <v>0</v>
      </c>
      <c s="32">
        <f>ROUND(ROUND(L14,2)*ROUND(G14,3),2)</f>
      </c>
      <c s="36" t="s">
        <v>12111</v>
      </c>
      <c>
        <f>(M14*21)/100</f>
      </c>
      <c t="s">
        <v>28</v>
      </c>
    </row>
    <row r="15" spans="1:5" ht="12.75">
      <c r="A15" s="35" t="s">
        <v>56</v>
      </c>
      <c r="E15" s="39" t="s">
        <v>1166</v>
      </c>
    </row>
    <row r="16" spans="1:5" ht="12.75">
      <c r="A16" s="35" t="s">
        <v>57</v>
      </c>
      <c r="E16" s="40" t="s">
        <v>12116</v>
      </c>
    </row>
    <row r="17" spans="1:5" ht="89.25">
      <c r="A17" t="s">
        <v>58</v>
      </c>
      <c r="E17" s="39" t="s">
        <v>12117</v>
      </c>
    </row>
    <row r="18" spans="1:16" ht="12.75">
      <c r="A18" t="s">
        <v>49</v>
      </c>
      <c s="34" t="s">
        <v>26</v>
      </c>
      <c s="34" t="s">
        <v>12118</v>
      </c>
      <c s="35" t="s">
        <v>52</v>
      </c>
      <c s="6" t="s">
        <v>12119</v>
      </c>
      <c s="36" t="s">
        <v>67</v>
      </c>
      <c s="37">
        <v>102</v>
      </c>
      <c s="36">
        <v>0</v>
      </c>
      <c s="36">
        <f>ROUND(G18*H18,6)</f>
      </c>
      <c r="L18" s="38">
        <v>0</v>
      </c>
      <c s="32">
        <f>ROUND(ROUND(L18,2)*ROUND(G18,3),2)</f>
      </c>
      <c s="36" t="s">
        <v>12111</v>
      </c>
      <c>
        <f>(M18*21)/100</f>
      </c>
      <c t="s">
        <v>28</v>
      </c>
    </row>
    <row r="19" spans="1:5" ht="12.75">
      <c r="A19" s="35" t="s">
        <v>56</v>
      </c>
      <c r="E19" s="39" t="s">
        <v>1166</v>
      </c>
    </row>
    <row r="20" spans="1:5" ht="12.75">
      <c r="A20" s="35" t="s">
        <v>57</v>
      </c>
      <c r="E20" s="40" t="s">
        <v>12116</v>
      </c>
    </row>
    <row r="21" spans="1:5" ht="89.25">
      <c r="A21" t="s">
        <v>58</v>
      </c>
      <c r="E21" s="39" t="s">
        <v>12120</v>
      </c>
    </row>
    <row r="22" spans="1:16" ht="12.75">
      <c r="A22" t="s">
        <v>49</v>
      </c>
      <c s="34" t="s">
        <v>94</v>
      </c>
      <c s="34" t="s">
        <v>12121</v>
      </c>
      <c s="35" t="s">
        <v>52</v>
      </c>
      <c s="6" t="s">
        <v>12122</v>
      </c>
      <c s="36" t="s">
        <v>67</v>
      </c>
      <c s="37">
        <v>76</v>
      </c>
      <c s="36">
        <v>0</v>
      </c>
      <c s="36">
        <f>ROUND(G22*H22,6)</f>
      </c>
      <c r="L22" s="38">
        <v>0</v>
      </c>
      <c s="32">
        <f>ROUND(ROUND(L22,2)*ROUND(G22,3),2)</f>
      </c>
      <c s="36" t="s">
        <v>12111</v>
      </c>
      <c>
        <f>(M22*21)/100</f>
      </c>
      <c t="s">
        <v>28</v>
      </c>
    </row>
    <row r="23" spans="1:5" ht="12.75">
      <c r="A23" s="35" t="s">
        <v>56</v>
      </c>
      <c r="E23" s="39" t="s">
        <v>1166</v>
      </c>
    </row>
    <row r="24" spans="1:5" ht="12.75">
      <c r="A24" s="35" t="s">
        <v>57</v>
      </c>
      <c r="E24" s="40" t="s">
        <v>12123</v>
      </c>
    </row>
    <row r="25" spans="1:5" ht="89.25">
      <c r="A25" t="s">
        <v>58</v>
      </c>
      <c r="E25" s="39" t="s">
        <v>12434</v>
      </c>
    </row>
    <row r="26" spans="1:16" ht="12.75">
      <c r="A26" t="s">
        <v>49</v>
      </c>
      <c s="34" t="s">
        <v>100</v>
      </c>
      <c s="34" t="s">
        <v>12125</v>
      </c>
      <c s="35" t="s">
        <v>52</v>
      </c>
      <c s="6" t="s">
        <v>12126</v>
      </c>
      <c s="36" t="s">
        <v>67</v>
      </c>
      <c s="37">
        <v>4</v>
      </c>
      <c s="36">
        <v>0</v>
      </c>
      <c s="36">
        <f>ROUND(G26*H26,6)</f>
      </c>
      <c r="L26" s="38">
        <v>0</v>
      </c>
      <c s="32">
        <f>ROUND(ROUND(L26,2)*ROUND(G26,3),2)</f>
      </c>
      <c s="36" t="s">
        <v>12111</v>
      </c>
      <c>
        <f>(M26*21)/100</f>
      </c>
      <c t="s">
        <v>28</v>
      </c>
    </row>
    <row r="27" spans="1:5" ht="12.75">
      <c r="A27" s="35" t="s">
        <v>56</v>
      </c>
      <c r="E27" s="39" t="s">
        <v>1166</v>
      </c>
    </row>
    <row r="28" spans="1:5" ht="12.75">
      <c r="A28" s="35" t="s">
        <v>57</v>
      </c>
      <c r="E28" s="40" t="s">
        <v>12123</v>
      </c>
    </row>
    <row r="29" spans="1:5" ht="76.5">
      <c r="A29" t="s">
        <v>58</v>
      </c>
      <c r="E29" s="39" t="s">
        <v>12127</v>
      </c>
    </row>
    <row r="30" spans="1:16" ht="12.75">
      <c r="A30" t="s">
        <v>49</v>
      </c>
      <c s="34" t="s">
        <v>27</v>
      </c>
      <c s="34" t="s">
        <v>12457</v>
      </c>
      <c s="35" t="s">
        <v>52</v>
      </c>
      <c s="6" t="s">
        <v>12458</v>
      </c>
      <c s="36" t="s">
        <v>67</v>
      </c>
      <c s="37">
        <v>2</v>
      </c>
      <c s="36">
        <v>0</v>
      </c>
      <c s="36">
        <f>ROUND(G30*H30,6)</f>
      </c>
      <c r="L30" s="38">
        <v>0</v>
      </c>
      <c s="32">
        <f>ROUND(ROUND(L30,2)*ROUND(G30,3),2)</f>
      </c>
      <c s="36" t="s">
        <v>12111</v>
      </c>
      <c>
        <f>(M30*21)/100</f>
      </c>
      <c t="s">
        <v>28</v>
      </c>
    </row>
    <row r="31" spans="1:5" ht="12.75">
      <c r="A31" s="35" t="s">
        <v>56</v>
      </c>
      <c r="E31" s="39" t="s">
        <v>1166</v>
      </c>
    </row>
    <row r="32" spans="1:5" ht="12.75">
      <c r="A32" s="35" t="s">
        <v>57</v>
      </c>
      <c r="E32" s="40" t="s">
        <v>12123</v>
      </c>
    </row>
    <row r="33" spans="1:5" ht="89.25">
      <c r="A33" t="s">
        <v>58</v>
      </c>
      <c r="E33" s="39" t="s">
        <v>12459</v>
      </c>
    </row>
    <row r="34" spans="1:16" ht="12.75">
      <c r="A34" t="s">
        <v>49</v>
      </c>
      <c s="34" t="s">
        <v>168</v>
      </c>
      <c s="34" t="s">
        <v>12128</v>
      </c>
      <c s="35" t="s">
        <v>52</v>
      </c>
      <c s="6" t="s">
        <v>12129</v>
      </c>
      <c s="36" t="s">
        <v>67</v>
      </c>
      <c s="37">
        <v>60</v>
      </c>
      <c s="36">
        <v>0</v>
      </c>
      <c s="36">
        <f>ROUND(G34*H34,6)</f>
      </c>
      <c r="L34" s="38">
        <v>0</v>
      </c>
      <c s="32">
        <f>ROUND(ROUND(L34,2)*ROUND(G34,3),2)</f>
      </c>
      <c s="36" t="s">
        <v>12111</v>
      </c>
      <c>
        <f>(M34*21)/100</f>
      </c>
      <c t="s">
        <v>28</v>
      </c>
    </row>
    <row r="35" spans="1:5" ht="12.75">
      <c r="A35" s="35" t="s">
        <v>56</v>
      </c>
      <c r="E35" s="39" t="s">
        <v>1166</v>
      </c>
    </row>
    <row r="36" spans="1:5" ht="12.75">
      <c r="A36" s="35" t="s">
        <v>57</v>
      </c>
      <c r="E36" s="40" t="s">
        <v>12130</v>
      </c>
    </row>
    <row r="37" spans="1:5" ht="114.75">
      <c r="A37" t="s">
        <v>58</v>
      </c>
      <c r="E37" s="39" t="s">
        <v>12131</v>
      </c>
    </row>
    <row r="38" spans="1:16" ht="25.5">
      <c r="A38" t="s">
        <v>49</v>
      </c>
      <c s="34" t="s">
        <v>534</v>
      </c>
      <c s="34" t="s">
        <v>12132</v>
      </c>
      <c s="35" t="s">
        <v>52</v>
      </c>
      <c s="6" t="s">
        <v>12133</v>
      </c>
      <c s="36" t="s">
        <v>486</v>
      </c>
      <c s="37">
        <v>525</v>
      </c>
      <c s="36">
        <v>0</v>
      </c>
      <c s="36">
        <f>ROUND(G38*H38,6)</f>
      </c>
      <c r="L38" s="38">
        <v>0</v>
      </c>
      <c s="32">
        <f>ROUND(ROUND(L38,2)*ROUND(G38,3),2)</f>
      </c>
      <c s="36" t="s">
        <v>12111</v>
      </c>
      <c>
        <f>(M38*21)/100</f>
      </c>
      <c t="s">
        <v>28</v>
      </c>
    </row>
    <row r="39" spans="1:5" ht="12.75">
      <c r="A39" s="35" t="s">
        <v>56</v>
      </c>
      <c r="E39" s="39" t="s">
        <v>1166</v>
      </c>
    </row>
    <row r="40" spans="1:5" ht="12.75">
      <c r="A40" s="35" t="s">
        <v>57</v>
      </c>
      <c r="E40" s="40" t="s">
        <v>12130</v>
      </c>
    </row>
    <row r="41" spans="1:5" ht="89.25">
      <c r="A41" t="s">
        <v>58</v>
      </c>
      <c r="E41" s="39" t="s">
        <v>12134</v>
      </c>
    </row>
    <row r="42" spans="1:13" ht="12.75">
      <c r="A42" t="s">
        <v>47</v>
      </c>
      <c r="C42" s="31" t="s">
        <v>28</v>
      </c>
      <c r="E42" s="33" t="s">
        <v>12135</v>
      </c>
      <c r="J42" s="32">
        <f>0</f>
      </c>
      <c s="32">
        <f>0</f>
      </c>
      <c s="32">
        <f>0+L43+L47+L51+L55+L59+L63+L67+L71+L75+L79+L83+L87+L91+L95+L99+L103+L107</f>
      </c>
      <c s="32">
        <f>0+M43+M47+M51+M55+M59+M63+M67+M71+M75+M79+M83+M87+M91+M95+M99+M103+M107</f>
      </c>
    </row>
    <row r="43" spans="1:16" ht="25.5">
      <c r="A43" t="s">
        <v>49</v>
      </c>
      <c s="34" t="s">
        <v>673</v>
      </c>
      <c s="34" t="s">
        <v>12136</v>
      </c>
      <c s="35" t="s">
        <v>52</v>
      </c>
      <c s="6" t="s">
        <v>12137</v>
      </c>
      <c s="36" t="s">
        <v>67</v>
      </c>
      <c s="37">
        <v>8</v>
      </c>
      <c s="36">
        <v>0</v>
      </c>
      <c s="36">
        <f>ROUND(G43*H43,6)</f>
      </c>
      <c r="L43" s="38">
        <v>0</v>
      </c>
      <c s="32">
        <f>ROUND(ROUND(L43,2)*ROUND(G43,3),2)</f>
      </c>
      <c s="36" t="s">
        <v>12111</v>
      </c>
      <c>
        <f>(M43*21)/100</f>
      </c>
      <c t="s">
        <v>28</v>
      </c>
    </row>
    <row r="44" spans="1:5" ht="12.75">
      <c r="A44" s="35" t="s">
        <v>56</v>
      </c>
      <c r="E44" s="39" t="s">
        <v>1166</v>
      </c>
    </row>
    <row r="45" spans="1:5" ht="12.75">
      <c r="A45" s="35" t="s">
        <v>57</v>
      </c>
      <c r="E45" s="40" t="s">
        <v>12138</v>
      </c>
    </row>
    <row r="46" spans="1:5" ht="102">
      <c r="A46" t="s">
        <v>58</v>
      </c>
      <c r="E46" s="39" t="s">
        <v>12142</v>
      </c>
    </row>
    <row r="47" spans="1:16" ht="25.5">
      <c r="A47" t="s">
        <v>49</v>
      </c>
      <c s="34" t="s">
        <v>677</v>
      </c>
      <c s="34" t="s">
        <v>12140</v>
      </c>
      <c s="35" t="s">
        <v>52</v>
      </c>
      <c s="6" t="s">
        <v>12141</v>
      </c>
      <c s="36" t="s">
        <v>67</v>
      </c>
      <c s="37">
        <v>34</v>
      </c>
      <c s="36">
        <v>0</v>
      </c>
      <c s="36">
        <f>ROUND(G47*H47,6)</f>
      </c>
      <c r="L47" s="38">
        <v>0</v>
      </c>
      <c s="32">
        <f>ROUND(ROUND(L47,2)*ROUND(G47,3),2)</f>
      </c>
      <c s="36" t="s">
        <v>12111</v>
      </c>
      <c>
        <f>(M47*21)/100</f>
      </c>
      <c t="s">
        <v>28</v>
      </c>
    </row>
    <row r="48" spans="1:5" ht="12.75">
      <c r="A48" s="35" t="s">
        <v>56</v>
      </c>
      <c r="E48" s="39" t="s">
        <v>1166</v>
      </c>
    </row>
    <row r="49" spans="1:5" ht="12.75">
      <c r="A49" s="35" t="s">
        <v>57</v>
      </c>
      <c r="E49" s="40" t="s">
        <v>12138</v>
      </c>
    </row>
    <row r="50" spans="1:5" ht="102">
      <c r="A50" t="s">
        <v>58</v>
      </c>
      <c r="E50" s="39" t="s">
        <v>12142</v>
      </c>
    </row>
    <row r="51" spans="1:16" ht="25.5">
      <c r="A51" t="s">
        <v>49</v>
      </c>
      <c s="34" t="s">
        <v>681</v>
      </c>
      <c s="34" t="s">
        <v>12143</v>
      </c>
      <c s="35" t="s">
        <v>52</v>
      </c>
      <c s="6" t="s">
        <v>12144</v>
      </c>
      <c s="36" t="s">
        <v>67</v>
      </c>
      <c s="37">
        <v>31</v>
      </c>
      <c s="36">
        <v>0</v>
      </c>
      <c s="36">
        <f>ROUND(G51*H51,6)</f>
      </c>
      <c r="L51" s="38">
        <v>0</v>
      </c>
      <c s="32">
        <f>ROUND(ROUND(L51,2)*ROUND(G51,3),2)</f>
      </c>
      <c s="36" t="s">
        <v>12111</v>
      </c>
      <c>
        <f>(M51*21)/100</f>
      </c>
      <c t="s">
        <v>28</v>
      </c>
    </row>
    <row r="52" spans="1:5" ht="12.75">
      <c r="A52" s="35" t="s">
        <v>56</v>
      </c>
      <c r="E52" s="39" t="s">
        <v>1166</v>
      </c>
    </row>
    <row r="53" spans="1:5" ht="12.75">
      <c r="A53" s="35" t="s">
        <v>57</v>
      </c>
      <c r="E53" s="40" t="s">
        <v>12138</v>
      </c>
    </row>
    <row r="54" spans="1:5" ht="102">
      <c r="A54" t="s">
        <v>58</v>
      </c>
      <c r="E54" s="39" t="s">
        <v>12142</v>
      </c>
    </row>
    <row r="55" spans="1:16" ht="25.5">
      <c r="A55" t="s">
        <v>49</v>
      </c>
      <c s="34" t="s">
        <v>685</v>
      </c>
      <c s="34" t="s">
        <v>12145</v>
      </c>
      <c s="35" t="s">
        <v>52</v>
      </c>
      <c s="6" t="s">
        <v>12146</v>
      </c>
      <c s="36" t="s">
        <v>67</v>
      </c>
      <c s="37">
        <v>3</v>
      </c>
      <c s="36">
        <v>0</v>
      </c>
      <c s="36">
        <f>ROUND(G55*H55,6)</f>
      </c>
      <c r="L55" s="38">
        <v>0</v>
      </c>
      <c s="32">
        <f>ROUND(ROUND(L55,2)*ROUND(G55,3),2)</f>
      </c>
      <c s="36" t="s">
        <v>12111</v>
      </c>
      <c>
        <f>(M55*21)/100</f>
      </c>
      <c t="s">
        <v>28</v>
      </c>
    </row>
    <row r="56" spans="1:5" ht="12.75">
      <c r="A56" s="35" t="s">
        <v>56</v>
      </c>
      <c r="E56" s="39" t="s">
        <v>1166</v>
      </c>
    </row>
    <row r="57" spans="1:5" ht="12.75">
      <c r="A57" s="35" t="s">
        <v>57</v>
      </c>
      <c r="E57" s="40" t="s">
        <v>12138</v>
      </c>
    </row>
    <row r="58" spans="1:5" ht="102">
      <c r="A58" t="s">
        <v>58</v>
      </c>
      <c r="E58" s="39" t="s">
        <v>12142</v>
      </c>
    </row>
    <row r="59" spans="1:16" ht="12.75">
      <c r="A59" t="s">
        <v>49</v>
      </c>
      <c s="34" t="s">
        <v>50</v>
      </c>
      <c s="34" t="s">
        <v>12147</v>
      </c>
      <c s="35" t="s">
        <v>52</v>
      </c>
      <c s="6" t="s">
        <v>12148</v>
      </c>
      <c s="36" t="s">
        <v>67</v>
      </c>
      <c s="37">
        <v>8</v>
      </c>
      <c s="36">
        <v>0</v>
      </c>
      <c s="36">
        <f>ROUND(G59*H59,6)</f>
      </c>
      <c r="L59" s="38">
        <v>0</v>
      </c>
      <c s="32">
        <f>ROUND(ROUND(L59,2)*ROUND(G59,3),2)</f>
      </c>
      <c s="36" t="s">
        <v>12111</v>
      </c>
      <c>
        <f>(M59*21)/100</f>
      </c>
      <c t="s">
        <v>28</v>
      </c>
    </row>
    <row r="60" spans="1:5" ht="12.75">
      <c r="A60" s="35" t="s">
        <v>56</v>
      </c>
      <c r="E60" s="39" t="s">
        <v>1166</v>
      </c>
    </row>
    <row r="61" spans="1:5" ht="12.75">
      <c r="A61" s="35" t="s">
        <v>57</v>
      </c>
      <c r="E61" s="40" t="s">
        <v>12138</v>
      </c>
    </row>
    <row r="62" spans="1:5" ht="102">
      <c r="A62" t="s">
        <v>58</v>
      </c>
      <c r="E62" s="39" t="s">
        <v>12149</v>
      </c>
    </row>
    <row r="63" spans="1:16" ht="12.75">
      <c r="A63" t="s">
        <v>49</v>
      </c>
      <c s="34" t="s">
        <v>60</v>
      </c>
      <c s="34" t="s">
        <v>12150</v>
      </c>
      <c s="35" t="s">
        <v>52</v>
      </c>
      <c s="6" t="s">
        <v>12151</v>
      </c>
      <c s="36" t="s">
        <v>67</v>
      </c>
      <c s="37">
        <v>2</v>
      </c>
      <c s="36">
        <v>0</v>
      </c>
      <c s="36">
        <f>ROUND(G63*H63,6)</f>
      </c>
      <c r="L63" s="38">
        <v>0</v>
      </c>
      <c s="32">
        <f>ROUND(ROUND(L63,2)*ROUND(G63,3),2)</f>
      </c>
      <c s="36" t="s">
        <v>12111</v>
      </c>
      <c>
        <f>(M63*21)/100</f>
      </c>
      <c t="s">
        <v>28</v>
      </c>
    </row>
    <row r="64" spans="1:5" ht="12.75">
      <c r="A64" s="35" t="s">
        <v>56</v>
      </c>
      <c r="E64" s="39" t="s">
        <v>1166</v>
      </c>
    </row>
    <row r="65" spans="1:5" ht="12.75">
      <c r="A65" s="35" t="s">
        <v>57</v>
      </c>
      <c r="E65" s="40" t="s">
        <v>12138</v>
      </c>
    </row>
    <row r="66" spans="1:5" ht="102">
      <c r="A66" t="s">
        <v>58</v>
      </c>
      <c r="E66" s="39" t="s">
        <v>12149</v>
      </c>
    </row>
    <row r="67" spans="1:16" ht="12.75">
      <c r="A67" t="s">
        <v>49</v>
      </c>
      <c s="34" t="s">
        <v>64</v>
      </c>
      <c s="34" t="s">
        <v>12152</v>
      </c>
      <c s="35" t="s">
        <v>52</v>
      </c>
      <c s="6" t="s">
        <v>12153</v>
      </c>
      <c s="36" t="s">
        <v>105</v>
      </c>
      <c s="37">
        <v>275</v>
      </c>
      <c s="36">
        <v>0</v>
      </c>
      <c s="36">
        <f>ROUND(G67*H67,6)</f>
      </c>
      <c r="L67" s="38">
        <v>0</v>
      </c>
      <c s="32">
        <f>ROUND(ROUND(L67,2)*ROUND(G67,3),2)</f>
      </c>
      <c s="36" t="s">
        <v>12111</v>
      </c>
      <c>
        <f>(M67*21)/100</f>
      </c>
      <c t="s">
        <v>28</v>
      </c>
    </row>
    <row r="68" spans="1:5" ht="12.75">
      <c r="A68" s="35" t="s">
        <v>56</v>
      </c>
      <c r="E68" s="39" t="s">
        <v>1166</v>
      </c>
    </row>
    <row r="69" spans="1:5" ht="12.75">
      <c r="A69" s="35" t="s">
        <v>57</v>
      </c>
      <c r="E69" s="40" t="s">
        <v>12154</v>
      </c>
    </row>
    <row r="70" spans="1:5" ht="102">
      <c r="A70" t="s">
        <v>58</v>
      </c>
      <c r="E70" s="39" t="s">
        <v>12435</v>
      </c>
    </row>
    <row r="71" spans="1:16" ht="12.75">
      <c r="A71" t="s">
        <v>49</v>
      </c>
      <c s="34" t="s">
        <v>69</v>
      </c>
      <c s="34" t="s">
        <v>12156</v>
      </c>
      <c s="35" t="s">
        <v>52</v>
      </c>
      <c s="6" t="s">
        <v>12157</v>
      </c>
      <c s="36" t="s">
        <v>67</v>
      </c>
      <c s="37">
        <v>35</v>
      </c>
      <c s="36">
        <v>0</v>
      </c>
      <c s="36">
        <f>ROUND(G71*H71,6)</f>
      </c>
      <c r="L71" s="38">
        <v>0</v>
      </c>
      <c s="32">
        <f>ROUND(ROUND(L71,2)*ROUND(G71,3),2)</f>
      </c>
      <c s="36" t="s">
        <v>12111</v>
      </c>
      <c>
        <f>(M71*21)/100</f>
      </c>
      <c t="s">
        <v>28</v>
      </c>
    </row>
    <row r="72" spans="1:5" ht="12.75">
      <c r="A72" s="35" t="s">
        <v>56</v>
      </c>
      <c r="E72" s="39" t="s">
        <v>1166</v>
      </c>
    </row>
    <row r="73" spans="1:5" ht="12.75">
      <c r="A73" s="35" t="s">
        <v>57</v>
      </c>
      <c r="E73" s="40" t="s">
        <v>12154</v>
      </c>
    </row>
    <row r="74" spans="1:5" ht="114.75">
      <c r="A74" t="s">
        <v>58</v>
      </c>
      <c r="E74" s="39" t="s">
        <v>12161</v>
      </c>
    </row>
    <row r="75" spans="1:16" ht="12.75">
      <c r="A75" t="s">
        <v>49</v>
      </c>
      <c s="34" t="s">
        <v>72</v>
      </c>
      <c s="34" t="s">
        <v>12159</v>
      </c>
      <c s="35" t="s">
        <v>52</v>
      </c>
      <c s="6" t="s">
        <v>12160</v>
      </c>
      <c s="36" t="s">
        <v>67</v>
      </c>
      <c s="37">
        <v>3</v>
      </c>
      <c s="36">
        <v>0</v>
      </c>
      <c s="36">
        <f>ROUND(G75*H75,6)</f>
      </c>
      <c r="L75" s="38">
        <v>0</v>
      </c>
      <c s="32">
        <f>ROUND(ROUND(L75,2)*ROUND(G75,3),2)</f>
      </c>
      <c s="36" t="s">
        <v>12111</v>
      </c>
      <c>
        <f>(M75*21)/100</f>
      </c>
      <c t="s">
        <v>28</v>
      </c>
    </row>
    <row r="76" spans="1:5" ht="12.75">
      <c r="A76" s="35" t="s">
        <v>56</v>
      </c>
      <c r="E76" s="39" t="s">
        <v>1166</v>
      </c>
    </row>
    <row r="77" spans="1:5" ht="12.75">
      <c r="A77" s="35" t="s">
        <v>57</v>
      </c>
      <c r="E77" s="40" t="s">
        <v>12154</v>
      </c>
    </row>
    <row r="78" spans="1:5" ht="114.75">
      <c r="A78" t="s">
        <v>58</v>
      </c>
      <c r="E78" s="39" t="s">
        <v>12161</v>
      </c>
    </row>
    <row r="79" spans="1:16" ht="25.5">
      <c r="A79" t="s">
        <v>49</v>
      </c>
      <c s="34" t="s">
        <v>78</v>
      </c>
      <c s="34" t="s">
        <v>12162</v>
      </c>
      <c s="35" t="s">
        <v>52</v>
      </c>
      <c s="6" t="s">
        <v>12163</v>
      </c>
      <c s="36" t="s">
        <v>67</v>
      </c>
      <c s="37">
        <v>3</v>
      </c>
      <c s="36">
        <v>0</v>
      </c>
      <c s="36">
        <f>ROUND(G79*H79,6)</f>
      </c>
      <c r="L79" s="38">
        <v>0</v>
      </c>
      <c s="32">
        <f>ROUND(ROUND(L79,2)*ROUND(G79,3),2)</f>
      </c>
      <c s="36" t="s">
        <v>12111</v>
      </c>
      <c>
        <f>(M79*21)/100</f>
      </c>
      <c t="s">
        <v>28</v>
      </c>
    </row>
    <row r="80" spans="1:5" ht="12.75">
      <c r="A80" s="35" t="s">
        <v>56</v>
      </c>
      <c r="E80" s="39" t="s">
        <v>1166</v>
      </c>
    </row>
    <row r="81" spans="1:5" ht="12.75">
      <c r="A81" s="35" t="s">
        <v>57</v>
      </c>
      <c r="E81" s="40" t="s">
        <v>12154</v>
      </c>
    </row>
    <row r="82" spans="1:5" ht="114.75">
      <c r="A82" t="s">
        <v>58</v>
      </c>
      <c r="E82" s="39" t="s">
        <v>12161</v>
      </c>
    </row>
    <row r="83" spans="1:16" ht="25.5">
      <c r="A83" t="s">
        <v>49</v>
      </c>
      <c s="34" t="s">
        <v>83</v>
      </c>
      <c s="34" t="s">
        <v>12164</v>
      </c>
      <c s="35" t="s">
        <v>52</v>
      </c>
      <c s="6" t="s">
        <v>12165</v>
      </c>
      <c s="36" t="s">
        <v>67</v>
      </c>
      <c s="37">
        <v>3</v>
      </c>
      <c s="36">
        <v>0</v>
      </c>
      <c s="36">
        <f>ROUND(G83*H83,6)</f>
      </c>
      <c r="L83" s="38">
        <v>0</v>
      </c>
      <c s="32">
        <f>ROUND(ROUND(L83,2)*ROUND(G83,3),2)</f>
      </c>
      <c s="36" t="s">
        <v>12111</v>
      </c>
      <c>
        <f>(M83*21)/100</f>
      </c>
      <c t="s">
        <v>28</v>
      </c>
    </row>
    <row r="84" spans="1:5" ht="12.75">
      <c r="A84" s="35" t="s">
        <v>56</v>
      </c>
      <c r="E84" s="39" t="s">
        <v>1166</v>
      </c>
    </row>
    <row r="85" spans="1:5" ht="12.75">
      <c r="A85" s="35" t="s">
        <v>57</v>
      </c>
      <c r="E85" s="40" t="s">
        <v>12154</v>
      </c>
    </row>
    <row r="86" spans="1:5" ht="114.75">
      <c r="A86" t="s">
        <v>58</v>
      </c>
      <c r="E86" s="39" t="s">
        <v>12161</v>
      </c>
    </row>
    <row r="87" spans="1:16" ht="12.75">
      <c r="A87" t="s">
        <v>49</v>
      </c>
      <c s="34" t="s">
        <v>87</v>
      </c>
      <c s="34" t="s">
        <v>12166</v>
      </c>
      <c s="35" t="s">
        <v>52</v>
      </c>
      <c s="6" t="s">
        <v>12167</v>
      </c>
      <c s="36" t="s">
        <v>67</v>
      </c>
      <c s="37">
        <v>3</v>
      </c>
      <c s="36">
        <v>0</v>
      </c>
      <c s="36">
        <f>ROUND(G87*H87,6)</f>
      </c>
      <c r="L87" s="38">
        <v>0</v>
      </c>
      <c s="32">
        <f>ROUND(ROUND(L87,2)*ROUND(G87,3),2)</f>
      </c>
      <c s="36" t="s">
        <v>12111</v>
      </c>
      <c>
        <f>(M87*21)/100</f>
      </c>
      <c t="s">
        <v>28</v>
      </c>
    </row>
    <row r="88" spans="1:5" ht="12.75">
      <c r="A88" s="35" t="s">
        <v>56</v>
      </c>
      <c r="E88" s="39" t="s">
        <v>1166</v>
      </c>
    </row>
    <row r="89" spans="1:5" ht="12.75">
      <c r="A89" s="35" t="s">
        <v>57</v>
      </c>
      <c r="E89" s="40" t="s">
        <v>12154</v>
      </c>
    </row>
    <row r="90" spans="1:5" ht="114.75">
      <c r="A90" t="s">
        <v>58</v>
      </c>
      <c r="E90" s="39" t="s">
        <v>12168</v>
      </c>
    </row>
    <row r="91" spans="1:16" ht="12.75">
      <c r="A91" t="s">
        <v>49</v>
      </c>
      <c s="34" t="s">
        <v>91</v>
      </c>
      <c s="34" t="s">
        <v>12436</v>
      </c>
      <c s="35" t="s">
        <v>52</v>
      </c>
      <c s="6" t="s">
        <v>12437</v>
      </c>
      <c s="36" t="s">
        <v>67</v>
      </c>
      <c s="37">
        <v>1</v>
      </c>
      <c s="36">
        <v>0</v>
      </c>
      <c s="36">
        <f>ROUND(G91*H91,6)</f>
      </c>
      <c r="L91" s="38">
        <v>0</v>
      </c>
      <c s="32">
        <f>ROUND(ROUND(L91,2)*ROUND(G91,3),2)</f>
      </c>
      <c s="36" t="s">
        <v>12111</v>
      </c>
      <c>
        <f>(M91*21)/100</f>
      </c>
      <c t="s">
        <v>28</v>
      </c>
    </row>
    <row r="92" spans="1:5" ht="12.75">
      <c r="A92" s="35" t="s">
        <v>56</v>
      </c>
      <c r="E92" s="39" t="s">
        <v>1166</v>
      </c>
    </row>
    <row r="93" spans="1:5" ht="12.75">
      <c r="A93" s="35" t="s">
        <v>57</v>
      </c>
      <c r="E93" s="40" t="s">
        <v>12154</v>
      </c>
    </row>
    <row r="94" spans="1:5" ht="114.75">
      <c r="A94" t="s">
        <v>58</v>
      </c>
      <c r="E94" s="39" t="s">
        <v>12168</v>
      </c>
    </row>
    <row r="95" spans="1:16" ht="12.75">
      <c r="A95" t="s">
        <v>49</v>
      </c>
      <c s="34" t="s">
        <v>96</v>
      </c>
      <c s="34" t="s">
        <v>12460</v>
      </c>
      <c s="35" t="s">
        <v>52</v>
      </c>
      <c s="6" t="s">
        <v>12461</v>
      </c>
      <c s="36" t="s">
        <v>67</v>
      </c>
      <c s="37">
        <v>2</v>
      </c>
      <c s="36">
        <v>0</v>
      </c>
      <c s="36">
        <f>ROUND(G95*H95,6)</f>
      </c>
      <c r="L95" s="38">
        <v>0</v>
      </c>
      <c s="32">
        <f>ROUND(ROUND(L95,2)*ROUND(G95,3),2)</f>
      </c>
      <c s="36" t="s">
        <v>12111</v>
      </c>
      <c>
        <f>(M95*21)/100</f>
      </c>
      <c t="s">
        <v>28</v>
      </c>
    </row>
    <row r="96" spans="1:5" ht="12.75">
      <c r="A96" s="35" t="s">
        <v>56</v>
      </c>
      <c r="E96" s="39" t="s">
        <v>1166</v>
      </c>
    </row>
    <row r="97" spans="1:5" ht="12.75">
      <c r="A97" s="35" t="s">
        <v>57</v>
      </c>
      <c r="E97" s="40" t="s">
        <v>12256</v>
      </c>
    </row>
    <row r="98" spans="1:5" ht="114.75">
      <c r="A98" t="s">
        <v>58</v>
      </c>
      <c r="E98" s="39" t="s">
        <v>12462</v>
      </c>
    </row>
    <row r="99" spans="1:16" ht="12.75">
      <c r="A99" t="s">
        <v>49</v>
      </c>
      <c s="34" t="s">
        <v>1000</v>
      </c>
      <c s="34" t="s">
        <v>12463</v>
      </c>
      <c s="35" t="s">
        <v>52</v>
      </c>
      <c s="6" t="s">
        <v>12464</v>
      </c>
      <c s="36" t="s">
        <v>2207</v>
      </c>
      <c s="37">
        <v>50</v>
      </c>
      <c s="36">
        <v>0</v>
      </c>
      <c s="36">
        <f>ROUND(G99*H99,6)</f>
      </c>
      <c r="L99" s="38">
        <v>0</v>
      </c>
      <c s="32">
        <f>ROUND(ROUND(L99,2)*ROUND(G99,3),2)</f>
      </c>
      <c s="36" t="s">
        <v>12111</v>
      </c>
      <c>
        <f>(M99*21)/100</f>
      </c>
      <c t="s">
        <v>28</v>
      </c>
    </row>
    <row r="100" spans="1:5" ht="12.75">
      <c r="A100" s="35" t="s">
        <v>56</v>
      </c>
      <c r="E100" s="39" t="s">
        <v>1166</v>
      </c>
    </row>
    <row r="101" spans="1:5" ht="12.75">
      <c r="A101" s="35" t="s">
        <v>57</v>
      </c>
      <c r="E101" s="40" t="s">
        <v>12154</v>
      </c>
    </row>
    <row r="102" spans="1:5" ht="102">
      <c r="A102" t="s">
        <v>58</v>
      </c>
      <c r="E102" s="39" t="s">
        <v>12465</v>
      </c>
    </row>
    <row r="103" spans="1:16" ht="25.5">
      <c r="A103" t="s">
        <v>49</v>
      </c>
      <c s="34" t="s">
        <v>102</v>
      </c>
      <c s="34" t="s">
        <v>12169</v>
      </c>
      <c s="35" t="s">
        <v>52</v>
      </c>
      <c s="6" t="s">
        <v>12170</v>
      </c>
      <c s="36" t="s">
        <v>67</v>
      </c>
      <c s="37">
        <v>22</v>
      </c>
      <c s="36">
        <v>0</v>
      </c>
      <c s="36">
        <f>ROUND(G103*H103,6)</f>
      </c>
      <c r="L103" s="38">
        <v>0</v>
      </c>
      <c s="32">
        <f>ROUND(ROUND(L103,2)*ROUND(G103,3),2)</f>
      </c>
      <c s="36" t="s">
        <v>12111</v>
      </c>
      <c>
        <f>(M103*21)/100</f>
      </c>
      <c t="s">
        <v>28</v>
      </c>
    </row>
    <row r="104" spans="1:5" ht="12.75">
      <c r="A104" s="35" t="s">
        <v>56</v>
      </c>
      <c r="E104" s="39" t="s">
        <v>1166</v>
      </c>
    </row>
    <row r="105" spans="1:5" ht="12.75">
      <c r="A105" s="35" t="s">
        <v>57</v>
      </c>
      <c r="E105" s="40" t="s">
        <v>12154</v>
      </c>
    </row>
    <row r="106" spans="1:5" ht="89.25">
      <c r="A106" t="s">
        <v>58</v>
      </c>
      <c r="E106" s="39" t="s">
        <v>12171</v>
      </c>
    </row>
    <row r="107" spans="1:16" ht="25.5">
      <c r="A107" t="s">
        <v>49</v>
      </c>
      <c s="34" t="s">
        <v>924</v>
      </c>
      <c s="34" t="s">
        <v>12172</v>
      </c>
      <c s="35" t="s">
        <v>52</v>
      </c>
      <c s="6" t="s">
        <v>12173</v>
      </c>
      <c s="36" t="s">
        <v>486</v>
      </c>
      <c s="37">
        <v>250</v>
      </c>
      <c s="36">
        <v>0</v>
      </c>
      <c s="36">
        <f>ROUND(G107*H107,6)</f>
      </c>
      <c r="L107" s="38">
        <v>0</v>
      </c>
      <c s="32">
        <f>ROUND(ROUND(L107,2)*ROUND(G107,3),2)</f>
      </c>
      <c s="36" t="s">
        <v>12111</v>
      </c>
      <c>
        <f>(M107*21)/100</f>
      </c>
      <c t="s">
        <v>28</v>
      </c>
    </row>
    <row r="108" spans="1:5" ht="12.75">
      <c r="A108" s="35" t="s">
        <v>56</v>
      </c>
      <c r="E108" s="39" t="s">
        <v>1166</v>
      </c>
    </row>
    <row r="109" spans="1:5" ht="12.75">
      <c r="A109" s="35" t="s">
        <v>57</v>
      </c>
      <c r="E109" s="40" t="s">
        <v>12130</v>
      </c>
    </row>
    <row r="110" spans="1:5" ht="102">
      <c r="A110" t="s">
        <v>58</v>
      </c>
      <c r="E110" s="39" t="s">
        <v>12438</v>
      </c>
    </row>
    <row r="111" spans="1:13" ht="12.75">
      <c r="A111" t="s">
        <v>47</v>
      </c>
      <c r="C111" s="31" t="s">
        <v>26</v>
      </c>
      <c r="E111" s="33" t="s">
        <v>12175</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12176</v>
      </c>
      <c s="35" t="s">
        <v>52</v>
      </c>
      <c s="6" t="s">
        <v>12177</v>
      </c>
      <c s="36" t="s">
        <v>67</v>
      </c>
      <c s="37">
        <v>54</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12178</v>
      </c>
    </row>
    <row r="115" spans="1:5" ht="89.25">
      <c r="A115" t="s">
        <v>58</v>
      </c>
      <c r="E115" s="39" t="s">
        <v>12439</v>
      </c>
    </row>
    <row r="116" spans="1:16" ht="12.75">
      <c r="A116" t="s">
        <v>49</v>
      </c>
      <c s="34" t="s">
        <v>112</v>
      </c>
      <c s="34" t="s">
        <v>12180</v>
      </c>
      <c s="35" t="s">
        <v>52</v>
      </c>
      <c s="6" t="s">
        <v>12181</v>
      </c>
      <c s="36" t="s">
        <v>67</v>
      </c>
      <c s="37">
        <v>34</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12182</v>
      </c>
    </row>
    <row r="119" spans="1:5" ht="89.25">
      <c r="A119" t="s">
        <v>58</v>
      </c>
      <c r="E119" s="39" t="s">
        <v>12183</v>
      </c>
    </row>
    <row r="120" spans="1:16" ht="12.75">
      <c r="A120" t="s">
        <v>49</v>
      </c>
      <c s="34" t="s">
        <v>116</v>
      </c>
      <c s="34" t="s">
        <v>12184</v>
      </c>
      <c s="35" t="s">
        <v>52</v>
      </c>
      <c s="6" t="s">
        <v>12185</v>
      </c>
      <c s="36" t="s">
        <v>67</v>
      </c>
      <c s="37">
        <v>6</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12186</v>
      </c>
    </row>
    <row r="123" spans="1:5" ht="102">
      <c r="A123" t="s">
        <v>58</v>
      </c>
      <c r="E123" s="39" t="s">
        <v>12190</v>
      </c>
    </row>
    <row r="124" spans="1:16" ht="12.75">
      <c r="A124" t="s">
        <v>49</v>
      </c>
      <c s="34" t="s">
        <v>120</v>
      </c>
      <c s="34" t="s">
        <v>12188</v>
      </c>
      <c s="35" t="s">
        <v>52</v>
      </c>
      <c s="6" t="s">
        <v>12189</v>
      </c>
      <c s="36" t="s">
        <v>67</v>
      </c>
      <c s="37">
        <v>35</v>
      </c>
      <c s="36">
        <v>0</v>
      </c>
      <c s="36">
        <f>ROUND(G124*H124,6)</f>
      </c>
      <c r="L124" s="38">
        <v>0</v>
      </c>
      <c s="32">
        <f>ROUND(ROUND(L124,2)*ROUND(G124,3),2)</f>
      </c>
      <c s="36" t="s">
        <v>12111</v>
      </c>
      <c>
        <f>(M124*21)/100</f>
      </c>
      <c t="s">
        <v>28</v>
      </c>
    </row>
    <row r="125" spans="1:5" ht="12.75">
      <c r="A125" s="35" t="s">
        <v>56</v>
      </c>
      <c r="E125" s="39" t="s">
        <v>1166</v>
      </c>
    </row>
    <row r="126" spans="1:5" ht="12.75">
      <c r="A126" s="35" t="s">
        <v>57</v>
      </c>
      <c r="E126" s="40" t="s">
        <v>12186</v>
      </c>
    </row>
    <row r="127" spans="1:5" ht="102">
      <c r="A127" t="s">
        <v>58</v>
      </c>
      <c r="E127" s="39" t="s">
        <v>12190</v>
      </c>
    </row>
    <row r="128" spans="1:16" ht="12.75">
      <c r="A128" t="s">
        <v>49</v>
      </c>
      <c s="34" t="s">
        <v>124</v>
      </c>
      <c s="34" t="s">
        <v>12191</v>
      </c>
      <c s="35" t="s">
        <v>52</v>
      </c>
      <c s="6" t="s">
        <v>12192</v>
      </c>
      <c s="36" t="s">
        <v>67</v>
      </c>
      <c s="37">
        <v>8</v>
      </c>
      <c s="36">
        <v>0</v>
      </c>
      <c s="36">
        <f>ROUND(G128*H128,6)</f>
      </c>
      <c r="L128" s="38">
        <v>0</v>
      </c>
      <c s="32">
        <f>ROUND(ROUND(L128,2)*ROUND(G128,3),2)</f>
      </c>
      <c s="36" t="s">
        <v>12111</v>
      </c>
      <c>
        <f>(M128*21)/100</f>
      </c>
      <c t="s">
        <v>28</v>
      </c>
    </row>
    <row r="129" spans="1:5" ht="12.75">
      <c r="A129" s="35" t="s">
        <v>56</v>
      </c>
      <c r="E129" s="39" t="s">
        <v>1166</v>
      </c>
    </row>
    <row r="130" spans="1:5" ht="12.75">
      <c r="A130" s="35" t="s">
        <v>57</v>
      </c>
      <c r="E130" s="40" t="s">
        <v>12186</v>
      </c>
    </row>
    <row r="131" spans="1:5" ht="102">
      <c r="A131" t="s">
        <v>58</v>
      </c>
      <c r="E131" s="39" t="s">
        <v>12190</v>
      </c>
    </row>
    <row r="132" spans="1:16" ht="12.75">
      <c r="A132" t="s">
        <v>49</v>
      </c>
      <c s="34" t="s">
        <v>128</v>
      </c>
      <c s="34" t="s">
        <v>12193</v>
      </c>
      <c s="35" t="s">
        <v>52</v>
      </c>
      <c s="6" t="s">
        <v>12194</v>
      </c>
      <c s="36" t="s">
        <v>67</v>
      </c>
      <c s="37">
        <v>4</v>
      </c>
      <c s="36">
        <v>0</v>
      </c>
      <c s="36">
        <f>ROUND(G132*H132,6)</f>
      </c>
      <c r="L132" s="38">
        <v>0</v>
      </c>
      <c s="32">
        <f>ROUND(ROUND(L132,2)*ROUND(G132,3),2)</f>
      </c>
      <c s="36" t="s">
        <v>12111</v>
      </c>
      <c>
        <f>(M132*21)/100</f>
      </c>
      <c t="s">
        <v>28</v>
      </c>
    </row>
    <row r="133" spans="1:5" ht="12.75">
      <c r="A133" s="35" t="s">
        <v>56</v>
      </c>
      <c r="E133" s="39" t="s">
        <v>1166</v>
      </c>
    </row>
    <row r="134" spans="1:5" ht="12.75">
      <c r="A134" s="35" t="s">
        <v>57</v>
      </c>
      <c r="E134" s="40" t="s">
        <v>12195</v>
      </c>
    </row>
    <row r="135" spans="1:5" ht="102">
      <c r="A135" t="s">
        <v>58</v>
      </c>
      <c r="E135" s="39" t="s">
        <v>12190</v>
      </c>
    </row>
    <row r="136" spans="1:16" ht="12.75">
      <c r="A136" t="s">
        <v>49</v>
      </c>
      <c s="34" t="s">
        <v>132</v>
      </c>
      <c s="34" t="s">
        <v>12196</v>
      </c>
      <c s="35" t="s">
        <v>52</v>
      </c>
      <c s="6" t="s">
        <v>12197</v>
      </c>
      <c s="36" t="s">
        <v>67</v>
      </c>
      <c s="37">
        <v>860</v>
      </c>
      <c s="36">
        <v>0</v>
      </c>
      <c s="36">
        <f>ROUND(G136*H136,6)</f>
      </c>
      <c r="L136" s="38">
        <v>0</v>
      </c>
      <c s="32">
        <f>ROUND(ROUND(L136,2)*ROUND(G136,3),2)</f>
      </c>
      <c s="36" t="s">
        <v>12111</v>
      </c>
      <c>
        <f>(M136*21)/100</f>
      </c>
      <c t="s">
        <v>28</v>
      </c>
    </row>
    <row r="137" spans="1:5" ht="12.75">
      <c r="A137" s="35" t="s">
        <v>56</v>
      </c>
      <c r="E137" s="39" t="s">
        <v>1166</v>
      </c>
    </row>
    <row r="138" spans="1:5" ht="12.75">
      <c r="A138" s="35" t="s">
        <v>57</v>
      </c>
      <c r="E138" s="40" t="s">
        <v>12195</v>
      </c>
    </row>
    <row r="139" spans="1:5" ht="102">
      <c r="A139" t="s">
        <v>58</v>
      </c>
      <c r="E139" s="39" t="s">
        <v>12190</v>
      </c>
    </row>
    <row r="140" spans="1:16" ht="12.75">
      <c r="A140" t="s">
        <v>49</v>
      </c>
      <c s="34" t="s">
        <v>136</v>
      </c>
      <c s="34" t="s">
        <v>12198</v>
      </c>
      <c s="35" t="s">
        <v>52</v>
      </c>
      <c s="6" t="s">
        <v>12199</v>
      </c>
      <c s="36" t="s">
        <v>67</v>
      </c>
      <c s="37">
        <v>16</v>
      </c>
      <c s="36">
        <v>0</v>
      </c>
      <c s="36">
        <f>ROUND(G140*H140,6)</f>
      </c>
      <c r="L140" s="38">
        <v>0</v>
      </c>
      <c s="32">
        <f>ROUND(ROUND(L140,2)*ROUND(G140,3),2)</f>
      </c>
      <c s="36" t="s">
        <v>12111</v>
      </c>
      <c>
        <f>(M140*21)/100</f>
      </c>
      <c t="s">
        <v>28</v>
      </c>
    </row>
    <row r="141" spans="1:5" ht="12.75">
      <c r="A141" s="35" t="s">
        <v>56</v>
      </c>
      <c r="E141" s="39" t="s">
        <v>1166</v>
      </c>
    </row>
    <row r="142" spans="1:5" ht="12.75">
      <c r="A142" s="35" t="s">
        <v>57</v>
      </c>
      <c r="E142" s="40" t="s">
        <v>12195</v>
      </c>
    </row>
    <row r="143" spans="1:5" ht="102">
      <c r="A143" t="s">
        <v>58</v>
      </c>
      <c r="E143" s="39" t="s">
        <v>12190</v>
      </c>
    </row>
    <row r="144" spans="1:16" ht="12.75">
      <c r="A144" t="s">
        <v>49</v>
      </c>
      <c s="34" t="s">
        <v>140</v>
      </c>
      <c s="34" t="s">
        <v>12200</v>
      </c>
      <c s="35" t="s">
        <v>52</v>
      </c>
      <c s="6" t="s">
        <v>12201</v>
      </c>
      <c s="36" t="s">
        <v>67</v>
      </c>
      <c s="37">
        <v>24</v>
      </c>
      <c s="36">
        <v>0</v>
      </c>
      <c s="36">
        <f>ROUND(G144*H144,6)</f>
      </c>
      <c r="L144" s="38">
        <v>0</v>
      </c>
      <c s="32">
        <f>ROUND(ROUND(L144,2)*ROUND(G144,3),2)</f>
      </c>
      <c s="36" t="s">
        <v>12111</v>
      </c>
      <c>
        <f>(M144*21)/100</f>
      </c>
      <c t="s">
        <v>28</v>
      </c>
    </row>
    <row r="145" spans="1:5" ht="12.75">
      <c r="A145" s="35" t="s">
        <v>56</v>
      </c>
      <c r="E145" s="39" t="s">
        <v>1166</v>
      </c>
    </row>
    <row r="146" spans="1:5" ht="12.75">
      <c r="A146" s="35" t="s">
        <v>57</v>
      </c>
      <c r="E146" s="40" t="s">
        <v>12202</v>
      </c>
    </row>
    <row r="147" spans="1:5" ht="102">
      <c r="A147" t="s">
        <v>58</v>
      </c>
      <c r="E147" s="39" t="s">
        <v>12190</v>
      </c>
    </row>
    <row r="148" spans="1:16" ht="12.75">
      <c r="A148" t="s">
        <v>49</v>
      </c>
      <c s="34" t="s">
        <v>143</v>
      </c>
      <c s="34" t="s">
        <v>12203</v>
      </c>
      <c s="35" t="s">
        <v>52</v>
      </c>
      <c s="6" t="s">
        <v>12204</v>
      </c>
      <c s="36" t="s">
        <v>67</v>
      </c>
      <c s="37">
        <v>38</v>
      </c>
      <c s="36">
        <v>0</v>
      </c>
      <c s="36">
        <f>ROUND(G148*H148,6)</f>
      </c>
      <c r="L148" s="38">
        <v>0</v>
      </c>
      <c s="32">
        <f>ROUND(ROUND(L148,2)*ROUND(G148,3),2)</f>
      </c>
      <c s="36" t="s">
        <v>12111</v>
      </c>
      <c>
        <f>(M148*21)/100</f>
      </c>
      <c t="s">
        <v>28</v>
      </c>
    </row>
    <row r="149" spans="1:5" ht="12.75">
      <c r="A149" s="35" t="s">
        <v>56</v>
      </c>
      <c r="E149" s="39" t="s">
        <v>1166</v>
      </c>
    </row>
    <row r="150" spans="1:5" ht="12.75">
      <c r="A150" s="35" t="s">
        <v>57</v>
      </c>
      <c r="E150" s="40" t="s">
        <v>12202</v>
      </c>
    </row>
    <row r="151" spans="1:5" ht="102">
      <c r="A151" t="s">
        <v>58</v>
      </c>
      <c r="E151" s="39" t="s">
        <v>12190</v>
      </c>
    </row>
    <row r="152" spans="1:16" ht="12.75">
      <c r="A152" t="s">
        <v>49</v>
      </c>
      <c s="34" t="s">
        <v>147</v>
      </c>
      <c s="34" t="s">
        <v>12205</v>
      </c>
      <c s="35" t="s">
        <v>52</v>
      </c>
      <c s="6" t="s">
        <v>12206</v>
      </c>
      <c s="36" t="s">
        <v>67</v>
      </c>
      <c s="37">
        <v>2</v>
      </c>
      <c s="36">
        <v>0</v>
      </c>
      <c s="36">
        <f>ROUND(G152*H152,6)</f>
      </c>
      <c r="L152" s="38">
        <v>0</v>
      </c>
      <c s="32">
        <f>ROUND(ROUND(L152,2)*ROUND(G152,3),2)</f>
      </c>
      <c s="36" t="s">
        <v>12111</v>
      </c>
      <c>
        <f>(M152*21)/100</f>
      </c>
      <c t="s">
        <v>28</v>
      </c>
    </row>
    <row r="153" spans="1:5" ht="12.75">
      <c r="A153" s="35" t="s">
        <v>56</v>
      </c>
      <c r="E153" s="39" t="s">
        <v>1166</v>
      </c>
    </row>
    <row r="154" spans="1:5" ht="12.75">
      <c r="A154" s="35" t="s">
        <v>57</v>
      </c>
      <c r="E154" s="40" t="s">
        <v>12202</v>
      </c>
    </row>
    <row r="155" spans="1:5" ht="102">
      <c r="A155" t="s">
        <v>58</v>
      </c>
      <c r="E155" s="39" t="s">
        <v>12190</v>
      </c>
    </row>
    <row r="156" spans="1:16" ht="12.75">
      <c r="A156" t="s">
        <v>49</v>
      </c>
      <c s="34" t="s">
        <v>170</v>
      </c>
      <c s="34" t="s">
        <v>12207</v>
      </c>
      <c s="35" t="s">
        <v>52</v>
      </c>
      <c s="6" t="s">
        <v>12208</v>
      </c>
      <c s="36" t="s">
        <v>67</v>
      </c>
      <c s="37">
        <v>2</v>
      </c>
      <c s="36">
        <v>0</v>
      </c>
      <c s="36">
        <f>ROUND(G156*H156,6)</f>
      </c>
      <c r="L156" s="38">
        <v>0</v>
      </c>
      <c s="32">
        <f>ROUND(ROUND(L156,2)*ROUND(G156,3),2)</f>
      </c>
      <c s="36" t="s">
        <v>12111</v>
      </c>
      <c>
        <f>(M156*21)/100</f>
      </c>
      <c t="s">
        <v>28</v>
      </c>
    </row>
    <row r="157" spans="1:5" ht="12.75">
      <c r="A157" s="35" t="s">
        <v>56</v>
      </c>
      <c r="E157" s="39" t="s">
        <v>1166</v>
      </c>
    </row>
    <row r="158" spans="1:5" ht="12.75">
      <c r="A158" s="35" t="s">
        <v>57</v>
      </c>
      <c r="E158" s="40" t="s">
        <v>12209</v>
      </c>
    </row>
    <row r="159" spans="1:5" ht="102">
      <c r="A159" t="s">
        <v>58</v>
      </c>
      <c r="E159" s="39" t="s">
        <v>12190</v>
      </c>
    </row>
    <row r="160" spans="1:16" ht="12.75">
      <c r="A160" t="s">
        <v>49</v>
      </c>
      <c s="34" t="s">
        <v>175</v>
      </c>
      <c s="34" t="s">
        <v>12210</v>
      </c>
      <c s="35" t="s">
        <v>52</v>
      </c>
      <c s="6" t="s">
        <v>12211</v>
      </c>
      <c s="36" t="s">
        <v>67</v>
      </c>
      <c s="37">
        <v>4</v>
      </c>
      <c s="36">
        <v>0</v>
      </c>
      <c s="36">
        <f>ROUND(G160*H160,6)</f>
      </c>
      <c r="L160" s="38">
        <v>0</v>
      </c>
      <c s="32">
        <f>ROUND(ROUND(L160,2)*ROUND(G160,3),2)</f>
      </c>
      <c s="36" t="s">
        <v>12111</v>
      </c>
      <c>
        <f>(M160*21)/100</f>
      </c>
      <c t="s">
        <v>28</v>
      </c>
    </row>
    <row r="161" spans="1:5" ht="12.75">
      <c r="A161" s="35" t="s">
        <v>56</v>
      </c>
      <c r="E161" s="39" t="s">
        <v>1166</v>
      </c>
    </row>
    <row r="162" spans="1:5" ht="12.75">
      <c r="A162" s="35" t="s">
        <v>57</v>
      </c>
      <c r="E162" s="40" t="s">
        <v>12209</v>
      </c>
    </row>
    <row r="163" spans="1:5" ht="102">
      <c r="A163" t="s">
        <v>58</v>
      </c>
      <c r="E163" s="39" t="s">
        <v>12190</v>
      </c>
    </row>
    <row r="164" spans="1:16" ht="12.75">
      <c r="A164" t="s">
        <v>49</v>
      </c>
      <c s="34" t="s">
        <v>178</v>
      </c>
      <c s="34" t="s">
        <v>12466</v>
      </c>
      <c s="35" t="s">
        <v>52</v>
      </c>
      <c s="6" t="s">
        <v>12467</v>
      </c>
      <c s="36" t="s">
        <v>67</v>
      </c>
      <c s="37">
        <v>2</v>
      </c>
      <c s="36">
        <v>0</v>
      </c>
      <c s="36">
        <f>ROUND(G164*H164,6)</f>
      </c>
      <c r="L164" s="38">
        <v>0</v>
      </c>
      <c s="32">
        <f>ROUND(ROUND(L164,2)*ROUND(G164,3),2)</f>
      </c>
      <c s="36" t="s">
        <v>12111</v>
      </c>
      <c>
        <f>(M164*21)/100</f>
      </c>
      <c t="s">
        <v>28</v>
      </c>
    </row>
    <row r="165" spans="1:5" ht="12.75">
      <c r="A165" s="35" t="s">
        <v>56</v>
      </c>
      <c r="E165" s="39" t="s">
        <v>1166</v>
      </c>
    </row>
    <row r="166" spans="1:5" ht="12.75">
      <c r="A166" s="35" t="s">
        <v>57</v>
      </c>
      <c r="E166" s="40" t="s">
        <v>12209</v>
      </c>
    </row>
    <row r="167" spans="1:5" ht="102">
      <c r="A167" t="s">
        <v>58</v>
      </c>
      <c r="E167" s="39" t="s">
        <v>12190</v>
      </c>
    </row>
    <row r="168" spans="1:16" ht="12.75">
      <c r="A168" t="s">
        <v>49</v>
      </c>
      <c s="34" t="s">
        <v>181</v>
      </c>
      <c s="34" t="s">
        <v>12212</v>
      </c>
      <c s="35" t="s">
        <v>52</v>
      </c>
      <c s="6" t="s">
        <v>12213</v>
      </c>
      <c s="36" t="s">
        <v>105</v>
      </c>
      <c s="37">
        <v>180</v>
      </c>
      <c s="36">
        <v>0</v>
      </c>
      <c s="36">
        <f>ROUND(G168*H168,6)</f>
      </c>
      <c r="L168" s="38">
        <v>0</v>
      </c>
      <c s="32">
        <f>ROUND(ROUND(L168,2)*ROUND(G168,3),2)</f>
      </c>
      <c s="36" t="s">
        <v>12111</v>
      </c>
      <c>
        <f>(M168*21)/100</f>
      </c>
      <c t="s">
        <v>28</v>
      </c>
    </row>
    <row r="169" spans="1:5" ht="12.75">
      <c r="A169" s="35" t="s">
        <v>56</v>
      </c>
      <c r="E169" s="39" t="s">
        <v>1166</v>
      </c>
    </row>
    <row r="170" spans="1:5" ht="12.75">
      <c r="A170" s="35" t="s">
        <v>57</v>
      </c>
      <c r="E170" s="40" t="s">
        <v>12209</v>
      </c>
    </row>
    <row r="171" spans="1:5" ht="89.25">
      <c r="A171" t="s">
        <v>58</v>
      </c>
      <c r="E171" s="39" t="s">
        <v>12214</v>
      </c>
    </row>
    <row r="172" spans="1:16" ht="12.75">
      <c r="A172" t="s">
        <v>49</v>
      </c>
      <c s="34" t="s">
        <v>185</v>
      </c>
      <c s="34" t="s">
        <v>12215</v>
      </c>
      <c s="35" t="s">
        <v>52</v>
      </c>
      <c s="6" t="s">
        <v>12216</v>
      </c>
      <c s="36" t="s">
        <v>67</v>
      </c>
      <c s="37">
        <v>19</v>
      </c>
      <c s="36">
        <v>0</v>
      </c>
      <c s="36">
        <f>ROUND(G172*H172,6)</f>
      </c>
      <c r="L172" s="38">
        <v>0</v>
      </c>
      <c s="32">
        <f>ROUND(ROUND(L172,2)*ROUND(G172,3),2)</f>
      </c>
      <c s="36" t="s">
        <v>12111</v>
      </c>
      <c>
        <f>(M172*21)/100</f>
      </c>
      <c t="s">
        <v>28</v>
      </c>
    </row>
    <row r="173" spans="1:5" ht="12.75">
      <c r="A173" s="35" t="s">
        <v>56</v>
      </c>
      <c r="E173" s="39" t="s">
        <v>1166</v>
      </c>
    </row>
    <row r="174" spans="1:5" ht="12.75">
      <c r="A174" s="35" t="s">
        <v>57</v>
      </c>
      <c r="E174" s="40" t="s">
        <v>12186</v>
      </c>
    </row>
    <row r="175" spans="1:5" ht="114.75">
      <c r="A175" t="s">
        <v>58</v>
      </c>
      <c r="E175" s="39" t="s">
        <v>6004</v>
      </c>
    </row>
    <row r="176" spans="1:16" ht="12.75">
      <c r="A176" t="s">
        <v>49</v>
      </c>
      <c s="34" t="s">
        <v>925</v>
      </c>
      <c s="34" t="s">
        <v>12218</v>
      </c>
      <c s="35" t="s">
        <v>52</v>
      </c>
      <c s="6" t="s">
        <v>12219</v>
      </c>
      <c s="36" t="s">
        <v>67</v>
      </c>
      <c s="37">
        <v>19</v>
      </c>
      <c s="36">
        <v>0</v>
      </c>
      <c s="36">
        <f>ROUND(G176*H176,6)</f>
      </c>
      <c r="L176" s="38">
        <v>0</v>
      </c>
      <c s="32">
        <f>ROUND(ROUND(L176,2)*ROUND(G176,3),2)</f>
      </c>
      <c s="36" t="s">
        <v>12111</v>
      </c>
      <c>
        <f>(M176*21)/100</f>
      </c>
      <c t="s">
        <v>28</v>
      </c>
    </row>
    <row r="177" spans="1:5" ht="12.75">
      <c r="A177" s="35" t="s">
        <v>56</v>
      </c>
      <c r="E177" s="39" t="s">
        <v>1166</v>
      </c>
    </row>
    <row r="178" spans="1:5" ht="12.75">
      <c r="A178" s="35" t="s">
        <v>57</v>
      </c>
      <c r="E178" s="40" t="s">
        <v>12186</v>
      </c>
    </row>
    <row r="179" spans="1:5" ht="114.75">
      <c r="A179" t="s">
        <v>58</v>
      </c>
      <c r="E179" s="39" t="s">
        <v>6004</v>
      </c>
    </row>
    <row r="180" spans="1:16" ht="12.75">
      <c r="A180" t="s">
        <v>49</v>
      </c>
      <c s="34" t="s">
        <v>926</v>
      </c>
      <c s="34" t="s">
        <v>12468</v>
      </c>
      <c s="35" t="s">
        <v>52</v>
      </c>
      <c s="6" t="s">
        <v>12469</v>
      </c>
      <c s="36" t="s">
        <v>67</v>
      </c>
      <c s="37">
        <v>4</v>
      </c>
      <c s="36">
        <v>0</v>
      </c>
      <c s="36">
        <f>ROUND(G180*H180,6)</f>
      </c>
      <c r="L180" s="38">
        <v>0</v>
      </c>
      <c s="32">
        <f>ROUND(ROUND(L180,2)*ROUND(G180,3),2)</f>
      </c>
      <c s="36" t="s">
        <v>12111</v>
      </c>
      <c>
        <f>(M180*21)/100</f>
      </c>
      <c t="s">
        <v>28</v>
      </c>
    </row>
    <row r="181" spans="1:5" ht="12.75">
      <c r="A181" s="35" t="s">
        <v>56</v>
      </c>
      <c r="E181" s="39" t="s">
        <v>1166</v>
      </c>
    </row>
    <row r="182" spans="1:5" ht="12.75">
      <c r="A182" s="35" t="s">
        <v>57</v>
      </c>
      <c r="E182" s="40" t="s">
        <v>12186</v>
      </c>
    </row>
    <row r="183" spans="1:5" ht="114.75">
      <c r="A183" t="s">
        <v>58</v>
      </c>
      <c r="E183" s="39" t="s">
        <v>6004</v>
      </c>
    </row>
    <row r="184" spans="1:16" ht="12.75">
      <c r="A184" t="s">
        <v>49</v>
      </c>
      <c s="34" t="s">
        <v>831</v>
      </c>
      <c s="34" t="s">
        <v>12220</v>
      </c>
      <c s="35" t="s">
        <v>52</v>
      </c>
      <c s="6" t="s">
        <v>12221</v>
      </c>
      <c s="36" t="s">
        <v>67</v>
      </c>
      <c s="37">
        <v>57</v>
      </c>
      <c s="36">
        <v>0</v>
      </c>
      <c s="36">
        <f>ROUND(G184*H184,6)</f>
      </c>
      <c r="L184" s="38">
        <v>0</v>
      </c>
      <c s="32">
        <f>ROUND(ROUND(L184,2)*ROUND(G184,3),2)</f>
      </c>
      <c s="36" t="s">
        <v>12111</v>
      </c>
      <c>
        <f>(M184*21)/100</f>
      </c>
      <c t="s">
        <v>28</v>
      </c>
    </row>
    <row r="185" spans="1:5" ht="12.75">
      <c r="A185" s="35" t="s">
        <v>56</v>
      </c>
      <c r="E185" s="39" t="s">
        <v>1166</v>
      </c>
    </row>
    <row r="186" spans="1:5" ht="12.75">
      <c r="A186" s="35" t="s">
        <v>57</v>
      </c>
      <c r="E186" s="40" t="s">
        <v>12202</v>
      </c>
    </row>
    <row r="187" spans="1:5" ht="114.75">
      <c r="A187" t="s">
        <v>58</v>
      </c>
      <c r="E187" s="39" t="s">
        <v>6004</v>
      </c>
    </row>
    <row r="188" spans="1:16" ht="12.75">
      <c r="A188" t="s">
        <v>49</v>
      </c>
      <c s="34" t="s">
        <v>188</v>
      </c>
      <c s="34" t="s">
        <v>12223</v>
      </c>
      <c s="35" t="s">
        <v>52</v>
      </c>
      <c s="6" t="s">
        <v>12224</v>
      </c>
      <c s="36" t="s">
        <v>105</v>
      </c>
      <c s="37">
        <v>230</v>
      </c>
      <c s="36">
        <v>0</v>
      </c>
      <c s="36">
        <f>ROUND(G188*H188,6)</f>
      </c>
      <c r="L188" s="38">
        <v>0</v>
      </c>
      <c s="32">
        <f>ROUND(ROUND(L188,2)*ROUND(G188,3),2)</f>
      </c>
      <c s="36" t="s">
        <v>12111</v>
      </c>
      <c>
        <f>(M188*21)/100</f>
      </c>
      <c t="s">
        <v>28</v>
      </c>
    </row>
    <row r="189" spans="1:5" ht="12.75">
      <c r="A189" s="35" t="s">
        <v>56</v>
      </c>
      <c r="E189" s="39" t="s">
        <v>1166</v>
      </c>
    </row>
    <row r="190" spans="1:5" ht="12.75">
      <c r="A190" s="35" t="s">
        <v>57</v>
      </c>
      <c r="E190" s="40" t="s">
        <v>12186</v>
      </c>
    </row>
    <row r="191" spans="1:5" ht="89.25">
      <c r="A191" t="s">
        <v>58</v>
      </c>
      <c r="E191" s="39" t="s">
        <v>12442</v>
      </c>
    </row>
    <row r="192" spans="1:16" ht="12.75">
      <c r="A192" t="s">
        <v>49</v>
      </c>
      <c s="34" t="s">
        <v>192</v>
      </c>
      <c s="34" t="s">
        <v>12226</v>
      </c>
      <c s="35" t="s">
        <v>52</v>
      </c>
      <c s="6" t="s">
        <v>12227</v>
      </c>
      <c s="36" t="s">
        <v>67</v>
      </c>
      <c s="37">
        <v>1</v>
      </c>
      <c s="36">
        <v>0</v>
      </c>
      <c s="36">
        <f>ROUND(G192*H192,6)</f>
      </c>
      <c r="L192" s="38">
        <v>0</v>
      </c>
      <c s="32">
        <f>ROUND(ROUND(L192,2)*ROUND(G192,3),2)</f>
      </c>
      <c s="36" t="s">
        <v>12111</v>
      </c>
      <c>
        <f>(M192*21)/100</f>
      </c>
      <c t="s">
        <v>28</v>
      </c>
    </row>
    <row r="193" spans="1:5" ht="12.75">
      <c r="A193" s="35" t="s">
        <v>56</v>
      </c>
      <c r="E193" s="39" t="s">
        <v>1166</v>
      </c>
    </row>
    <row r="194" spans="1:5" ht="12.75">
      <c r="A194" s="35" t="s">
        <v>57</v>
      </c>
      <c r="E194" s="40" t="s">
        <v>12228</v>
      </c>
    </row>
    <row r="195" spans="1:5" ht="114.75">
      <c r="A195" t="s">
        <v>58</v>
      </c>
      <c r="E195" s="39" t="s">
        <v>6004</v>
      </c>
    </row>
    <row r="196" spans="1:16" ht="12.75">
      <c r="A196" t="s">
        <v>49</v>
      </c>
      <c s="34" t="s">
        <v>196</v>
      </c>
      <c s="34" t="s">
        <v>12470</v>
      </c>
      <c s="35" t="s">
        <v>52</v>
      </c>
      <c s="6" t="s">
        <v>12230</v>
      </c>
      <c s="36" t="s">
        <v>67</v>
      </c>
      <c s="37">
        <v>8</v>
      </c>
      <c s="36">
        <v>0</v>
      </c>
      <c s="36">
        <f>ROUND(G196*H196,6)</f>
      </c>
      <c r="L196" s="38">
        <v>0</v>
      </c>
      <c s="32">
        <f>ROUND(ROUND(L196,2)*ROUND(G196,3),2)</f>
      </c>
      <c s="36" t="s">
        <v>12111</v>
      </c>
      <c>
        <f>(M196*21)/100</f>
      </c>
      <c t="s">
        <v>28</v>
      </c>
    </row>
    <row r="197" spans="1:5" ht="12.75">
      <c r="A197" s="35" t="s">
        <v>56</v>
      </c>
      <c r="E197" s="39" t="s">
        <v>1166</v>
      </c>
    </row>
    <row r="198" spans="1:5" ht="12.75">
      <c r="A198" s="35" t="s">
        <v>57</v>
      </c>
      <c r="E198" s="40" t="s">
        <v>12228</v>
      </c>
    </row>
    <row r="199" spans="1:5" ht="114.75">
      <c r="A199" t="s">
        <v>58</v>
      </c>
      <c r="E199" s="39" t="s">
        <v>6004</v>
      </c>
    </row>
    <row r="200" spans="1:16" ht="12.75">
      <c r="A200" t="s">
        <v>49</v>
      </c>
      <c s="34" t="s">
        <v>200</v>
      </c>
      <c s="34" t="s">
        <v>12231</v>
      </c>
      <c s="35" t="s">
        <v>52</v>
      </c>
      <c s="6" t="s">
        <v>12232</v>
      </c>
      <c s="36" t="s">
        <v>67</v>
      </c>
      <c s="37">
        <v>2</v>
      </c>
      <c s="36">
        <v>0</v>
      </c>
      <c s="36">
        <f>ROUND(G200*H200,6)</f>
      </c>
      <c r="L200" s="38">
        <v>0</v>
      </c>
      <c s="32">
        <f>ROUND(ROUND(L200,2)*ROUND(G200,3),2)</f>
      </c>
      <c s="36" t="s">
        <v>12111</v>
      </c>
      <c>
        <f>(M200*21)/100</f>
      </c>
      <c t="s">
        <v>28</v>
      </c>
    </row>
    <row r="201" spans="1:5" ht="12.75">
      <c r="A201" s="35" t="s">
        <v>56</v>
      </c>
      <c r="E201" s="39" t="s">
        <v>1166</v>
      </c>
    </row>
    <row r="202" spans="1:5" ht="12.75">
      <c r="A202" s="35" t="s">
        <v>57</v>
      </c>
      <c r="E202" s="40" t="s">
        <v>12228</v>
      </c>
    </row>
    <row r="203" spans="1:5" ht="114.75">
      <c r="A203" t="s">
        <v>58</v>
      </c>
      <c r="E203" s="39" t="s">
        <v>6004</v>
      </c>
    </row>
    <row r="204" spans="1:16" ht="12.75">
      <c r="A204" t="s">
        <v>49</v>
      </c>
      <c s="34" t="s">
        <v>204</v>
      </c>
      <c s="34" t="s">
        <v>12233</v>
      </c>
      <c s="35" t="s">
        <v>52</v>
      </c>
      <c s="6" t="s">
        <v>12234</v>
      </c>
      <c s="36" t="s">
        <v>105</v>
      </c>
      <c s="37">
        <v>130</v>
      </c>
      <c s="36">
        <v>0</v>
      </c>
      <c s="36">
        <f>ROUND(G204*H204,6)</f>
      </c>
      <c r="L204" s="38">
        <v>0</v>
      </c>
      <c s="32">
        <f>ROUND(ROUND(L204,2)*ROUND(G204,3),2)</f>
      </c>
      <c s="36" t="s">
        <v>12111</v>
      </c>
      <c>
        <f>(M204*21)/100</f>
      </c>
      <c t="s">
        <v>28</v>
      </c>
    </row>
    <row r="205" spans="1:5" ht="12.75">
      <c r="A205" s="35" t="s">
        <v>56</v>
      </c>
      <c r="E205" s="39" t="s">
        <v>1166</v>
      </c>
    </row>
    <row r="206" spans="1:5" ht="12.75">
      <c r="A206" s="35" t="s">
        <v>57</v>
      </c>
      <c r="E206" s="40" t="s">
        <v>12209</v>
      </c>
    </row>
    <row r="207" spans="1:5" ht="102">
      <c r="A207" t="s">
        <v>58</v>
      </c>
      <c r="E207" s="39" t="s">
        <v>12235</v>
      </c>
    </row>
    <row r="208" spans="1:16" ht="12.75">
      <c r="A208" t="s">
        <v>49</v>
      </c>
      <c s="34" t="s">
        <v>207</v>
      </c>
      <c s="34" t="s">
        <v>12236</v>
      </c>
      <c s="35" t="s">
        <v>52</v>
      </c>
      <c s="6" t="s">
        <v>12237</v>
      </c>
      <c s="36" t="s">
        <v>105</v>
      </c>
      <c s="37">
        <v>1450</v>
      </c>
      <c s="36">
        <v>0</v>
      </c>
      <c s="36">
        <f>ROUND(G208*H208,6)</f>
      </c>
      <c r="L208" s="38">
        <v>0</v>
      </c>
      <c s="32">
        <f>ROUND(ROUND(L208,2)*ROUND(G208,3),2)</f>
      </c>
      <c s="36" t="s">
        <v>12111</v>
      </c>
      <c>
        <f>(M208*21)/100</f>
      </c>
      <c t="s">
        <v>28</v>
      </c>
    </row>
    <row r="209" spans="1:5" ht="12.75">
      <c r="A209" s="35" t="s">
        <v>56</v>
      </c>
      <c r="E209" s="39" t="s">
        <v>1166</v>
      </c>
    </row>
    <row r="210" spans="1:5" ht="12.75">
      <c r="A210" s="35" t="s">
        <v>57</v>
      </c>
      <c r="E210" s="40" t="s">
        <v>12209</v>
      </c>
    </row>
    <row r="211" spans="1:5" ht="102">
      <c r="A211" t="s">
        <v>58</v>
      </c>
      <c r="E211" s="39" t="s">
        <v>12235</v>
      </c>
    </row>
    <row r="212" spans="1:16" ht="12.75">
      <c r="A212" t="s">
        <v>49</v>
      </c>
      <c s="34" t="s">
        <v>210</v>
      </c>
      <c s="34" t="s">
        <v>12238</v>
      </c>
      <c s="35" t="s">
        <v>52</v>
      </c>
      <c s="6" t="s">
        <v>12239</v>
      </c>
      <c s="36" t="s">
        <v>105</v>
      </c>
      <c s="37">
        <v>5922</v>
      </c>
      <c s="36">
        <v>0</v>
      </c>
      <c s="36">
        <f>ROUND(G212*H212,6)</f>
      </c>
      <c r="L212" s="38">
        <v>0</v>
      </c>
      <c s="32">
        <f>ROUND(ROUND(L212,2)*ROUND(G212,3),2)</f>
      </c>
      <c s="36" t="s">
        <v>12111</v>
      </c>
      <c>
        <f>(M212*21)/100</f>
      </c>
      <c t="s">
        <v>28</v>
      </c>
    </row>
    <row r="213" spans="1:5" ht="12.75">
      <c r="A213" s="35" t="s">
        <v>56</v>
      </c>
      <c r="E213" s="39" t="s">
        <v>1166</v>
      </c>
    </row>
    <row r="214" spans="1:5" ht="12.75">
      <c r="A214" s="35" t="s">
        <v>57</v>
      </c>
      <c r="E214" s="40" t="s">
        <v>12209</v>
      </c>
    </row>
    <row r="215" spans="1:5" ht="102">
      <c r="A215" t="s">
        <v>58</v>
      </c>
      <c r="E215" s="39" t="s">
        <v>12235</v>
      </c>
    </row>
    <row r="216" spans="1:16" ht="12.75">
      <c r="A216" t="s">
        <v>49</v>
      </c>
      <c s="34" t="s">
        <v>214</v>
      </c>
      <c s="34" t="s">
        <v>12242</v>
      </c>
      <c s="35" t="s">
        <v>52</v>
      </c>
      <c s="6" t="s">
        <v>12243</v>
      </c>
      <c s="36" t="s">
        <v>105</v>
      </c>
      <c s="37">
        <v>5922</v>
      </c>
      <c s="36">
        <v>0</v>
      </c>
      <c s="36">
        <f>ROUND(G216*H216,6)</f>
      </c>
      <c r="L216" s="38">
        <v>0</v>
      </c>
      <c s="32">
        <f>ROUND(ROUND(L216,2)*ROUND(G216,3),2)</f>
      </c>
      <c s="36" t="s">
        <v>12111</v>
      </c>
      <c>
        <f>(M216*21)/100</f>
      </c>
      <c t="s">
        <v>28</v>
      </c>
    </row>
    <row r="217" spans="1:5" ht="12.75">
      <c r="A217" s="35" t="s">
        <v>56</v>
      </c>
      <c r="E217" s="39" t="s">
        <v>1166</v>
      </c>
    </row>
    <row r="218" spans="1:5" ht="12.75">
      <c r="A218" s="35" t="s">
        <v>57</v>
      </c>
      <c r="E218" s="40" t="s">
        <v>12209</v>
      </c>
    </row>
    <row r="219" spans="1:5" ht="102">
      <c r="A219" t="s">
        <v>58</v>
      </c>
      <c r="E219" s="39" t="s">
        <v>12235</v>
      </c>
    </row>
    <row r="220" spans="1:16" ht="12.75">
      <c r="A220" t="s">
        <v>49</v>
      </c>
      <c s="34" t="s">
        <v>218</v>
      </c>
      <c s="34" t="s">
        <v>12244</v>
      </c>
      <c s="35" t="s">
        <v>52</v>
      </c>
      <c s="6" t="s">
        <v>12245</v>
      </c>
      <c s="36" t="s">
        <v>105</v>
      </c>
      <c s="37">
        <v>6400</v>
      </c>
      <c s="36">
        <v>0</v>
      </c>
      <c s="36">
        <f>ROUND(G220*H220,6)</f>
      </c>
      <c r="L220" s="38">
        <v>0</v>
      </c>
      <c s="32">
        <f>ROUND(ROUND(L220,2)*ROUND(G220,3),2)</f>
      </c>
      <c s="36" t="s">
        <v>12111</v>
      </c>
      <c>
        <f>(M220*21)/100</f>
      </c>
      <c t="s">
        <v>28</v>
      </c>
    </row>
    <row r="221" spans="1:5" ht="12.75">
      <c r="A221" s="35" t="s">
        <v>56</v>
      </c>
      <c r="E221" s="39" t="s">
        <v>1166</v>
      </c>
    </row>
    <row r="222" spans="1:5" ht="12.75">
      <c r="A222" s="35" t="s">
        <v>57</v>
      </c>
      <c r="E222" s="40" t="s">
        <v>12246</v>
      </c>
    </row>
    <row r="223" spans="1:5" ht="89.25">
      <c r="A223" t="s">
        <v>58</v>
      </c>
      <c r="E223" s="39" t="s">
        <v>12247</v>
      </c>
    </row>
    <row r="224" spans="1:16" ht="12.75">
      <c r="A224" t="s">
        <v>49</v>
      </c>
      <c s="34" t="s">
        <v>222</v>
      </c>
      <c s="34" t="s">
        <v>4845</v>
      </c>
      <c s="35" t="s">
        <v>52</v>
      </c>
      <c s="6" t="s">
        <v>4846</v>
      </c>
      <c s="36" t="s">
        <v>67</v>
      </c>
      <c s="37">
        <v>4</v>
      </c>
      <c s="36">
        <v>0</v>
      </c>
      <c s="36">
        <f>ROUND(G224*H224,6)</f>
      </c>
      <c r="L224" s="38">
        <v>0</v>
      </c>
      <c s="32">
        <f>ROUND(ROUND(L224,2)*ROUND(G224,3),2)</f>
      </c>
      <c s="36" t="s">
        <v>12111</v>
      </c>
      <c>
        <f>(M224*21)/100</f>
      </c>
      <c t="s">
        <v>28</v>
      </c>
    </row>
    <row r="225" spans="1:5" ht="12.75">
      <c r="A225" s="35" t="s">
        <v>56</v>
      </c>
      <c r="E225" s="39" t="s">
        <v>1166</v>
      </c>
    </row>
    <row r="226" spans="1:5" ht="12.75">
      <c r="A226" s="35" t="s">
        <v>57</v>
      </c>
      <c r="E226" s="40" t="s">
        <v>12250</v>
      </c>
    </row>
    <row r="227" spans="1:5" ht="114.75">
      <c r="A227" t="s">
        <v>58</v>
      </c>
      <c r="E227" s="39" t="s">
        <v>6004</v>
      </c>
    </row>
    <row r="228" spans="1:16" ht="12.75">
      <c r="A228" t="s">
        <v>49</v>
      </c>
      <c s="34" t="s">
        <v>226</v>
      </c>
      <c s="34" t="s">
        <v>12251</v>
      </c>
      <c s="35" t="s">
        <v>52</v>
      </c>
      <c s="6" t="s">
        <v>12252</v>
      </c>
      <c s="36" t="s">
        <v>67</v>
      </c>
      <c s="37">
        <v>12</v>
      </c>
      <c s="36">
        <v>0</v>
      </c>
      <c s="36">
        <f>ROUND(G228*H228,6)</f>
      </c>
      <c r="L228" s="38">
        <v>0</v>
      </c>
      <c s="32">
        <f>ROUND(ROUND(L228,2)*ROUND(G228,3),2)</f>
      </c>
      <c s="36" t="s">
        <v>12111</v>
      </c>
      <c>
        <f>(M228*21)/100</f>
      </c>
      <c t="s">
        <v>28</v>
      </c>
    </row>
    <row r="229" spans="1:5" ht="12.75">
      <c r="A229" s="35" t="s">
        <v>56</v>
      </c>
      <c r="E229" s="39" t="s">
        <v>1166</v>
      </c>
    </row>
    <row r="230" spans="1:5" ht="12.75">
      <c r="A230" s="35" t="s">
        <v>57</v>
      </c>
      <c r="E230" s="40" t="s">
        <v>6443</v>
      </c>
    </row>
    <row r="231" spans="1:5" ht="89.25">
      <c r="A231" t="s">
        <v>58</v>
      </c>
      <c r="E231" s="39" t="s">
        <v>12253</v>
      </c>
    </row>
    <row r="232" spans="1:16" ht="12.75">
      <c r="A232" t="s">
        <v>49</v>
      </c>
      <c s="34" t="s">
        <v>230</v>
      </c>
      <c s="34" t="s">
        <v>12254</v>
      </c>
      <c s="35" t="s">
        <v>52</v>
      </c>
      <c s="6" t="s">
        <v>12255</v>
      </c>
      <c s="36" t="s">
        <v>67</v>
      </c>
      <c s="37">
        <v>12</v>
      </c>
      <c s="36">
        <v>0</v>
      </c>
      <c s="36">
        <f>ROUND(G232*H232,6)</f>
      </c>
      <c r="L232" s="38">
        <v>0</v>
      </c>
      <c s="32">
        <f>ROUND(ROUND(L232,2)*ROUND(G232,3),2)</f>
      </c>
      <c s="36" t="s">
        <v>12111</v>
      </c>
      <c>
        <f>(M232*21)/100</f>
      </c>
      <c t="s">
        <v>28</v>
      </c>
    </row>
    <row r="233" spans="1:5" ht="12.75">
      <c r="A233" s="35" t="s">
        <v>56</v>
      </c>
      <c r="E233" s="39" t="s">
        <v>1166</v>
      </c>
    </row>
    <row r="234" spans="1:5" ht="12.75">
      <c r="A234" s="35" t="s">
        <v>57</v>
      </c>
      <c r="E234" s="40" t="s">
        <v>12256</v>
      </c>
    </row>
    <row r="235" spans="1:5" ht="89.25">
      <c r="A235" t="s">
        <v>58</v>
      </c>
      <c r="E235" s="39" t="s">
        <v>12253</v>
      </c>
    </row>
    <row r="236" spans="1:16" ht="12.75">
      <c r="A236" t="s">
        <v>49</v>
      </c>
      <c s="34" t="s">
        <v>234</v>
      </c>
      <c s="34" t="s">
        <v>12257</v>
      </c>
      <c s="35" t="s">
        <v>52</v>
      </c>
      <c s="6" t="s">
        <v>12258</v>
      </c>
      <c s="36" t="s">
        <v>67</v>
      </c>
      <c s="37">
        <v>12</v>
      </c>
      <c s="36">
        <v>0</v>
      </c>
      <c s="36">
        <f>ROUND(G236*H236,6)</f>
      </c>
      <c r="L236" s="38">
        <v>0</v>
      </c>
      <c s="32">
        <f>ROUND(ROUND(L236,2)*ROUND(G236,3),2)</f>
      </c>
      <c s="36" t="s">
        <v>12111</v>
      </c>
      <c>
        <f>(M236*21)/100</f>
      </c>
      <c t="s">
        <v>28</v>
      </c>
    </row>
    <row r="237" spans="1:5" ht="12.75">
      <c r="A237" s="35" t="s">
        <v>56</v>
      </c>
      <c r="E237" s="39" t="s">
        <v>1166</v>
      </c>
    </row>
    <row r="238" spans="1:5" ht="12.75">
      <c r="A238" s="35" t="s">
        <v>57</v>
      </c>
      <c r="E238" s="40" t="s">
        <v>12256</v>
      </c>
    </row>
    <row r="239" spans="1:5" ht="89.25">
      <c r="A239" t="s">
        <v>58</v>
      </c>
      <c r="E239" s="39" t="s">
        <v>12253</v>
      </c>
    </row>
    <row r="240" spans="1:16" ht="12.75">
      <c r="A240" t="s">
        <v>49</v>
      </c>
      <c s="34" t="s">
        <v>238</v>
      </c>
      <c s="34" t="s">
        <v>12259</v>
      </c>
      <c s="35" t="s">
        <v>52</v>
      </c>
      <c s="6" t="s">
        <v>12260</v>
      </c>
      <c s="36" t="s">
        <v>67</v>
      </c>
      <c s="37">
        <v>2</v>
      </c>
      <c s="36">
        <v>0</v>
      </c>
      <c s="36">
        <f>ROUND(G240*H240,6)</f>
      </c>
      <c r="L240" s="38">
        <v>0</v>
      </c>
      <c s="32">
        <f>ROUND(ROUND(L240,2)*ROUND(G240,3),2)</f>
      </c>
      <c s="36" t="s">
        <v>12111</v>
      </c>
      <c>
        <f>(M240*21)/100</f>
      </c>
      <c t="s">
        <v>28</v>
      </c>
    </row>
    <row r="241" spans="1:5" ht="12.75">
      <c r="A241" s="35" t="s">
        <v>56</v>
      </c>
      <c r="E241" s="39" t="s">
        <v>1166</v>
      </c>
    </row>
    <row r="242" spans="1:5" ht="12.75">
      <c r="A242" s="35" t="s">
        <v>57</v>
      </c>
      <c r="E242" s="40" t="s">
        <v>12261</v>
      </c>
    </row>
    <row r="243" spans="1:5" ht="114.75">
      <c r="A243" t="s">
        <v>58</v>
      </c>
      <c r="E243" s="39" t="s">
        <v>6004</v>
      </c>
    </row>
    <row r="244" spans="1:16" ht="12.75">
      <c r="A244" t="s">
        <v>49</v>
      </c>
      <c s="34" t="s">
        <v>242</v>
      </c>
      <c s="34" t="s">
        <v>12262</v>
      </c>
      <c s="35" t="s">
        <v>52</v>
      </c>
      <c s="6" t="s">
        <v>12263</v>
      </c>
      <c s="36" t="s">
        <v>67</v>
      </c>
      <c s="37">
        <v>4</v>
      </c>
      <c s="36">
        <v>0</v>
      </c>
      <c s="36">
        <f>ROUND(G244*H244,6)</f>
      </c>
      <c r="L244" s="38">
        <v>0</v>
      </c>
      <c s="32">
        <f>ROUND(ROUND(L244,2)*ROUND(G244,3),2)</f>
      </c>
      <c s="36" t="s">
        <v>12111</v>
      </c>
      <c>
        <f>(M244*21)/100</f>
      </c>
      <c t="s">
        <v>28</v>
      </c>
    </row>
    <row r="245" spans="1:5" ht="12.75">
      <c r="A245" s="35" t="s">
        <v>56</v>
      </c>
      <c r="E245" s="39" t="s">
        <v>1166</v>
      </c>
    </row>
    <row r="246" spans="1:5" ht="12.75">
      <c r="A246" s="35" t="s">
        <v>57</v>
      </c>
      <c r="E246" s="40" t="s">
        <v>12261</v>
      </c>
    </row>
    <row r="247" spans="1:5" ht="114.75">
      <c r="A247" t="s">
        <v>58</v>
      </c>
      <c r="E247" s="39" t="s">
        <v>6004</v>
      </c>
    </row>
    <row r="248" spans="1:16" ht="12.75">
      <c r="A248" t="s">
        <v>49</v>
      </c>
      <c s="34" t="s">
        <v>246</v>
      </c>
      <c s="34" t="s">
        <v>12264</v>
      </c>
      <c s="35" t="s">
        <v>52</v>
      </c>
      <c s="6" t="s">
        <v>12265</v>
      </c>
      <c s="36" t="s">
        <v>67</v>
      </c>
      <c s="37">
        <v>26</v>
      </c>
      <c s="36">
        <v>0</v>
      </c>
      <c s="36">
        <f>ROUND(G248*H248,6)</f>
      </c>
      <c r="L248" s="38">
        <v>0</v>
      </c>
      <c s="32">
        <f>ROUND(ROUND(L248,2)*ROUND(G248,3),2)</f>
      </c>
      <c s="36" t="s">
        <v>12111</v>
      </c>
      <c>
        <f>(M248*21)/100</f>
      </c>
      <c t="s">
        <v>28</v>
      </c>
    </row>
    <row r="249" spans="1:5" ht="12.75">
      <c r="A249" s="35" t="s">
        <v>56</v>
      </c>
      <c r="E249" s="39" t="s">
        <v>1166</v>
      </c>
    </row>
    <row r="250" spans="1:5" ht="12.75">
      <c r="A250" s="35" t="s">
        <v>57</v>
      </c>
      <c r="E250" s="40" t="s">
        <v>12266</v>
      </c>
    </row>
    <row r="251" spans="1:5" ht="114.75">
      <c r="A251" t="s">
        <v>58</v>
      </c>
      <c r="E251" s="39" t="s">
        <v>6004</v>
      </c>
    </row>
    <row r="252" spans="1:16" ht="12.75">
      <c r="A252" t="s">
        <v>49</v>
      </c>
      <c s="34" t="s">
        <v>249</v>
      </c>
      <c s="34" t="s">
        <v>12267</v>
      </c>
      <c s="35" t="s">
        <v>52</v>
      </c>
      <c s="6" t="s">
        <v>12268</v>
      </c>
      <c s="36" t="s">
        <v>67</v>
      </c>
      <c s="37">
        <v>20</v>
      </c>
      <c s="36">
        <v>0</v>
      </c>
      <c s="36">
        <f>ROUND(G252*H252,6)</f>
      </c>
      <c r="L252" s="38">
        <v>0</v>
      </c>
      <c s="32">
        <f>ROUND(ROUND(L252,2)*ROUND(G252,3),2)</f>
      </c>
      <c s="36" t="s">
        <v>12111</v>
      </c>
      <c>
        <f>(M252*21)/100</f>
      </c>
      <c t="s">
        <v>28</v>
      </c>
    </row>
    <row r="253" spans="1:5" ht="12.75">
      <c r="A253" s="35" t="s">
        <v>56</v>
      </c>
      <c r="E253" s="39" t="s">
        <v>1166</v>
      </c>
    </row>
    <row r="254" spans="1:5" ht="12.75">
      <c r="A254" s="35" t="s">
        <v>57</v>
      </c>
      <c r="E254" s="40" t="s">
        <v>12266</v>
      </c>
    </row>
    <row r="255" spans="1:5" ht="114.75">
      <c r="A255" t="s">
        <v>58</v>
      </c>
      <c r="E255" s="39" t="s">
        <v>6004</v>
      </c>
    </row>
    <row r="256" spans="1:16" ht="12.75">
      <c r="A256" t="s">
        <v>49</v>
      </c>
      <c s="34" t="s">
        <v>253</v>
      </c>
      <c s="34" t="s">
        <v>12271</v>
      </c>
      <c s="35" t="s">
        <v>52</v>
      </c>
      <c s="6" t="s">
        <v>12272</v>
      </c>
      <c s="36" t="s">
        <v>67</v>
      </c>
      <c s="37">
        <v>26</v>
      </c>
      <c s="36">
        <v>0</v>
      </c>
      <c s="36">
        <f>ROUND(G256*H256,6)</f>
      </c>
      <c r="L256" s="38">
        <v>0</v>
      </c>
      <c s="32">
        <f>ROUND(ROUND(L256,2)*ROUND(G256,3),2)</f>
      </c>
      <c s="36" t="s">
        <v>12111</v>
      </c>
      <c>
        <f>(M256*21)/100</f>
      </c>
      <c t="s">
        <v>28</v>
      </c>
    </row>
    <row r="257" spans="1:5" ht="12.75">
      <c r="A257" s="35" t="s">
        <v>56</v>
      </c>
      <c r="E257" s="39" t="s">
        <v>1166</v>
      </c>
    </row>
    <row r="258" spans="1:5" ht="12.75">
      <c r="A258" s="35" t="s">
        <v>57</v>
      </c>
      <c r="E258" s="40" t="s">
        <v>12266</v>
      </c>
    </row>
    <row r="259" spans="1:5" ht="114.75">
      <c r="A259" t="s">
        <v>58</v>
      </c>
      <c r="E259" s="39" t="s">
        <v>6004</v>
      </c>
    </row>
    <row r="260" spans="1:16" ht="12.75">
      <c r="A260" t="s">
        <v>49</v>
      </c>
      <c s="34" t="s">
        <v>257</v>
      </c>
      <c s="34" t="s">
        <v>12273</v>
      </c>
      <c s="35" t="s">
        <v>52</v>
      </c>
      <c s="6" t="s">
        <v>12274</v>
      </c>
      <c s="36" t="s">
        <v>67</v>
      </c>
      <c s="37">
        <v>20</v>
      </c>
      <c s="36">
        <v>0</v>
      </c>
      <c s="36">
        <f>ROUND(G260*H260,6)</f>
      </c>
      <c r="L260" s="38">
        <v>0</v>
      </c>
      <c s="32">
        <f>ROUND(ROUND(L260,2)*ROUND(G260,3),2)</f>
      </c>
      <c s="36" t="s">
        <v>12111</v>
      </c>
      <c>
        <f>(M260*21)/100</f>
      </c>
      <c t="s">
        <v>28</v>
      </c>
    </row>
    <row r="261" spans="1:5" ht="12.75">
      <c r="A261" s="35" t="s">
        <v>56</v>
      </c>
      <c r="E261" s="39" t="s">
        <v>1166</v>
      </c>
    </row>
    <row r="262" spans="1:5" ht="12.75">
      <c r="A262" s="35" t="s">
        <v>57</v>
      </c>
      <c r="E262" s="40" t="s">
        <v>12266</v>
      </c>
    </row>
    <row r="263" spans="1:5" ht="114.75">
      <c r="A263" t="s">
        <v>58</v>
      </c>
      <c r="E263" s="39" t="s">
        <v>6004</v>
      </c>
    </row>
    <row r="264" spans="1:16" ht="12.75">
      <c r="A264" t="s">
        <v>49</v>
      </c>
      <c s="34" t="s">
        <v>261</v>
      </c>
      <c s="34" t="s">
        <v>12275</v>
      </c>
      <c s="35" t="s">
        <v>52</v>
      </c>
      <c s="6" t="s">
        <v>12276</v>
      </c>
      <c s="36" t="s">
        <v>67</v>
      </c>
      <c s="37">
        <v>14</v>
      </c>
      <c s="36">
        <v>0</v>
      </c>
      <c s="36">
        <f>ROUND(G264*H264,6)</f>
      </c>
      <c r="L264" s="38">
        <v>0</v>
      </c>
      <c s="32">
        <f>ROUND(ROUND(L264,2)*ROUND(G264,3),2)</f>
      </c>
      <c s="36" t="s">
        <v>12111</v>
      </c>
      <c>
        <f>(M264*21)/100</f>
      </c>
      <c t="s">
        <v>28</v>
      </c>
    </row>
    <row r="265" spans="1:5" ht="12.75">
      <c r="A265" s="35" t="s">
        <v>56</v>
      </c>
      <c r="E265" s="39" t="s">
        <v>1166</v>
      </c>
    </row>
    <row r="266" spans="1:5" ht="12.75">
      <c r="A266" s="35" t="s">
        <v>57</v>
      </c>
      <c r="E266" s="40" t="s">
        <v>12266</v>
      </c>
    </row>
    <row r="267" spans="1:5" ht="114.75">
      <c r="A267" t="s">
        <v>58</v>
      </c>
      <c r="E267" s="39" t="s">
        <v>6004</v>
      </c>
    </row>
    <row r="268" spans="1:16" ht="12.75">
      <c r="A268" t="s">
        <v>49</v>
      </c>
      <c s="34" t="s">
        <v>265</v>
      </c>
      <c s="34" t="s">
        <v>12277</v>
      </c>
      <c s="35" t="s">
        <v>52</v>
      </c>
      <c s="6" t="s">
        <v>12278</v>
      </c>
      <c s="36" t="s">
        <v>67</v>
      </c>
      <c s="37">
        <v>30</v>
      </c>
      <c s="36">
        <v>0</v>
      </c>
      <c s="36">
        <f>ROUND(G268*H268,6)</f>
      </c>
      <c r="L268" s="38">
        <v>0</v>
      </c>
      <c s="32">
        <f>ROUND(ROUND(L268,2)*ROUND(G268,3),2)</f>
      </c>
      <c s="36" t="s">
        <v>12111</v>
      </c>
      <c>
        <f>(M268*21)/100</f>
      </c>
      <c t="s">
        <v>28</v>
      </c>
    </row>
    <row r="269" spans="1:5" ht="12.75">
      <c r="A269" s="35" t="s">
        <v>56</v>
      </c>
      <c r="E269" s="39" t="s">
        <v>1166</v>
      </c>
    </row>
    <row r="270" spans="1:5" ht="12.75">
      <c r="A270" s="35" t="s">
        <v>57</v>
      </c>
      <c r="E270" s="40" t="s">
        <v>12266</v>
      </c>
    </row>
    <row r="271" spans="1:5" ht="114.75">
      <c r="A271" t="s">
        <v>58</v>
      </c>
      <c r="E271" s="39" t="s">
        <v>6004</v>
      </c>
    </row>
    <row r="272" spans="1:16" ht="12.75">
      <c r="A272" t="s">
        <v>49</v>
      </c>
      <c s="34" t="s">
        <v>269</v>
      </c>
      <c s="34" t="s">
        <v>12279</v>
      </c>
      <c s="35" t="s">
        <v>52</v>
      </c>
      <c s="6" t="s">
        <v>12280</v>
      </c>
      <c s="36" t="s">
        <v>67</v>
      </c>
      <c s="37">
        <v>300</v>
      </c>
      <c s="36">
        <v>0</v>
      </c>
      <c s="36">
        <f>ROUND(G272*H272,6)</f>
      </c>
      <c r="L272" s="38">
        <v>0</v>
      </c>
      <c s="32">
        <f>ROUND(ROUND(L272,2)*ROUND(G272,3),2)</f>
      </c>
      <c s="36" t="s">
        <v>12111</v>
      </c>
      <c>
        <f>(M272*21)/100</f>
      </c>
      <c t="s">
        <v>28</v>
      </c>
    </row>
    <row r="273" spans="1:5" ht="12.75">
      <c r="A273" s="35" t="s">
        <v>56</v>
      </c>
      <c r="E273" s="39" t="s">
        <v>1166</v>
      </c>
    </row>
    <row r="274" spans="1:5" ht="12.75">
      <c r="A274" s="35" t="s">
        <v>57</v>
      </c>
      <c r="E274" s="40" t="s">
        <v>12261</v>
      </c>
    </row>
    <row r="275" spans="1:5" ht="114.75">
      <c r="A275" t="s">
        <v>58</v>
      </c>
      <c r="E275" s="39" t="s">
        <v>6004</v>
      </c>
    </row>
    <row r="276" spans="1:16" ht="12.75">
      <c r="A276" t="s">
        <v>49</v>
      </c>
      <c s="34" t="s">
        <v>273</v>
      </c>
      <c s="34" t="s">
        <v>12281</v>
      </c>
      <c s="35" t="s">
        <v>52</v>
      </c>
      <c s="6" t="s">
        <v>12282</v>
      </c>
      <c s="36" t="s">
        <v>67</v>
      </c>
      <c s="37">
        <v>15</v>
      </c>
      <c s="36">
        <v>0</v>
      </c>
      <c s="36">
        <f>ROUND(G276*H276,6)</f>
      </c>
      <c r="L276" s="38">
        <v>0</v>
      </c>
      <c s="32">
        <f>ROUND(ROUND(L276,2)*ROUND(G276,3),2)</f>
      </c>
      <c s="36" t="s">
        <v>12111</v>
      </c>
      <c>
        <f>(M276*21)/100</f>
      </c>
      <c t="s">
        <v>28</v>
      </c>
    </row>
    <row r="277" spans="1:5" ht="12.75">
      <c r="A277" s="35" t="s">
        <v>56</v>
      </c>
      <c r="E277" s="39" t="s">
        <v>1166</v>
      </c>
    </row>
    <row r="278" spans="1:5" ht="12.75">
      <c r="A278" s="35" t="s">
        <v>57</v>
      </c>
      <c r="E278" s="40" t="s">
        <v>12261</v>
      </c>
    </row>
    <row r="279" spans="1:5" ht="114.75">
      <c r="A279" t="s">
        <v>58</v>
      </c>
      <c r="E279" s="39" t="s">
        <v>6004</v>
      </c>
    </row>
    <row r="280" spans="1:16" ht="12.75">
      <c r="A280" t="s">
        <v>49</v>
      </c>
      <c s="34" t="s">
        <v>277</v>
      </c>
      <c s="34" t="s">
        <v>12283</v>
      </c>
      <c s="35" t="s">
        <v>52</v>
      </c>
      <c s="6" t="s">
        <v>12284</v>
      </c>
      <c s="36" t="s">
        <v>67</v>
      </c>
      <c s="37">
        <v>40</v>
      </c>
      <c s="36">
        <v>0</v>
      </c>
      <c s="36">
        <f>ROUND(G280*H280,6)</f>
      </c>
      <c r="L280" s="38">
        <v>0</v>
      </c>
      <c s="32">
        <f>ROUND(ROUND(L280,2)*ROUND(G280,3),2)</f>
      </c>
      <c s="36" t="s">
        <v>12111</v>
      </c>
      <c>
        <f>(M280*21)/100</f>
      </c>
      <c t="s">
        <v>28</v>
      </c>
    </row>
    <row r="281" spans="1:5" ht="12.75">
      <c r="A281" s="35" t="s">
        <v>56</v>
      </c>
      <c r="E281" s="39" t="s">
        <v>1166</v>
      </c>
    </row>
    <row r="282" spans="1:5" ht="12.75">
      <c r="A282" s="35" t="s">
        <v>57</v>
      </c>
      <c r="E282" s="40" t="s">
        <v>12285</v>
      </c>
    </row>
    <row r="283" spans="1:5" ht="114.75">
      <c r="A283" t="s">
        <v>58</v>
      </c>
      <c r="E283" s="39" t="s">
        <v>6004</v>
      </c>
    </row>
    <row r="284" spans="1:16" ht="12.75">
      <c r="A284" t="s">
        <v>49</v>
      </c>
      <c s="34" t="s">
        <v>281</v>
      </c>
      <c s="34" t="s">
        <v>12286</v>
      </c>
      <c s="35" t="s">
        <v>52</v>
      </c>
      <c s="6" t="s">
        <v>12287</v>
      </c>
      <c s="36" t="s">
        <v>67</v>
      </c>
      <c s="37">
        <v>4</v>
      </c>
      <c s="36">
        <v>0</v>
      </c>
      <c s="36">
        <f>ROUND(G284*H284,6)</f>
      </c>
      <c r="L284" s="38">
        <v>0</v>
      </c>
      <c s="32">
        <f>ROUND(ROUND(L284,2)*ROUND(G284,3),2)</f>
      </c>
      <c s="36" t="s">
        <v>12111</v>
      </c>
      <c>
        <f>(M284*21)/100</f>
      </c>
      <c t="s">
        <v>28</v>
      </c>
    </row>
    <row r="285" spans="1:5" ht="12.75">
      <c r="A285" s="35" t="s">
        <v>56</v>
      </c>
      <c r="E285" s="39" t="s">
        <v>1166</v>
      </c>
    </row>
    <row r="286" spans="1:5" ht="12.75">
      <c r="A286" s="35" t="s">
        <v>57</v>
      </c>
      <c r="E286" s="40" t="s">
        <v>12285</v>
      </c>
    </row>
    <row r="287" spans="1:5" ht="114.75">
      <c r="A287" t="s">
        <v>58</v>
      </c>
      <c r="E287" s="39" t="s">
        <v>6004</v>
      </c>
    </row>
    <row r="288" spans="1:16" ht="12.75">
      <c r="A288" t="s">
        <v>49</v>
      </c>
      <c s="34" t="s">
        <v>285</v>
      </c>
      <c s="34" t="s">
        <v>12288</v>
      </c>
      <c s="35" t="s">
        <v>52</v>
      </c>
      <c s="6" t="s">
        <v>12289</v>
      </c>
      <c s="36" t="s">
        <v>105</v>
      </c>
      <c s="37">
        <v>9550</v>
      </c>
      <c s="36">
        <v>0</v>
      </c>
      <c s="36">
        <f>ROUND(G288*H288,6)</f>
      </c>
      <c r="L288" s="38">
        <v>0</v>
      </c>
      <c s="32">
        <f>ROUND(ROUND(L288,2)*ROUND(G288,3),2)</f>
      </c>
      <c s="36" t="s">
        <v>12111</v>
      </c>
      <c>
        <f>(M288*21)/100</f>
      </c>
      <c t="s">
        <v>28</v>
      </c>
    </row>
    <row r="289" spans="1:5" ht="12.75">
      <c r="A289" s="35" t="s">
        <v>56</v>
      </c>
      <c r="E289" s="39" t="s">
        <v>1166</v>
      </c>
    </row>
    <row r="290" spans="1:5" ht="12.75">
      <c r="A290" s="35" t="s">
        <v>57</v>
      </c>
      <c r="E290" s="40" t="s">
        <v>12209</v>
      </c>
    </row>
    <row r="291" spans="1:5" ht="114.75">
      <c r="A291" t="s">
        <v>58</v>
      </c>
      <c r="E291" s="39" t="s">
        <v>12290</v>
      </c>
    </row>
    <row r="292" spans="1:16" ht="12.75">
      <c r="A292" t="s">
        <v>49</v>
      </c>
      <c s="34" t="s">
        <v>290</v>
      </c>
      <c s="34" t="s">
        <v>12291</v>
      </c>
      <c s="35" t="s">
        <v>52</v>
      </c>
      <c s="6" t="s">
        <v>12292</v>
      </c>
      <c s="36" t="s">
        <v>67</v>
      </c>
      <c s="37">
        <v>6</v>
      </c>
      <c s="36">
        <v>0</v>
      </c>
      <c s="36">
        <f>ROUND(G292*H292,6)</f>
      </c>
      <c r="L292" s="38">
        <v>0</v>
      </c>
      <c s="32">
        <f>ROUND(ROUND(L292,2)*ROUND(G292,3),2)</f>
      </c>
      <c s="36" t="s">
        <v>12111</v>
      </c>
      <c>
        <f>(M292*21)/100</f>
      </c>
      <c t="s">
        <v>28</v>
      </c>
    </row>
    <row r="293" spans="1:5" ht="12.75">
      <c r="A293" s="35" t="s">
        <v>56</v>
      </c>
      <c r="E293" s="39" t="s">
        <v>1166</v>
      </c>
    </row>
    <row r="294" spans="1:5" ht="12.75">
      <c r="A294" s="35" t="s">
        <v>57</v>
      </c>
      <c r="E294" s="40" t="s">
        <v>12293</v>
      </c>
    </row>
    <row r="295" spans="1:5" ht="114.75">
      <c r="A295" t="s">
        <v>58</v>
      </c>
      <c r="E295" s="39" t="s">
        <v>6004</v>
      </c>
    </row>
    <row r="296" spans="1:16" ht="12.75">
      <c r="A296" t="s">
        <v>49</v>
      </c>
      <c s="34" t="s">
        <v>294</v>
      </c>
      <c s="34" t="s">
        <v>12294</v>
      </c>
      <c s="35" t="s">
        <v>52</v>
      </c>
      <c s="6" t="s">
        <v>12295</v>
      </c>
      <c s="36" t="s">
        <v>67</v>
      </c>
      <c s="37">
        <v>1</v>
      </c>
      <c s="36">
        <v>0</v>
      </c>
      <c s="36">
        <f>ROUND(G296*H296,6)</f>
      </c>
      <c r="L296" s="38">
        <v>0</v>
      </c>
      <c s="32">
        <f>ROUND(ROUND(L296,2)*ROUND(G296,3),2)</f>
      </c>
      <c s="36" t="s">
        <v>12111</v>
      </c>
      <c>
        <f>(M296*21)/100</f>
      </c>
      <c t="s">
        <v>28</v>
      </c>
    </row>
    <row r="297" spans="1:5" ht="12.75">
      <c r="A297" s="35" t="s">
        <v>56</v>
      </c>
      <c r="E297" s="39" t="s">
        <v>1166</v>
      </c>
    </row>
    <row r="298" spans="1:5" ht="12.75">
      <c r="A298" s="35" t="s">
        <v>57</v>
      </c>
      <c r="E298" s="40" t="s">
        <v>12293</v>
      </c>
    </row>
    <row r="299" spans="1:5" ht="114.75">
      <c r="A299" t="s">
        <v>58</v>
      </c>
      <c r="E299" s="39" t="s">
        <v>6004</v>
      </c>
    </row>
    <row r="300" spans="1:16" ht="12.75">
      <c r="A300" t="s">
        <v>49</v>
      </c>
      <c s="34" t="s">
        <v>298</v>
      </c>
      <c s="34" t="s">
        <v>12296</v>
      </c>
      <c s="35" t="s">
        <v>52</v>
      </c>
      <c s="6" t="s">
        <v>12297</v>
      </c>
      <c s="36" t="s">
        <v>67</v>
      </c>
      <c s="37">
        <v>7</v>
      </c>
      <c s="36">
        <v>0</v>
      </c>
      <c s="36">
        <f>ROUND(G300*H300,6)</f>
      </c>
      <c r="L300" s="38">
        <v>0</v>
      </c>
      <c s="32">
        <f>ROUND(ROUND(L300,2)*ROUND(G300,3),2)</f>
      </c>
      <c s="36" t="s">
        <v>12111</v>
      </c>
      <c>
        <f>(M300*21)/100</f>
      </c>
      <c t="s">
        <v>28</v>
      </c>
    </row>
    <row r="301" spans="1:5" ht="12.75">
      <c r="A301" s="35" t="s">
        <v>56</v>
      </c>
      <c r="E301" s="39" t="s">
        <v>1166</v>
      </c>
    </row>
    <row r="302" spans="1:5" ht="12.75">
      <c r="A302" s="35" t="s">
        <v>57</v>
      </c>
      <c r="E302" s="40" t="s">
        <v>12293</v>
      </c>
    </row>
    <row r="303" spans="1:5" ht="114.75">
      <c r="A303" t="s">
        <v>58</v>
      </c>
      <c r="E303" s="39" t="s">
        <v>6004</v>
      </c>
    </row>
    <row r="304" spans="1:16" ht="12.75">
      <c r="A304" t="s">
        <v>49</v>
      </c>
      <c s="34" t="s">
        <v>302</v>
      </c>
      <c s="34" t="s">
        <v>12298</v>
      </c>
      <c s="35" t="s">
        <v>52</v>
      </c>
      <c s="6" t="s">
        <v>12299</v>
      </c>
      <c s="36" t="s">
        <v>67</v>
      </c>
      <c s="37">
        <v>4</v>
      </c>
      <c s="36">
        <v>0</v>
      </c>
      <c s="36">
        <f>ROUND(G304*H304,6)</f>
      </c>
      <c r="L304" s="38">
        <v>0</v>
      </c>
      <c s="32">
        <f>ROUND(ROUND(L304,2)*ROUND(G304,3),2)</f>
      </c>
      <c s="36" t="s">
        <v>12111</v>
      </c>
      <c>
        <f>(M304*21)/100</f>
      </c>
      <c t="s">
        <v>28</v>
      </c>
    </row>
    <row r="305" spans="1:5" ht="12.75">
      <c r="A305" s="35" t="s">
        <v>56</v>
      </c>
      <c r="E305" s="39" t="s">
        <v>1166</v>
      </c>
    </row>
    <row r="306" spans="1:5" ht="12.75">
      <c r="A306" s="35" t="s">
        <v>57</v>
      </c>
      <c r="E306" s="40" t="s">
        <v>12293</v>
      </c>
    </row>
    <row r="307" spans="1:5" ht="114.75">
      <c r="A307" t="s">
        <v>58</v>
      </c>
      <c r="E307" s="39" t="s">
        <v>6004</v>
      </c>
    </row>
    <row r="308" spans="1:16" ht="12.75">
      <c r="A308" t="s">
        <v>49</v>
      </c>
      <c s="34" t="s">
        <v>306</v>
      </c>
      <c s="34" t="s">
        <v>12471</v>
      </c>
      <c s="35" t="s">
        <v>52</v>
      </c>
      <c s="6" t="s">
        <v>12303</v>
      </c>
      <c s="36" t="s">
        <v>105</v>
      </c>
      <c s="37">
        <v>27</v>
      </c>
      <c s="36">
        <v>0</v>
      </c>
      <c s="36">
        <f>ROUND(G308*H308,6)</f>
      </c>
      <c r="L308" s="38">
        <v>0</v>
      </c>
      <c s="32">
        <f>ROUND(ROUND(L308,2)*ROUND(G308,3),2)</f>
      </c>
      <c s="36" t="s">
        <v>12111</v>
      </c>
      <c>
        <f>(M308*21)/100</f>
      </c>
      <c t="s">
        <v>28</v>
      </c>
    </row>
    <row r="309" spans="1:5" ht="12.75">
      <c r="A309" s="35" t="s">
        <v>56</v>
      </c>
      <c r="E309" s="39" t="s">
        <v>1166</v>
      </c>
    </row>
    <row r="310" spans="1:5" ht="12.75">
      <c r="A310" s="35" t="s">
        <v>57</v>
      </c>
      <c r="E310" s="40" t="s">
        <v>12472</v>
      </c>
    </row>
    <row r="311" spans="1:5" ht="114.75">
      <c r="A311" t="s">
        <v>58</v>
      </c>
      <c r="E311" s="39" t="s">
        <v>6004</v>
      </c>
    </row>
    <row r="312" spans="1:16" ht="12.75">
      <c r="A312" t="s">
        <v>49</v>
      </c>
      <c s="34" t="s">
        <v>310</v>
      </c>
      <c s="34" t="s">
        <v>12306</v>
      </c>
      <c s="35" t="s">
        <v>52</v>
      </c>
      <c s="6" t="s">
        <v>12307</v>
      </c>
      <c s="36" t="s">
        <v>67</v>
      </c>
      <c s="37">
        <v>92</v>
      </c>
      <c s="36">
        <v>0</v>
      </c>
      <c s="36">
        <f>ROUND(G312*H312,6)</f>
      </c>
      <c r="L312" s="38">
        <v>0</v>
      </c>
      <c s="32">
        <f>ROUND(ROUND(L312,2)*ROUND(G312,3),2)</f>
      </c>
      <c s="36" t="s">
        <v>12111</v>
      </c>
      <c>
        <f>(M312*21)/100</f>
      </c>
      <c t="s">
        <v>28</v>
      </c>
    </row>
    <row r="313" spans="1:5" ht="12.75">
      <c r="A313" s="35" t="s">
        <v>56</v>
      </c>
      <c r="E313" s="39" t="s">
        <v>1166</v>
      </c>
    </row>
    <row r="314" spans="1:5" ht="12.75">
      <c r="A314" s="35" t="s">
        <v>57</v>
      </c>
      <c r="E314" s="40" t="s">
        <v>12178</v>
      </c>
    </row>
    <row r="315" spans="1:5" ht="114.75">
      <c r="A315" t="s">
        <v>58</v>
      </c>
      <c r="E315" s="39" t="s">
        <v>6004</v>
      </c>
    </row>
    <row r="316" spans="1:16" ht="12.75">
      <c r="A316" t="s">
        <v>49</v>
      </c>
      <c s="34" t="s">
        <v>314</v>
      </c>
      <c s="34" t="s">
        <v>12308</v>
      </c>
      <c s="35" t="s">
        <v>52</v>
      </c>
      <c s="6" t="s">
        <v>12309</v>
      </c>
      <c s="36" t="s">
        <v>67</v>
      </c>
      <c s="37">
        <v>8</v>
      </c>
      <c s="36">
        <v>0</v>
      </c>
      <c s="36">
        <f>ROUND(G316*H316,6)</f>
      </c>
      <c r="L316" s="38">
        <v>0</v>
      </c>
      <c s="32">
        <f>ROUND(ROUND(L316,2)*ROUND(G316,3),2)</f>
      </c>
      <c s="36" t="s">
        <v>12111</v>
      </c>
      <c>
        <f>(M316*21)/100</f>
      </c>
      <c t="s">
        <v>28</v>
      </c>
    </row>
    <row r="317" spans="1:5" ht="12.75">
      <c r="A317" s="35" t="s">
        <v>56</v>
      </c>
      <c r="E317" s="39" t="s">
        <v>1166</v>
      </c>
    </row>
    <row r="318" spans="1:5" ht="12.75">
      <c r="A318" s="35" t="s">
        <v>57</v>
      </c>
      <c r="E318" s="40" t="s">
        <v>12178</v>
      </c>
    </row>
    <row r="319" spans="1:5" ht="114.75">
      <c r="A319" t="s">
        <v>58</v>
      </c>
      <c r="E319" s="39" t="s">
        <v>6004</v>
      </c>
    </row>
    <row r="320" spans="1:16" ht="12.75">
      <c r="A320" t="s">
        <v>49</v>
      </c>
      <c s="34" t="s">
        <v>318</v>
      </c>
      <c s="34" t="s">
        <v>12310</v>
      </c>
      <c s="35" t="s">
        <v>52</v>
      </c>
      <c s="6" t="s">
        <v>12311</v>
      </c>
      <c s="36" t="s">
        <v>67</v>
      </c>
      <c s="37">
        <v>2</v>
      </c>
      <c s="36">
        <v>0</v>
      </c>
      <c s="36">
        <f>ROUND(G320*H320,6)</f>
      </c>
      <c r="L320" s="38">
        <v>0</v>
      </c>
      <c s="32">
        <f>ROUND(ROUND(L320,2)*ROUND(G320,3),2)</f>
      </c>
      <c s="36" t="s">
        <v>12111</v>
      </c>
      <c>
        <f>(M320*21)/100</f>
      </c>
      <c t="s">
        <v>28</v>
      </c>
    </row>
    <row r="321" spans="1:5" ht="12.75">
      <c r="A321" s="35" t="s">
        <v>56</v>
      </c>
      <c r="E321" s="39" t="s">
        <v>1166</v>
      </c>
    </row>
    <row r="322" spans="1:5" ht="12.75">
      <c r="A322" s="35" t="s">
        <v>57</v>
      </c>
      <c r="E322" s="40" t="s">
        <v>12293</v>
      </c>
    </row>
    <row r="323" spans="1:5" ht="114.75">
      <c r="A323" t="s">
        <v>58</v>
      </c>
      <c r="E323" s="39" t="s">
        <v>6004</v>
      </c>
    </row>
    <row r="324" spans="1:16" ht="25.5">
      <c r="A324" t="s">
        <v>49</v>
      </c>
      <c s="34" t="s">
        <v>322</v>
      </c>
      <c s="34" t="s">
        <v>12312</v>
      </c>
      <c s="35" t="s">
        <v>52</v>
      </c>
      <c s="6" t="s">
        <v>12313</v>
      </c>
      <c s="36" t="s">
        <v>67</v>
      </c>
      <c s="37">
        <v>1</v>
      </c>
      <c s="36">
        <v>0</v>
      </c>
      <c s="36">
        <f>ROUND(G324*H324,6)</f>
      </c>
      <c r="L324" s="38">
        <v>0</v>
      </c>
      <c s="32">
        <f>ROUND(ROUND(L324,2)*ROUND(G324,3),2)</f>
      </c>
      <c s="36" t="s">
        <v>12111</v>
      </c>
      <c>
        <f>(M324*21)/100</f>
      </c>
      <c t="s">
        <v>28</v>
      </c>
    </row>
    <row r="325" spans="1:5" ht="12.75">
      <c r="A325" s="35" t="s">
        <v>56</v>
      </c>
      <c r="E325" s="39" t="s">
        <v>1166</v>
      </c>
    </row>
    <row r="326" spans="1:5" ht="12.75">
      <c r="A326" s="35" t="s">
        <v>57</v>
      </c>
      <c r="E326" s="40" t="s">
        <v>12314</v>
      </c>
    </row>
    <row r="327" spans="1:5" ht="102">
      <c r="A327" t="s">
        <v>58</v>
      </c>
      <c r="E327" s="39" t="s">
        <v>12315</v>
      </c>
    </row>
    <row r="328" spans="1:16" ht="12.75">
      <c r="A328" t="s">
        <v>49</v>
      </c>
      <c s="34" t="s">
        <v>327</v>
      </c>
      <c s="34" t="s">
        <v>12473</v>
      </c>
      <c s="35" t="s">
        <v>52</v>
      </c>
      <c s="6" t="s">
        <v>12474</v>
      </c>
      <c s="36" t="s">
        <v>67</v>
      </c>
      <c s="37">
        <v>5</v>
      </c>
      <c s="36">
        <v>0</v>
      </c>
      <c s="36">
        <f>ROUND(G328*H328,6)</f>
      </c>
      <c r="L328" s="38">
        <v>0</v>
      </c>
      <c s="32">
        <f>ROUND(ROUND(L328,2)*ROUND(G328,3),2)</f>
      </c>
      <c s="36" t="s">
        <v>12111</v>
      </c>
      <c>
        <f>(M328*21)/100</f>
      </c>
      <c t="s">
        <v>28</v>
      </c>
    </row>
    <row r="329" spans="1:5" ht="12.75">
      <c r="A329" s="35" t="s">
        <v>56</v>
      </c>
      <c r="E329" s="39" t="s">
        <v>1166</v>
      </c>
    </row>
    <row r="330" spans="1:5" ht="12.75">
      <c r="A330" s="35" t="s">
        <v>57</v>
      </c>
      <c r="E330" s="40" t="s">
        <v>12293</v>
      </c>
    </row>
    <row r="331" spans="1:5" ht="114.75">
      <c r="A331" t="s">
        <v>58</v>
      </c>
      <c r="E331" s="39" t="s">
        <v>6004</v>
      </c>
    </row>
    <row r="332" spans="1:16" ht="12.75">
      <c r="A332" t="s">
        <v>49</v>
      </c>
      <c s="34" t="s">
        <v>331</v>
      </c>
      <c s="34" t="s">
        <v>12316</v>
      </c>
      <c s="35" t="s">
        <v>52</v>
      </c>
      <c s="6" t="s">
        <v>12317</v>
      </c>
      <c s="36" t="s">
        <v>67</v>
      </c>
      <c s="37">
        <v>2</v>
      </c>
      <c s="36">
        <v>0</v>
      </c>
      <c s="36">
        <f>ROUND(G332*H332,6)</f>
      </c>
      <c r="L332" s="38">
        <v>0</v>
      </c>
      <c s="32">
        <f>ROUND(ROUND(L332,2)*ROUND(G332,3),2)</f>
      </c>
      <c s="36" t="s">
        <v>12111</v>
      </c>
      <c>
        <f>(M332*21)/100</f>
      </c>
      <c t="s">
        <v>28</v>
      </c>
    </row>
    <row r="333" spans="1:5" ht="12.75">
      <c r="A333" s="35" t="s">
        <v>56</v>
      </c>
      <c r="E333" s="39" t="s">
        <v>1166</v>
      </c>
    </row>
    <row r="334" spans="1:5" ht="12.75">
      <c r="A334" s="35" t="s">
        <v>57</v>
      </c>
      <c r="E334" s="40" t="s">
        <v>12314</v>
      </c>
    </row>
    <row r="335" spans="1:5" ht="114.75">
      <c r="A335" t="s">
        <v>58</v>
      </c>
      <c r="E335" s="39" t="s">
        <v>6004</v>
      </c>
    </row>
    <row r="336" spans="1:16" ht="12.75">
      <c r="A336" t="s">
        <v>49</v>
      </c>
      <c s="34" t="s">
        <v>335</v>
      </c>
      <c s="34" t="s">
        <v>12318</v>
      </c>
      <c s="35" t="s">
        <v>52</v>
      </c>
      <c s="6" t="s">
        <v>12319</v>
      </c>
      <c s="36" t="s">
        <v>67</v>
      </c>
      <c s="37">
        <v>3</v>
      </c>
      <c s="36">
        <v>0</v>
      </c>
      <c s="36">
        <f>ROUND(G336*H336,6)</f>
      </c>
      <c r="L336" s="38">
        <v>0</v>
      </c>
      <c s="32">
        <f>ROUND(ROUND(L336,2)*ROUND(G336,3),2)</f>
      </c>
      <c s="36" t="s">
        <v>12111</v>
      </c>
      <c>
        <f>(M336*21)/100</f>
      </c>
      <c t="s">
        <v>28</v>
      </c>
    </row>
    <row r="337" spans="1:5" ht="12.75">
      <c r="A337" s="35" t="s">
        <v>56</v>
      </c>
      <c r="E337" s="39" t="s">
        <v>1166</v>
      </c>
    </row>
    <row r="338" spans="1:5" ht="12.75">
      <c r="A338" s="35" t="s">
        <v>57</v>
      </c>
      <c r="E338" s="40" t="s">
        <v>12314</v>
      </c>
    </row>
    <row r="339" spans="1:5" ht="114.75">
      <c r="A339" t="s">
        <v>58</v>
      </c>
      <c r="E339" s="39" t="s">
        <v>6004</v>
      </c>
    </row>
    <row r="340" spans="1:16" ht="12.75">
      <c r="A340" t="s">
        <v>49</v>
      </c>
      <c s="34" t="s">
        <v>339</v>
      </c>
      <c s="34" t="s">
        <v>12320</v>
      </c>
      <c s="35" t="s">
        <v>52</v>
      </c>
      <c s="6" t="s">
        <v>12321</v>
      </c>
      <c s="36" t="s">
        <v>67</v>
      </c>
      <c s="37">
        <v>20</v>
      </c>
      <c s="36">
        <v>0</v>
      </c>
      <c s="36">
        <f>ROUND(G340*H340,6)</f>
      </c>
      <c r="L340" s="38">
        <v>0</v>
      </c>
      <c s="32">
        <f>ROUND(ROUND(L340,2)*ROUND(G340,3),2)</f>
      </c>
      <c s="36" t="s">
        <v>12111</v>
      </c>
      <c>
        <f>(M340*21)/100</f>
      </c>
      <c t="s">
        <v>28</v>
      </c>
    </row>
    <row r="341" spans="1:5" ht="12.75">
      <c r="A341" s="35" t="s">
        <v>56</v>
      </c>
      <c r="E341" s="39" t="s">
        <v>1166</v>
      </c>
    </row>
    <row r="342" spans="1:5" ht="12.75">
      <c r="A342" s="35" t="s">
        <v>57</v>
      </c>
      <c r="E342" s="40" t="s">
        <v>12314</v>
      </c>
    </row>
    <row r="343" spans="1:5" ht="114.75">
      <c r="A343" t="s">
        <v>58</v>
      </c>
      <c r="E343" s="39" t="s">
        <v>6004</v>
      </c>
    </row>
    <row r="344" spans="1:16" ht="12.75">
      <c r="A344" t="s">
        <v>49</v>
      </c>
      <c s="34" t="s">
        <v>343</v>
      </c>
      <c s="34" t="s">
        <v>12322</v>
      </c>
      <c s="35" t="s">
        <v>52</v>
      </c>
      <c s="6" t="s">
        <v>12323</v>
      </c>
      <c s="36" t="s">
        <v>67</v>
      </c>
      <c s="37">
        <v>91</v>
      </c>
      <c s="36">
        <v>0</v>
      </c>
      <c s="36">
        <f>ROUND(G344*H344,6)</f>
      </c>
      <c r="L344" s="38">
        <v>0</v>
      </c>
      <c s="32">
        <f>ROUND(ROUND(L344,2)*ROUND(G344,3),2)</f>
      </c>
      <c s="36" t="s">
        <v>12111</v>
      </c>
      <c>
        <f>(M344*21)/100</f>
      </c>
      <c t="s">
        <v>28</v>
      </c>
    </row>
    <row r="345" spans="1:5" ht="12.75">
      <c r="A345" s="35" t="s">
        <v>56</v>
      </c>
      <c r="E345" s="39" t="s">
        <v>1166</v>
      </c>
    </row>
    <row r="346" spans="1:5" ht="12.75">
      <c r="A346" s="35" t="s">
        <v>57</v>
      </c>
      <c r="E346" s="40" t="s">
        <v>12314</v>
      </c>
    </row>
    <row r="347" spans="1:5" ht="114.75">
      <c r="A347" t="s">
        <v>58</v>
      </c>
      <c r="E347" s="39" t="s">
        <v>6004</v>
      </c>
    </row>
    <row r="348" spans="1:16" ht="25.5">
      <c r="A348" t="s">
        <v>49</v>
      </c>
      <c s="34" t="s">
        <v>347</v>
      </c>
      <c s="34" t="s">
        <v>12324</v>
      </c>
      <c s="35" t="s">
        <v>52</v>
      </c>
      <c s="6" t="s">
        <v>12325</v>
      </c>
      <c s="36" t="s">
        <v>67</v>
      </c>
      <c s="37">
        <v>14</v>
      </c>
      <c s="36">
        <v>0</v>
      </c>
      <c s="36">
        <f>ROUND(G348*H348,6)</f>
      </c>
      <c r="L348" s="38">
        <v>0</v>
      </c>
      <c s="32">
        <f>ROUND(ROUND(L348,2)*ROUND(G348,3),2)</f>
      </c>
      <c s="36" t="s">
        <v>12111</v>
      </c>
      <c>
        <f>(M348*21)/100</f>
      </c>
      <c t="s">
        <v>28</v>
      </c>
    </row>
    <row r="349" spans="1:5" ht="12.75">
      <c r="A349" s="35" t="s">
        <v>56</v>
      </c>
      <c r="E349" s="39" t="s">
        <v>1166</v>
      </c>
    </row>
    <row r="350" spans="1:5" ht="12.75">
      <c r="A350" s="35" t="s">
        <v>57</v>
      </c>
      <c r="E350" s="40" t="s">
        <v>12326</v>
      </c>
    </row>
    <row r="351" spans="1:5" ht="76.5">
      <c r="A351" t="s">
        <v>58</v>
      </c>
      <c r="E351" s="39" t="s">
        <v>12327</v>
      </c>
    </row>
    <row r="352" spans="1:16" ht="12.75">
      <c r="A352" t="s">
        <v>49</v>
      </c>
      <c s="34" t="s">
        <v>351</v>
      </c>
      <c s="34" t="s">
        <v>12328</v>
      </c>
      <c s="35" t="s">
        <v>52</v>
      </c>
      <c s="6" t="s">
        <v>12329</v>
      </c>
      <c s="36" t="s">
        <v>486</v>
      </c>
      <c s="37">
        <v>800</v>
      </c>
      <c s="36">
        <v>0</v>
      </c>
      <c s="36">
        <f>ROUND(G352*H352,6)</f>
      </c>
      <c r="L352" s="38">
        <v>0</v>
      </c>
      <c s="32">
        <f>ROUND(ROUND(L352,2)*ROUND(G352,3),2)</f>
      </c>
      <c s="36" t="s">
        <v>12111</v>
      </c>
      <c>
        <f>(M352*21)/100</f>
      </c>
      <c t="s">
        <v>28</v>
      </c>
    </row>
    <row r="353" spans="1:5" ht="12.75">
      <c r="A353" s="35" t="s">
        <v>56</v>
      </c>
      <c r="E353" s="39" t="s">
        <v>1166</v>
      </c>
    </row>
    <row r="354" spans="1:5" ht="12.75">
      <c r="A354" s="35" t="s">
        <v>57</v>
      </c>
      <c r="E354" s="40" t="s">
        <v>12130</v>
      </c>
    </row>
    <row r="355" spans="1:5" ht="114.75">
      <c r="A355" t="s">
        <v>58</v>
      </c>
      <c r="E355" s="39" t="s">
        <v>6004</v>
      </c>
    </row>
    <row r="356" spans="1:13" ht="12.75">
      <c r="A356" t="s">
        <v>47</v>
      </c>
      <c r="C356" s="31" t="s">
        <v>94</v>
      </c>
      <c r="E356" s="33" t="s">
        <v>12331</v>
      </c>
      <c r="J356" s="32">
        <f>0</f>
      </c>
      <c s="32">
        <f>0</f>
      </c>
      <c s="32">
        <f>0+L357+L361</f>
      </c>
      <c s="32">
        <f>0+M357+M361</f>
      </c>
    </row>
    <row r="357" spans="1:16" ht="12.75">
      <c r="A357" t="s">
        <v>49</v>
      </c>
      <c s="34" t="s">
        <v>355</v>
      </c>
      <c s="34" t="s">
        <v>12332</v>
      </c>
      <c s="35" t="s">
        <v>52</v>
      </c>
      <c s="6" t="s">
        <v>12333</v>
      </c>
      <c s="36" t="s">
        <v>67</v>
      </c>
      <c s="37">
        <v>8</v>
      </c>
      <c s="36">
        <v>0</v>
      </c>
      <c s="36">
        <f>ROUND(G357*H357,6)</f>
      </c>
      <c r="L357" s="38">
        <v>0</v>
      </c>
      <c s="32">
        <f>ROUND(ROUND(L357,2)*ROUND(G357,3),2)</f>
      </c>
      <c s="36" t="s">
        <v>12111</v>
      </c>
      <c>
        <f>(M357*21)/100</f>
      </c>
      <c t="s">
        <v>28</v>
      </c>
    </row>
    <row r="358" spans="1:5" ht="12.75">
      <c r="A358" s="35" t="s">
        <v>56</v>
      </c>
      <c r="E358" s="39" t="s">
        <v>1166</v>
      </c>
    </row>
    <row r="359" spans="1:5" ht="12.75">
      <c r="A359" s="35" t="s">
        <v>57</v>
      </c>
      <c r="E359" s="40" t="s">
        <v>6443</v>
      </c>
    </row>
    <row r="360" spans="1:5" ht="89.25">
      <c r="A360" t="s">
        <v>58</v>
      </c>
      <c r="E360" s="39" t="s">
        <v>12334</v>
      </c>
    </row>
    <row r="361" spans="1:16" ht="12.75">
      <c r="A361" t="s">
        <v>49</v>
      </c>
      <c s="34" t="s">
        <v>359</v>
      </c>
      <c s="34" t="s">
        <v>12335</v>
      </c>
      <c s="35" t="s">
        <v>52</v>
      </c>
      <c s="6" t="s">
        <v>12336</v>
      </c>
      <c s="36" t="s">
        <v>67</v>
      </c>
      <c s="37">
        <v>6</v>
      </c>
      <c s="36">
        <v>0</v>
      </c>
      <c s="36">
        <f>ROUND(G361*H361,6)</f>
      </c>
      <c r="L361" s="38">
        <v>0</v>
      </c>
      <c s="32">
        <f>ROUND(ROUND(L361,2)*ROUND(G361,3),2)</f>
      </c>
      <c s="36" t="s">
        <v>12111</v>
      </c>
      <c>
        <f>(M361*21)/100</f>
      </c>
      <c t="s">
        <v>28</v>
      </c>
    </row>
    <row r="362" spans="1:5" ht="12.75">
      <c r="A362" s="35" t="s">
        <v>56</v>
      </c>
      <c r="E362" s="39" t="s">
        <v>1166</v>
      </c>
    </row>
    <row r="363" spans="1:5" ht="12.75">
      <c r="A363" s="35" t="s">
        <v>57</v>
      </c>
      <c r="E363" s="40" t="s">
        <v>6443</v>
      </c>
    </row>
    <row r="364" spans="1:5" ht="89.25">
      <c r="A364" t="s">
        <v>58</v>
      </c>
      <c r="E364" s="39" t="s">
        <v>12334</v>
      </c>
    </row>
    <row r="365" spans="1:13" ht="12.75">
      <c r="A365" t="s">
        <v>47</v>
      </c>
      <c r="C365" s="31" t="s">
        <v>100</v>
      </c>
      <c r="E365" s="33" t="s">
        <v>12340</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12341</v>
      </c>
      <c s="35" t="s">
        <v>52</v>
      </c>
      <c s="6" t="s">
        <v>12342</v>
      </c>
      <c s="36" t="s">
        <v>75</v>
      </c>
      <c s="37">
        <v>150</v>
      </c>
      <c s="36">
        <v>0</v>
      </c>
      <c s="36">
        <f>ROUND(G366*H366,6)</f>
      </c>
      <c r="L366" s="38">
        <v>0</v>
      </c>
      <c s="32">
        <f>ROUND(ROUND(L366,2)*ROUND(G366,3),2)</f>
      </c>
      <c s="36" t="s">
        <v>12111</v>
      </c>
      <c>
        <f>(M366*21)/100</f>
      </c>
      <c t="s">
        <v>28</v>
      </c>
    </row>
    <row r="367" spans="1:5" ht="12.75">
      <c r="A367" s="35" t="s">
        <v>56</v>
      </c>
      <c r="E367" s="39" t="s">
        <v>1166</v>
      </c>
    </row>
    <row r="368" spans="1:5" ht="12.75">
      <c r="A368" s="35" t="s">
        <v>57</v>
      </c>
      <c r="E368" s="40" t="s">
        <v>12326</v>
      </c>
    </row>
    <row r="369" spans="1:5" ht="127.5">
      <c r="A369" t="s">
        <v>58</v>
      </c>
      <c r="E369" s="39" t="s">
        <v>12343</v>
      </c>
    </row>
    <row r="370" spans="1:16" ht="12.75">
      <c r="A370" t="s">
        <v>49</v>
      </c>
      <c s="34" t="s">
        <v>367</v>
      </c>
      <c s="34" t="s">
        <v>12344</v>
      </c>
      <c s="35" t="s">
        <v>52</v>
      </c>
      <c s="6" t="s">
        <v>12345</v>
      </c>
      <c s="36" t="s">
        <v>67</v>
      </c>
      <c s="37">
        <v>4</v>
      </c>
      <c s="36">
        <v>0</v>
      </c>
      <c s="36">
        <f>ROUND(G370*H370,6)</f>
      </c>
      <c r="L370" s="38">
        <v>0</v>
      </c>
      <c s="32">
        <f>ROUND(ROUND(L370,2)*ROUND(G370,3),2)</f>
      </c>
      <c s="36" t="s">
        <v>12111</v>
      </c>
      <c>
        <f>(M370*21)/100</f>
      </c>
      <c t="s">
        <v>28</v>
      </c>
    </row>
    <row r="371" spans="1:5" ht="12.75">
      <c r="A371" s="35" t="s">
        <v>56</v>
      </c>
      <c r="E371" s="39" t="s">
        <v>1166</v>
      </c>
    </row>
    <row r="372" spans="1:5" ht="12.75">
      <c r="A372" s="35" t="s">
        <v>57</v>
      </c>
      <c r="E372" s="40" t="s">
        <v>12326</v>
      </c>
    </row>
    <row r="373" spans="1:5" ht="114.75">
      <c r="A373" t="s">
        <v>58</v>
      </c>
      <c r="E373" s="39" t="s">
        <v>12346</v>
      </c>
    </row>
    <row r="374" spans="1:16" ht="12.75">
      <c r="A374" t="s">
        <v>49</v>
      </c>
      <c s="34" t="s">
        <v>371</v>
      </c>
      <c s="34" t="s">
        <v>12347</v>
      </c>
      <c s="35" t="s">
        <v>52</v>
      </c>
      <c s="6" t="s">
        <v>12348</v>
      </c>
      <c s="36" t="s">
        <v>67</v>
      </c>
      <c s="37">
        <v>40</v>
      </c>
      <c s="36">
        <v>0</v>
      </c>
      <c s="36">
        <f>ROUND(G374*H374,6)</f>
      </c>
      <c r="L374" s="38">
        <v>0</v>
      </c>
      <c s="32">
        <f>ROUND(ROUND(L374,2)*ROUND(G374,3),2)</f>
      </c>
      <c s="36" t="s">
        <v>12111</v>
      </c>
      <c>
        <f>(M374*21)/100</f>
      </c>
      <c t="s">
        <v>28</v>
      </c>
    </row>
    <row r="375" spans="1:5" ht="12.75">
      <c r="A375" s="35" t="s">
        <v>56</v>
      </c>
      <c r="E375" s="39" t="s">
        <v>1166</v>
      </c>
    </row>
    <row r="376" spans="1:5" ht="12.75">
      <c r="A376" s="35" t="s">
        <v>57</v>
      </c>
      <c r="E376" s="40" t="s">
        <v>12326</v>
      </c>
    </row>
    <row r="377" spans="1:5" ht="102">
      <c r="A377" t="s">
        <v>58</v>
      </c>
      <c r="E377" s="39" t="s">
        <v>12349</v>
      </c>
    </row>
    <row r="378" spans="1:16" ht="12.75">
      <c r="A378" t="s">
        <v>49</v>
      </c>
      <c s="34" t="s">
        <v>375</v>
      </c>
      <c s="34" t="s">
        <v>12350</v>
      </c>
      <c s="35" t="s">
        <v>52</v>
      </c>
      <c s="6" t="s">
        <v>12351</v>
      </c>
      <c s="36" t="s">
        <v>67</v>
      </c>
      <c s="37">
        <v>14</v>
      </c>
      <c s="36">
        <v>0</v>
      </c>
      <c s="36">
        <f>ROUND(G378*H378,6)</f>
      </c>
      <c r="L378" s="38">
        <v>0</v>
      </c>
      <c s="32">
        <f>ROUND(ROUND(L378,2)*ROUND(G378,3),2)</f>
      </c>
      <c s="36" t="s">
        <v>12111</v>
      </c>
      <c>
        <f>(M378*21)/100</f>
      </c>
      <c t="s">
        <v>28</v>
      </c>
    </row>
    <row r="379" spans="1:5" ht="12.75">
      <c r="A379" s="35" t="s">
        <v>56</v>
      </c>
      <c r="E379" s="39" t="s">
        <v>1166</v>
      </c>
    </row>
    <row r="380" spans="1:5" ht="12.75">
      <c r="A380" s="35" t="s">
        <v>57</v>
      </c>
      <c r="E380" s="40" t="s">
        <v>12326</v>
      </c>
    </row>
    <row r="381" spans="1:5" ht="102">
      <c r="A381" t="s">
        <v>58</v>
      </c>
      <c r="E381" s="39" t="s">
        <v>12349</v>
      </c>
    </row>
    <row r="382" spans="1:16" ht="12.75">
      <c r="A382" t="s">
        <v>49</v>
      </c>
      <c s="34" t="s">
        <v>379</v>
      </c>
      <c s="34" t="s">
        <v>12352</v>
      </c>
      <c s="35" t="s">
        <v>52</v>
      </c>
      <c s="6" t="s">
        <v>12353</v>
      </c>
      <c s="36" t="s">
        <v>67</v>
      </c>
      <c s="37">
        <v>50</v>
      </c>
      <c s="36">
        <v>0</v>
      </c>
      <c s="36">
        <f>ROUND(G382*H382,6)</f>
      </c>
      <c r="L382" s="38">
        <v>0</v>
      </c>
      <c s="32">
        <f>ROUND(ROUND(L382,2)*ROUND(G382,3),2)</f>
      </c>
      <c s="36" t="s">
        <v>12111</v>
      </c>
      <c>
        <f>(M382*21)/100</f>
      </c>
      <c t="s">
        <v>28</v>
      </c>
    </row>
    <row r="383" spans="1:5" ht="12.75">
      <c r="A383" s="35" t="s">
        <v>56</v>
      </c>
      <c r="E383" s="39" t="s">
        <v>1166</v>
      </c>
    </row>
    <row r="384" spans="1:5" ht="12.75">
      <c r="A384" s="35" t="s">
        <v>57</v>
      </c>
      <c r="E384" s="40" t="s">
        <v>12326</v>
      </c>
    </row>
    <row r="385" spans="1:5" ht="102">
      <c r="A385" t="s">
        <v>58</v>
      </c>
      <c r="E385" s="39" t="s">
        <v>12349</v>
      </c>
    </row>
    <row r="386" spans="1:16" ht="12.75">
      <c r="A386" t="s">
        <v>49</v>
      </c>
      <c s="34" t="s">
        <v>383</v>
      </c>
      <c s="34" t="s">
        <v>12354</v>
      </c>
      <c s="35" t="s">
        <v>52</v>
      </c>
      <c s="6" t="s">
        <v>12355</v>
      </c>
      <c s="36" t="s">
        <v>67</v>
      </c>
      <c s="37">
        <v>22</v>
      </c>
      <c s="36">
        <v>0</v>
      </c>
      <c s="36">
        <f>ROUND(G386*H386,6)</f>
      </c>
      <c r="L386" s="38">
        <v>0</v>
      </c>
      <c s="32">
        <f>ROUND(ROUND(L386,2)*ROUND(G386,3),2)</f>
      </c>
      <c s="36" t="s">
        <v>12111</v>
      </c>
      <c>
        <f>(M386*21)/100</f>
      </c>
      <c t="s">
        <v>28</v>
      </c>
    </row>
    <row r="387" spans="1:5" ht="12.75">
      <c r="A387" s="35" t="s">
        <v>56</v>
      </c>
      <c r="E387" s="39" t="s">
        <v>1166</v>
      </c>
    </row>
    <row r="388" spans="1:5" ht="12.75">
      <c r="A388" s="35" t="s">
        <v>57</v>
      </c>
      <c r="E388" s="40" t="s">
        <v>12326</v>
      </c>
    </row>
    <row r="389" spans="1:5" ht="102">
      <c r="A389" t="s">
        <v>58</v>
      </c>
      <c r="E389" s="39" t="s">
        <v>12349</v>
      </c>
    </row>
    <row r="390" spans="1:16" ht="12.75">
      <c r="A390" t="s">
        <v>49</v>
      </c>
      <c s="34" t="s">
        <v>387</v>
      </c>
      <c s="34" t="s">
        <v>12356</v>
      </c>
      <c s="35" t="s">
        <v>52</v>
      </c>
      <c s="6" t="s">
        <v>12357</v>
      </c>
      <c s="36" t="s">
        <v>67</v>
      </c>
      <c s="37">
        <v>2</v>
      </c>
      <c s="36">
        <v>0</v>
      </c>
      <c s="36">
        <f>ROUND(G390*H390,6)</f>
      </c>
      <c r="L390" s="38">
        <v>0</v>
      </c>
      <c s="32">
        <f>ROUND(ROUND(L390,2)*ROUND(G390,3),2)</f>
      </c>
      <c s="36" t="s">
        <v>12111</v>
      </c>
      <c>
        <f>(M390*21)/100</f>
      </c>
      <c t="s">
        <v>28</v>
      </c>
    </row>
    <row r="391" spans="1:5" ht="12.75">
      <c r="A391" s="35" t="s">
        <v>56</v>
      </c>
      <c r="E391" s="39" t="s">
        <v>1166</v>
      </c>
    </row>
    <row r="392" spans="1:5" ht="12.75">
      <c r="A392" s="35" t="s">
        <v>57</v>
      </c>
      <c r="E392" s="40" t="s">
        <v>12326</v>
      </c>
    </row>
    <row r="393" spans="1:5" ht="102">
      <c r="A393" t="s">
        <v>58</v>
      </c>
      <c r="E393" s="39" t="s">
        <v>12349</v>
      </c>
    </row>
    <row r="394" spans="1:16" ht="12.75">
      <c r="A394" t="s">
        <v>49</v>
      </c>
      <c s="34" t="s">
        <v>391</v>
      </c>
      <c s="34" t="s">
        <v>12358</v>
      </c>
      <c s="35" t="s">
        <v>52</v>
      </c>
      <c s="6" t="s">
        <v>12357</v>
      </c>
      <c s="36" t="s">
        <v>67</v>
      </c>
      <c s="37">
        <v>3</v>
      </c>
      <c s="36">
        <v>0</v>
      </c>
      <c s="36">
        <f>ROUND(G394*H394,6)</f>
      </c>
      <c r="L394" s="38">
        <v>0</v>
      </c>
      <c s="32">
        <f>ROUND(ROUND(L394,2)*ROUND(G394,3),2)</f>
      </c>
      <c s="36" t="s">
        <v>12111</v>
      </c>
      <c>
        <f>(M394*21)/100</f>
      </c>
      <c t="s">
        <v>28</v>
      </c>
    </row>
    <row r="395" spans="1:5" ht="12.75">
      <c r="A395" s="35" t="s">
        <v>56</v>
      </c>
      <c r="E395" s="39" t="s">
        <v>1166</v>
      </c>
    </row>
    <row r="396" spans="1:5" ht="12.75">
      <c r="A396" s="35" t="s">
        <v>57</v>
      </c>
      <c r="E396" s="40" t="s">
        <v>12326</v>
      </c>
    </row>
    <row r="397" spans="1:5" ht="102">
      <c r="A397" t="s">
        <v>58</v>
      </c>
      <c r="E397" s="39" t="s">
        <v>12349</v>
      </c>
    </row>
    <row r="398" spans="1:16" ht="12.75">
      <c r="A398" t="s">
        <v>49</v>
      </c>
      <c s="34" t="s">
        <v>395</v>
      </c>
      <c s="34" t="s">
        <v>12475</v>
      </c>
      <c s="35" t="s">
        <v>52</v>
      </c>
      <c s="6" t="s">
        <v>12476</v>
      </c>
      <c s="36" t="s">
        <v>67</v>
      </c>
      <c s="37">
        <v>2</v>
      </c>
      <c s="36">
        <v>0</v>
      </c>
      <c s="36">
        <f>ROUND(G398*H398,6)</f>
      </c>
      <c r="L398" s="38">
        <v>0</v>
      </c>
      <c s="32">
        <f>ROUND(ROUND(L398,2)*ROUND(G398,3),2)</f>
      </c>
      <c s="36" t="s">
        <v>12111</v>
      </c>
      <c>
        <f>(M398*21)/100</f>
      </c>
      <c t="s">
        <v>28</v>
      </c>
    </row>
    <row r="399" spans="1:5" ht="12.75">
      <c r="A399" s="35" t="s">
        <v>56</v>
      </c>
      <c r="E399" s="39" t="s">
        <v>1166</v>
      </c>
    </row>
    <row r="400" spans="1:5" ht="12.75">
      <c r="A400" s="35" t="s">
        <v>57</v>
      </c>
      <c r="E400" s="40" t="s">
        <v>12326</v>
      </c>
    </row>
    <row r="401" spans="1:5" ht="102">
      <c r="A401" t="s">
        <v>58</v>
      </c>
      <c r="E401" s="39" t="s">
        <v>12349</v>
      </c>
    </row>
    <row r="402" spans="1:16" ht="12.75">
      <c r="A402" t="s">
        <v>49</v>
      </c>
      <c s="34" t="s">
        <v>399</v>
      </c>
      <c s="34" t="s">
        <v>12477</v>
      </c>
      <c s="35" t="s">
        <v>52</v>
      </c>
      <c s="6" t="s">
        <v>12478</v>
      </c>
      <c s="36" t="s">
        <v>2207</v>
      </c>
      <c s="37">
        <v>50</v>
      </c>
      <c s="36">
        <v>0</v>
      </c>
      <c s="36">
        <f>ROUND(G402*H402,6)</f>
      </c>
      <c r="L402" s="38">
        <v>0</v>
      </c>
      <c s="32">
        <f>ROUND(ROUND(L402,2)*ROUND(G402,3),2)</f>
      </c>
      <c s="36" t="s">
        <v>12111</v>
      </c>
      <c>
        <f>(M402*21)/100</f>
      </c>
      <c t="s">
        <v>28</v>
      </c>
    </row>
    <row r="403" spans="1:5" ht="12.75">
      <c r="A403" s="35" t="s">
        <v>56</v>
      </c>
      <c r="E403" s="39" t="s">
        <v>1166</v>
      </c>
    </row>
    <row r="404" spans="1:5" ht="12.75">
      <c r="A404" s="35" t="s">
        <v>57</v>
      </c>
      <c r="E404" s="40" t="s">
        <v>12326</v>
      </c>
    </row>
    <row r="405" spans="1:5" ht="114.75">
      <c r="A405" t="s">
        <v>58</v>
      </c>
      <c r="E405" s="39" t="s">
        <v>12479</v>
      </c>
    </row>
    <row r="406" spans="1:16" ht="12.75">
      <c r="A406" t="s">
        <v>49</v>
      </c>
      <c s="34" t="s">
        <v>403</v>
      </c>
      <c s="34" t="s">
        <v>12360</v>
      </c>
      <c s="35" t="s">
        <v>52</v>
      </c>
      <c s="6" t="s">
        <v>12361</v>
      </c>
      <c s="36" t="s">
        <v>67</v>
      </c>
      <c s="37">
        <v>3</v>
      </c>
      <c s="36">
        <v>0</v>
      </c>
      <c s="36">
        <f>ROUND(G406*H406,6)</f>
      </c>
      <c r="L406" s="38">
        <v>0</v>
      </c>
      <c s="32">
        <f>ROUND(ROUND(L406,2)*ROUND(G406,3),2)</f>
      </c>
      <c s="36" t="s">
        <v>12111</v>
      </c>
      <c>
        <f>(M406*21)/100</f>
      </c>
      <c t="s">
        <v>28</v>
      </c>
    </row>
    <row r="407" spans="1:5" ht="12.75">
      <c r="A407" s="35" t="s">
        <v>56</v>
      </c>
      <c r="E407" s="39" t="s">
        <v>1166</v>
      </c>
    </row>
    <row r="408" spans="1:5" ht="12.75">
      <c r="A408" s="35" t="s">
        <v>57</v>
      </c>
      <c r="E408" s="40" t="s">
        <v>12326</v>
      </c>
    </row>
    <row r="409" spans="1:5" ht="102">
      <c r="A409" t="s">
        <v>58</v>
      </c>
      <c r="E409" s="39" t="s">
        <v>12362</v>
      </c>
    </row>
    <row r="410" spans="1:16" ht="12.75">
      <c r="A410" t="s">
        <v>49</v>
      </c>
      <c s="34" t="s">
        <v>407</v>
      </c>
      <c s="34" t="s">
        <v>12363</v>
      </c>
      <c s="35" t="s">
        <v>52</v>
      </c>
      <c s="6" t="s">
        <v>12364</v>
      </c>
      <c s="36" t="s">
        <v>67</v>
      </c>
      <c s="37">
        <v>42</v>
      </c>
      <c s="36">
        <v>0</v>
      </c>
      <c s="36">
        <f>ROUND(G410*H410,6)</f>
      </c>
      <c r="L410" s="38">
        <v>0</v>
      </c>
      <c s="32">
        <f>ROUND(ROUND(L410,2)*ROUND(G410,3),2)</f>
      </c>
      <c s="36" t="s">
        <v>12111</v>
      </c>
      <c>
        <f>(M410*21)/100</f>
      </c>
      <c t="s">
        <v>28</v>
      </c>
    </row>
    <row r="411" spans="1:5" ht="12.75">
      <c r="A411" s="35" t="s">
        <v>56</v>
      </c>
      <c r="E411" s="39" t="s">
        <v>1166</v>
      </c>
    </row>
    <row r="412" spans="1:5" ht="12.75">
      <c r="A412" s="35" t="s">
        <v>57</v>
      </c>
      <c r="E412" s="40" t="s">
        <v>12326</v>
      </c>
    </row>
    <row r="413" spans="1:5" ht="102">
      <c r="A413" t="s">
        <v>58</v>
      </c>
      <c r="E413" s="39" t="s">
        <v>12362</v>
      </c>
    </row>
    <row r="414" spans="1:16" ht="12.75">
      <c r="A414" t="s">
        <v>49</v>
      </c>
      <c s="34" t="s">
        <v>411</v>
      </c>
      <c s="34" t="s">
        <v>12365</v>
      </c>
      <c s="35" t="s">
        <v>52</v>
      </c>
      <c s="6" t="s">
        <v>12366</v>
      </c>
      <c s="36" t="s">
        <v>67</v>
      </c>
      <c s="37">
        <v>36</v>
      </c>
      <c s="36">
        <v>0</v>
      </c>
      <c s="36">
        <f>ROUND(G414*H414,6)</f>
      </c>
      <c r="L414" s="38">
        <v>0</v>
      </c>
      <c s="32">
        <f>ROUND(ROUND(L414,2)*ROUND(G414,3),2)</f>
      </c>
      <c s="36" t="s">
        <v>12111</v>
      </c>
      <c>
        <f>(M414*21)/100</f>
      </c>
      <c t="s">
        <v>28</v>
      </c>
    </row>
    <row r="415" spans="1:5" ht="12.75">
      <c r="A415" s="35" t="s">
        <v>56</v>
      </c>
      <c r="E415" s="39" t="s">
        <v>1166</v>
      </c>
    </row>
    <row r="416" spans="1:5" ht="12.75">
      <c r="A416" s="35" t="s">
        <v>57</v>
      </c>
      <c r="E416" s="40" t="s">
        <v>12326</v>
      </c>
    </row>
    <row r="417" spans="1:5" ht="102">
      <c r="A417" t="s">
        <v>58</v>
      </c>
      <c r="E417" s="39" t="s">
        <v>12362</v>
      </c>
    </row>
    <row r="418" spans="1:16" ht="12.75">
      <c r="A418" t="s">
        <v>49</v>
      </c>
      <c s="34" t="s">
        <v>415</v>
      </c>
      <c s="34" t="s">
        <v>12367</v>
      </c>
      <c s="35" t="s">
        <v>52</v>
      </c>
      <c s="6" t="s">
        <v>12368</v>
      </c>
      <c s="36" t="s">
        <v>67</v>
      </c>
      <c s="37">
        <v>6</v>
      </c>
      <c s="36">
        <v>0</v>
      </c>
      <c s="36">
        <f>ROUND(G418*H418,6)</f>
      </c>
      <c r="L418" s="38">
        <v>0</v>
      </c>
      <c s="32">
        <f>ROUND(ROUND(L418,2)*ROUND(G418,3),2)</f>
      </c>
      <c s="36" t="s">
        <v>12111</v>
      </c>
      <c>
        <f>(M418*21)/100</f>
      </c>
      <c t="s">
        <v>28</v>
      </c>
    </row>
    <row r="419" spans="1:5" ht="12.75">
      <c r="A419" s="35" t="s">
        <v>56</v>
      </c>
      <c r="E419" s="39" t="s">
        <v>1166</v>
      </c>
    </row>
    <row r="420" spans="1:5" ht="12.75">
      <c r="A420" s="35" t="s">
        <v>57</v>
      </c>
      <c r="E420" s="40" t="s">
        <v>12326</v>
      </c>
    </row>
    <row r="421" spans="1:5" ht="102">
      <c r="A421" t="s">
        <v>58</v>
      </c>
      <c r="E421" s="39" t="s">
        <v>12362</v>
      </c>
    </row>
    <row r="422" spans="1:16" ht="12.75">
      <c r="A422" t="s">
        <v>49</v>
      </c>
      <c s="34" t="s">
        <v>419</v>
      </c>
      <c s="34" t="s">
        <v>12369</v>
      </c>
      <c s="35" t="s">
        <v>52</v>
      </c>
      <c s="6" t="s">
        <v>12370</v>
      </c>
      <c s="36" t="s">
        <v>67</v>
      </c>
      <c s="37">
        <v>86</v>
      </c>
      <c s="36">
        <v>0</v>
      </c>
      <c s="36">
        <f>ROUND(G422*H422,6)</f>
      </c>
      <c r="L422" s="38">
        <v>0</v>
      </c>
      <c s="32">
        <f>ROUND(ROUND(L422,2)*ROUND(G422,3),2)</f>
      </c>
      <c s="36" t="s">
        <v>12111</v>
      </c>
      <c>
        <f>(M422*21)/100</f>
      </c>
      <c t="s">
        <v>28</v>
      </c>
    </row>
    <row r="423" spans="1:5" ht="12.75">
      <c r="A423" s="35" t="s">
        <v>56</v>
      </c>
      <c r="E423" s="39" t="s">
        <v>1166</v>
      </c>
    </row>
    <row r="424" spans="1:5" ht="12.75">
      <c r="A424" s="35" t="s">
        <v>57</v>
      </c>
      <c r="E424" s="40" t="s">
        <v>12326</v>
      </c>
    </row>
    <row r="425" spans="1:5" ht="102">
      <c r="A425" t="s">
        <v>58</v>
      </c>
      <c r="E425" s="39" t="s">
        <v>12362</v>
      </c>
    </row>
    <row r="426" spans="1:16" ht="12.75">
      <c r="A426" t="s">
        <v>49</v>
      </c>
      <c s="34" t="s">
        <v>423</v>
      </c>
      <c s="34" t="s">
        <v>12371</v>
      </c>
      <c s="35" t="s">
        <v>52</v>
      </c>
      <c s="6" t="s">
        <v>12372</v>
      </c>
      <c s="36" t="s">
        <v>67</v>
      </c>
      <c s="37">
        <v>2</v>
      </c>
      <c s="36">
        <v>0</v>
      </c>
      <c s="36">
        <f>ROUND(G426*H426,6)</f>
      </c>
      <c r="L426" s="38">
        <v>0</v>
      </c>
      <c s="32">
        <f>ROUND(ROUND(L426,2)*ROUND(G426,3),2)</f>
      </c>
      <c s="36" t="s">
        <v>12111</v>
      </c>
      <c>
        <f>(M426*21)/100</f>
      </c>
      <c t="s">
        <v>28</v>
      </c>
    </row>
    <row r="427" spans="1:5" ht="12.75">
      <c r="A427" s="35" t="s">
        <v>56</v>
      </c>
      <c r="E427" s="39" t="s">
        <v>1166</v>
      </c>
    </row>
    <row r="428" spans="1:5" ht="12.75">
      <c r="A428" s="35" t="s">
        <v>57</v>
      </c>
      <c r="E428" s="40" t="s">
        <v>12326</v>
      </c>
    </row>
    <row r="429" spans="1:5" ht="102">
      <c r="A429" t="s">
        <v>58</v>
      </c>
      <c r="E429" s="39" t="s">
        <v>12362</v>
      </c>
    </row>
    <row r="430" spans="1:16" ht="12.75">
      <c r="A430" t="s">
        <v>49</v>
      </c>
      <c s="34" t="s">
        <v>427</v>
      </c>
      <c s="34" t="s">
        <v>12373</v>
      </c>
      <c s="35" t="s">
        <v>52</v>
      </c>
      <c s="6" t="s">
        <v>12374</v>
      </c>
      <c s="36" t="s">
        <v>67</v>
      </c>
      <c s="37">
        <v>4</v>
      </c>
      <c s="36">
        <v>0</v>
      </c>
      <c s="36">
        <f>ROUND(G430*H430,6)</f>
      </c>
      <c r="L430" s="38">
        <v>0</v>
      </c>
      <c s="32">
        <f>ROUND(ROUND(L430,2)*ROUND(G430,3),2)</f>
      </c>
      <c s="36" t="s">
        <v>12111</v>
      </c>
      <c>
        <f>(M430*21)/100</f>
      </c>
      <c t="s">
        <v>28</v>
      </c>
    </row>
    <row r="431" spans="1:5" ht="12.75">
      <c r="A431" s="35" t="s">
        <v>56</v>
      </c>
      <c r="E431" s="39" t="s">
        <v>1166</v>
      </c>
    </row>
    <row r="432" spans="1:5" ht="12.75">
      <c r="A432" s="35" t="s">
        <v>57</v>
      </c>
      <c r="E432" s="40" t="s">
        <v>12326</v>
      </c>
    </row>
    <row r="433" spans="1:5" ht="102">
      <c r="A433" t="s">
        <v>58</v>
      </c>
      <c r="E433" s="39" t="s">
        <v>12362</v>
      </c>
    </row>
    <row r="434" spans="1:16" ht="12.75">
      <c r="A434" t="s">
        <v>49</v>
      </c>
      <c s="34" t="s">
        <v>431</v>
      </c>
      <c s="34" t="s">
        <v>12377</v>
      </c>
      <c s="35" t="s">
        <v>52</v>
      </c>
      <c s="6" t="s">
        <v>12378</v>
      </c>
      <c s="36" t="s">
        <v>67</v>
      </c>
      <c s="37">
        <v>18</v>
      </c>
      <c s="36">
        <v>0</v>
      </c>
      <c s="36">
        <f>ROUND(G434*H434,6)</f>
      </c>
      <c r="L434" s="38">
        <v>0</v>
      </c>
      <c s="32">
        <f>ROUND(ROUND(L434,2)*ROUND(G434,3),2)</f>
      </c>
      <c s="36" t="s">
        <v>12111</v>
      </c>
      <c>
        <f>(M434*21)/100</f>
      </c>
      <c t="s">
        <v>28</v>
      </c>
    </row>
    <row r="435" spans="1:5" ht="12.75">
      <c r="A435" s="35" t="s">
        <v>56</v>
      </c>
      <c r="E435" s="39" t="s">
        <v>1166</v>
      </c>
    </row>
    <row r="436" spans="1:5" ht="12.75">
      <c r="A436" s="35" t="s">
        <v>57</v>
      </c>
      <c r="E436" s="40" t="s">
        <v>12326</v>
      </c>
    </row>
    <row r="437" spans="1:5" ht="102">
      <c r="A437" t="s">
        <v>58</v>
      </c>
      <c r="E437" s="39" t="s">
        <v>12362</v>
      </c>
    </row>
    <row r="438" spans="1:16" ht="12.75">
      <c r="A438" t="s">
        <v>49</v>
      </c>
      <c s="34" t="s">
        <v>435</v>
      </c>
      <c s="34" t="s">
        <v>12379</v>
      </c>
      <c s="35" t="s">
        <v>52</v>
      </c>
      <c s="6" t="s">
        <v>12380</v>
      </c>
      <c s="36" t="s">
        <v>67</v>
      </c>
      <c s="37">
        <v>4</v>
      </c>
      <c s="36">
        <v>0</v>
      </c>
      <c s="36">
        <f>ROUND(G438*H438,6)</f>
      </c>
      <c r="L438" s="38">
        <v>0</v>
      </c>
      <c s="32">
        <f>ROUND(ROUND(L438,2)*ROUND(G438,3),2)</f>
      </c>
      <c s="36" t="s">
        <v>12111</v>
      </c>
      <c>
        <f>(M438*21)/100</f>
      </c>
      <c t="s">
        <v>28</v>
      </c>
    </row>
    <row r="439" spans="1:5" ht="12.75">
      <c r="A439" s="35" t="s">
        <v>56</v>
      </c>
      <c r="E439" s="39" t="s">
        <v>1166</v>
      </c>
    </row>
    <row r="440" spans="1:5" ht="12.75">
      <c r="A440" s="35" t="s">
        <v>57</v>
      </c>
      <c r="E440" s="40" t="s">
        <v>12326</v>
      </c>
    </row>
    <row r="441" spans="1:5" ht="102">
      <c r="A441" t="s">
        <v>58</v>
      </c>
      <c r="E441" s="39" t="s">
        <v>12362</v>
      </c>
    </row>
    <row r="442" spans="1:16" ht="25.5">
      <c r="A442" t="s">
        <v>49</v>
      </c>
      <c s="34" t="s">
        <v>439</v>
      </c>
      <c s="34" t="s">
        <v>12381</v>
      </c>
      <c s="35" t="s">
        <v>52</v>
      </c>
      <c s="6" t="s">
        <v>12382</v>
      </c>
      <c s="36" t="s">
        <v>67</v>
      </c>
      <c s="37">
        <v>7</v>
      </c>
      <c s="36">
        <v>0</v>
      </c>
      <c s="36">
        <f>ROUND(G442*H442,6)</f>
      </c>
      <c r="L442" s="38">
        <v>0</v>
      </c>
      <c s="32">
        <f>ROUND(ROUND(L442,2)*ROUND(G442,3),2)</f>
      </c>
      <c s="36" t="s">
        <v>12111</v>
      </c>
      <c>
        <f>(M442*21)/100</f>
      </c>
      <c t="s">
        <v>28</v>
      </c>
    </row>
    <row r="443" spans="1:5" ht="12.75">
      <c r="A443" s="35" t="s">
        <v>56</v>
      </c>
      <c r="E443" s="39" t="s">
        <v>1166</v>
      </c>
    </row>
    <row r="444" spans="1:5" ht="12.75">
      <c r="A444" s="35" t="s">
        <v>57</v>
      </c>
      <c r="E444" s="40" t="s">
        <v>12326</v>
      </c>
    </row>
    <row r="445" spans="1:5" ht="102">
      <c r="A445" t="s">
        <v>58</v>
      </c>
      <c r="E445" s="39" t="s">
        <v>12362</v>
      </c>
    </row>
    <row r="446" spans="1:16" ht="12.75">
      <c r="A446" t="s">
        <v>49</v>
      </c>
      <c s="34" t="s">
        <v>443</v>
      </c>
      <c s="34" t="s">
        <v>12383</v>
      </c>
      <c s="35" t="s">
        <v>52</v>
      </c>
      <c s="6" t="s">
        <v>12384</v>
      </c>
      <c s="36" t="s">
        <v>67</v>
      </c>
      <c s="37">
        <v>4</v>
      </c>
      <c s="36">
        <v>0</v>
      </c>
      <c s="36">
        <f>ROUND(G446*H446,6)</f>
      </c>
      <c r="L446" s="38">
        <v>0</v>
      </c>
      <c s="32">
        <f>ROUND(ROUND(L446,2)*ROUND(G446,3),2)</f>
      </c>
      <c s="36" t="s">
        <v>12111</v>
      </c>
      <c>
        <f>(M446*21)/100</f>
      </c>
      <c t="s">
        <v>28</v>
      </c>
    </row>
    <row r="447" spans="1:5" ht="12.75">
      <c r="A447" s="35" t="s">
        <v>56</v>
      </c>
      <c r="E447" s="39" t="s">
        <v>1166</v>
      </c>
    </row>
    <row r="448" spans="1:5" ht="12.75">
      <c r="A448" s="35" t="s">
        <v>57</v>
      </c>
      <c r="E448" s="40" t="s">
        <v>12326</v>
      </c>
    </row>
    <row r="449" spans="1:5" ht="102">
      <c r="A449" t="s">
        <v>58</v>
      </c>
      <c r="E449" s="39" t="s">
        <v>12362</v>
      </c>
    </row>
    <row r="450" spans="1:16" ht="12.75">
      <c r="A450" t="s">
        <v>49</v>
      </c>
      <c s="34" t="s">
        <v>447</v>
      </c>
      <c s="34" t="s">
        <v>12385</v>
      </c>
      <c s="35" t="s">
        <v>52</v>
      </c>
      <c s="6" t="s">
        <v>12386</v>
      </c>
      <c s="36" t="s">
        <v>67</v>
      </c>
      <c s="37">
        <v>4</v>
      </c>
      <c s="36">
        <v>0</v>
      </c>
      <c s="36">
        <f>ROUND(G450*H450,6)</f>
      </c>
      <c r="L450" s="38">
        <v>0</v>
      </c>
      <c s="32">
        <f>ROUND(ROUND(L450,2)*ROUND(G450,3),2)</f>
      </c>
      <c s="36" t="s">
        <v>12111</v>
      </c>
      <c>
        <f>(M450*21)/100</f>
      </c>
      <c t="s">
        <v>28</v>
      </c>
    </row>
    <row r="451" spans="1:5" ht="12.75">
      <c r="A451" s="35" t="s">
        <v>56</v>
      </c>
      <c r="E451" s="39" t="s">
        <v>1166</v>
      </c>
    </row>
    <row r="452" spans="1:5" ht="12.75">
      <c r="A452" s="35" t="s">
        <v>57</v>
      </c>
      <c r="E452" s="40" t="s">
        <v>12326</v>
      </c>
    </row>
    <row r="453" spans="1:5" ht="102">
      <c r="A453" t="s">
        <v>58</v>
      </c>
      <c r="E453" s="39" t="s">
        <v>12362</v>
      </c>
    </row>
    <row r="454" spans="1:16" ht="12.75">
      <c r="A454" t="s">
        <v>49</v>
      </c>
      <c s="34" t="s">
        <v>451</v>
      </c>
      <c s="34" t="s">
        <v>12391</v>
      </c>
      <c s="35" t="s">
        <v>52</v>
      </c>
      <c s="6" t="s">
        <v>12392</v>
      </c>
      <c s="36" t="s">
        <v>67</v>
      </c>
      <c s="37">
        <v>46</v>
      </c>
      <c s="36">
        <v>0</v>
      </c>
      <c s="36">
        <f>ROUND(G454*H454,6)</f>
      </c>
      <c r="L454" s="38">
        <v>0</v>
      </c>
      <c s="32">
        <f>ROUND(ROUND(L454,2)*ROUND(G454,3),2)</f>
      </c>
      <c s="36" t="s">
        <v>12111</v>
      </c>
      <c>
        <f>(M454*21)/100</f>
      </c>
      <c t="s">
        <v>28</v>
      </c>
    </row>
    <row r="455" spans="1:5" ht="12.75">
      <c r="A455" s="35" t="s">
        <v>56</v>
      </c>
      <c r="E455" s="39" t="s">
        <v>1166</v>
      </c>
    </row>
    <row r="456" spans="1:5" ht="12.75">
      <c r="A456" s="35" t="s">
        <v>57</v>
      </c>
      <c r="E456" s="40" t="s">
        <v>12326</v>
      </c>
    </row>
    <row r="457" spans="1:5" ht="102">
      <c r="A457" t="s">
        <v>58</v>
      </c>
      <c r="E457" s="39" t="s">
        <v>12362</v>
      </c>
    </row>
    <row r="458" spans="1:16" ht="12.75">
      <c r="A458" t="s">
        <v>49</v>
      </c>
      <c s="34" t="s">
        <v>455</v>
      </c>
      <c s="34" t="s">
        <v>12393</v>
      </c>
      <c s="35" t="s">
        <v>52</v>
      </c>
      <c s="6" t="s">
        <v>12394</v>
      </c>
      <c s="36" t="s">
        <v>67</v>
      </c>
      <c s="37">
        <v>34</v>
      </c>
      <c s="36">
        <v>0</v>
      </c>
      <c s="36">
        <f>ROUND(G458*H458,6)</f>
      </c>
      <c r="L458" s="38">
        <v>0</v>
      </c>
      <c s="32">
        <f>ROUND(ROUND(L458,2)*ROUND(G458,3),2)</f>
      </c>
      <c s="36" t="s">
        <v>12111</v>
      </c>
      <c>
        <f>(M458*21)/100</f>
      </c>
      <c t="s">
        <v>28</v>
      </c>
    </row>
    <row r="459" spans="1:5" ht="12.75">
      <c r="A459" s="35" t="s">
        <v>56</v>
      </c>
      <c r="E459" s="39" t="s">
        <v>1166</v>
      </c>
    </row>
    <row r="460" spans="1:5" ht="12.75">
      <c r="A460" s="35" t="s">
        <v>57</v>
      </c>
      <c r="E460" s="40" t="s">
        <v>12326</v>
      </c>
    </row>
    <row r="461" spans="1:5" ht="102">
      <c r="A461" t="s">
        <v>58</v>
      </c>
      <c r="E461" s="39" t="s">
        <v>12362</v>
      </c>
    </row>
    <row r="462" spans="1:16" ht="25.5">
      <c r="A462" t="s">
        <v>49</v>
      </c>
      <c s="34" t="s">
        <v>459</v>
      </c>
      <c s="34" t="s">
        <v>12395</v>
      </c>
      <c s="35" t="s">
        <v>52</v>
      </c>
      <c s="6" t="s">
        <v>12396</v>
      </c>
      <c s="36" t="s">
        <v>105</v>
      </c>
      <c s="37">
        <v>7300</v>
      </c>
      <c s="36">
        <v>0</v>
      </c>
      <c s="36">
        <f>ROUND(G462*H462,6)</f>
      </c>
      <c r="L462" s="38">
        <v>0</v>
      </c>
      <c s="32">
        <f>ROUND(ROUND(L462,2)*ROUND(G462,3),2)</f>
      </c>
      <c s="36" t="s">
        <v>12111</v>
      </c>
      <c>
        <f>(M462*21)/100</f>
      </c>
      <c t="s">
        <v>28</v>
      </c>
    </row>
    <row r="463" spans="1:5" ht="12.75">
      <c r="A463" s="35" t="s">
        <v>56</v>
      </c>
      <c r="E463" s="39" t="s">
        <v>1166</v>
      </c>
    </row>
    <row r="464" spans="1:5" ht="12.75">
      <c r="A464" s="35" t="s">
        <v>57</v>
      </c>
      <c r="E464" s="40" t="s">
        <v>12326</v>
      </c>
    </row>
    <row r="465" spans="1:5" ht="102">
      <c r="A465" t="s">
        <v>58</v>
      </c>
      <c r="E465" s="39" t="s">
        <v>12397</v>
      </c>
    </row>
    <row r="466" spans="1:16" ht="25.5">
      <c r="A466" t="s">
        <v>49</v>
      </c>
      <c s="34" t="s">
        <v>463</v>
      </c>
      <c s="34" t="s">
        <v>12398</v>
      </c>
      <c s="35" t="s">
        <v>52</v>
      </c>
      <c s="6" t="s">
        <v>12399</v>
      </c>
      <c s="36" t="s">
        <v>105</v>
      </c>
      <c s="37">
        <v>7300</v>
      </c>
      <c s="36">
        <v>0</v>
      </c>
      <c s="36">
        <f>ROUND(G466*H466,6)</f>
      </c>
      <c r="L466" s="38">
        <v>0</v>
      </c>
      <c s="32">
        <f>ROUND(ROUND(L466,2)*ROUND(G466,3),2)</f>
      </c>
      <c s="36" t="s">
        <v>12111</v>
      </c>
      <c>
        <f>(M466*21)/100</f>
      </c>
      <c t="s">
        <v>28</v>
      </c>
    </row>
    <row r="467" spans="1:5" ht="12.75">
      <c r="A467" s="35" t="s">
        <v>56</v>
      </c>
      <c r="E467" s="39" t="s">
        <v>1166</v>
      </c>
    </row>
    <row r="468" spans="1:5" ht="12.75">
      <c r="A468" s="35" t="s">
        <v>57</v>
      </c>
      <c r="E468" s="40" t="s">
        <v>12326</v>
      </c>
    </row>
    <row r="469" spans="1:5" ht="102">
      <c r="A469" t="s">
        <v>58</v>
      </c>
      <c r="E469" s="39" t="s">
        <v>12397</v>
      </c>
    </row>
    <row r="470" spans="1:16" ht="12.75">
      <c r="A470" t="s">
        <v>49</v>
      </c>
      <c s="34" t="s">
        <v>467</v>
      </c>
      <c s="34" t="s">
        <v>12400</v>
      </c>
      <c s="35" t="s">
        <v>52</v>
      </c>
      <c s="6" t="s">
        <v>12401</v>
      </c>
      <c s="36" t="s">
        <v>105</v>
      </c>
      <c s="37">
        <v>9600</v>
      </c>
      <c s="36">
        <v>0</v>
      </c>
      <c s="36">
        <f>ROUND(G470*H470,6)</f>
      </c>
      <c r="L470" s="38">
        <v>0</v>
      </c>
      <c s="32">
        <f>ROUND(ROUND(L470,2)*ROUND(G470,3),2)</f>
      </c>
      <c s="36" t="s">
        <v>12111</v>
      </c>
      <c>
        <f>(M470*21)/100</f>
      </c>
      <c t="s">
        <v>28</v>
      </c>
    </row>
    <row r="471" spans="1:5" ht="12.75">
      <c r="A471" s="35" t="s">
        <v>56</v>
      </c>
      <c r="E471" s="39" t="s">
        <v>1166</v>
      </c>
    </row>
    <row r="472" spans="1:5" ht="12.75">
      <c r="A472" s="35" t="s">
        <v>57</v>
      </c>
      <c r="E472" s="40" t="s">
        <v>12326</v>
      </c>
    </row>
    <row r="473" spans="1:5" ht="102">
      <c r="A473" t="s">
        <v>58</v>
      </c>
      <c r="E473" s="39" t="s">
        <v>12397</v>
      </c>
    </row>
    <row r="474" spans="1:16" ht="12.75">
      <c r="A474" t="s">
        <v>49</v>
      </c>
      <c s="34" t="s">
        <v>471</v>
      </c>
      <c s="34" t="s">
        <v>12402</v>
      </c>
      <c s="35" t="s">
        <v>52</v>
      </c>
      <c s="6" t="s">
        <v>2934</v>
      </c>
      <c s="36" t="s">
        <v>2935</v>
      </c>
      <c s="37">
        <v>8500</v>
      </c>
      <c s="36">
        <v>0</v>
      </c>
      <c s="36">
        <f>ROUND(G474*H474,6)</f>
      </c>
      <c r="L474" s="38">
        <v>0</v>
      </c>
      <c s="32">
        <f>ROUND(ROUND(L474,2)*ROUND(G474,3),2)</f>
      </c>
      <c s="36" t="s">
        <v>12111</v>
      </c>
      <c>
        <f>(M474*21)/100</f>
      </c>
      <c t="s">
        <v>28</v>
      </c>
    </row>
    <row r="475" spans="1:5" ht="12.75">
      <c r="A475" s="35" t="s">
        <v>56</v>
      </c>
      <c r="E475" s="39" t="s">
        <v>1166</v>
      </c>
    </row>
    <row r="476" spans="1:5" ht="12.75">
      <c r="A476" s="35" t="s">
        <v>57</v>
      </c>
      <c r="E476" s="40" t="s">
        <v>12326</v>
      </c>
    </row>
    <row r="477" spans="1:5" ht="127.5">
      <c r="A477" t="s">
        <v>58</v>
      </c>
      <c r="E477" s="39" t="s">
        <v>12403</v>
      </c>
    </row>
    <row r="478" spans="1:16" ht="12.75">
      <c r="A478" t="s">
        <v>49</v>
      </c>
      <c s="34" t="s">
        <v>475</v>
      </c>
      <c s="34" t="s">
        <v>12404</v>
      </c>
      <c s="35" t="s">
        <v>52</v>
      </c>
      <c s="6" t="s">
        <v>12405</v>
      </c>
      <c s="36" t="s">
        <v>486</v>
      </c>
      <c s="37">
        <v>400</v>
      </c>
      <c s="36">
        <v>0</v>
      </c>
      <c s="36">
        <f>ROUND(G478*H478,6)</f>
      </c>
      <c r="L478" s="38">
        <v>0</v>
      </c>
      <c s="32">
        <f>ROUND(ROUND(L478,2)*ROUND(G478,3),2)</f>
      </c>
      <c s="36" t="s">
        <v>12111</v>
      </c>
      <c>
        <f>(M478*21)/100</f>
      </c>
      <c t="s">
        <v>28</v>
      </c>
    </row>
    <row r="479" spans="1:5" ht="12.75">
      <c r="A479" s="35" t="s">
        <v>56</v>
      </c>
      <c r="E479" s="39" t="s">
        <v>1166</v>
      </c>
    </row>
    <row r="480" spans="1:5" ht="12.75">
      <c r="A480" s="35" t="s">
        <v>57</v>
      </c>
      <c r="E480" s="40" t="s">
        <v>12130</v>
      </c>
    </row>
    <row r="481" spans="1:5" ht="89.25">
      <c r="A481" t="s">
        <v>58</v>
      </c>
      <c r="E481" s="39" t="s">
        <v>12406</v>
      </c>
    </row>
    <row r="482" spans="1:13" ht="12.75">
      <c r="A482" t="s">
        <v>47</v>
      </c>
      <c r="C482" s="31" t="s">
        <v>27</v>
      </c>
      <c r="E482" s="33" t="s">
        <v>12407</v>
      </c>
      <c r="J482" s="32">
        <f>0</f>
      </c>
      <c s="32">
        <f>0</f>
      </c>
      <c s="32">
        <f>0+L483+L487+L491+L495+L499+L503+L507+L511+L515+L519</f>
      </c>
      <c s="32">
        <f>0+M483+M487+M491+M495+M499+M503+M507+M511+M515+M519</f>
      </c>
    </row>
    <row r="483" spans="1:16" ht="12.75">
      <c r="A483" t="s">
        <v>49</v>
      </c>
      <c s="34" t="s">
        <v>479</v>
      </c>
      <c s="34" t="s">
        <v>12408</v>
      </c>
      <c s="35" t="s">
        <v>52</v>
      </c>
      <c s="6" t="s">
        <v>12409</v>
      </c>
      <c s="36" t="s">
        <v>325</v>
      </c>
      <c s="37">
        <v>6.5</v>
      </c>
      <c s="36">
        <v>0</v>
      </c>
      <c s="36">
        <f>ROUND(G483*H483,6)</f>
      </c>
      <c r="L483" s="38">
        <v>0</v>
      </c>
      <c s="32">
        <f>ROUND(ROUND(L483,2)*ROUND(G483,3),2)</f>
      </c>
      <c s="36" t="s">
        <v>12111</v>
      </c>
      <c>
        <f>(M483*21)/100</f>
      </c>
      <c t="s">
        <v>28</v>
      </c>
    </row>
    <row r="484" spans="1:5" ht="12.75">
      <c r="A484" s="35" t="s">
        <v>56</v>
      </c>
      <c r="E484" s="39" t="s">
        <v>1166</v>
      </c>
    </row>
    <row r="485" spans="1:5" ht="12.75">
      <c r="A485" s="35" t="s">
        <v>57</v>
      </c>
      <c r="E485" s="40" t="s">
        <v>12326</v>
      </c>
    </row>
    <row r="486" spans="1:5" ht="102">
      <c r="A486" t="s">
        <v>58</v>
      </c>
      <c r="E486" s="39" t="s">
        <v>12410</v>
      </c>
    </row>
    <row r="487" spans="1:16" ht="12.75">
      <c r="A487" t="s">
        <v>49</v>
      </c>
      <c s="34" t="s">
        <v>792</v>
      </c>
      <c s="34" t="s">
        <v>12411</v>
      </c>
      <c s="35" t="s">
        <v>52</v>
      </c>
      <c s="6" t="s">
        <v>12412</v>
      </c>
      <c s="36" t="s">
        <v>325</v>
      </c>
      <c s="37">
        <v>6.5</v>
      </c>
      <c s="36">
        <v>0</v>
      </c>
      <c s="36">
        <f>ROUND(G487*H487,6)</f>
      </c>
      <c r="L487" s="38">
        <v>0</v>
      </c>
      <c s="32">
        <f>ROUND(ROUND(L487,2)*ROUND(G487,3),2)</f>
      </c>
      <c s="36" t="s">
        <v>12111</v>
      </c>
      <c>
        <f>(M487*21)/100</f>
      </c>
      <c t="s">
        <v>28</v>
      </c>
    </row>
    <row r="488" spans="1:5" ht="12.75">
      <c r="A488" s="35" t="s">
        <v>56</v>
      </c>
      <c r="E488" s="39" t="s">
        <v>1166</v>
      </c>
    </row>
    <row r="489" spans="1:5" ht="12.75">
      <c r="A489" s="35" t="s">
        <v>57</v>
      </c>
      <c r="E489" s="40" t="s">
        <v>12326</v>
      </c>
    </row>
    <row r="490" spans="1:5" ht="89.25">
      <c r="A490" t="s">
        <v>58</v>
      </c>
      <c r="E490" s="39" t="s">
        <v>12413</v>
      </c>
    </row>
    <row r="491" spans="1:16" ht="12.75">
      <c r="A491" t="s">
        <v>49</v>
      </c>
      <c s="34" t="s">
        <v>794</v>
      </c>
      <c s="34" t="s">
        <v>12414</v>
      </c>
      <c s="35" t="s">
        <v>52</v>
      </c>
      <c s="6" t="s">
        <v>12415</v>
      </c>
      <c s="36" t="s">
        <v>67</v>
      </c>
      <c s="37">
        <v>2</v>
      </c>
      <c s="36">
        <v>0</v>
      </c>
      <c s="36">
        <f>ROUND(G491*H491,6)</f>
      </c>
      <c r="L491" s="38">
        <v>0</v>
      </c>
      <c s="32">
        <f>ROUND(ROUND(L491,2)*ROUND(G491,3),2)</f>
      </c>
      <c s="36" t="s">
        <v>12111</v>
      </c>
      <c>
        <f>(M491*21)/100</f>
      </c>
      <c t="s">
        <v>28</v>
      </c>
    </row>
    <row r="492" spans="1:5" ht="12.75">
      <c r="A492" s="35" t="s">
        <v>56</v>
      </c>
      <c r="E492" s="39" t="s">
        <v>1166</v>
      </c>
    </row>
    <row r="493" spans="1:5" ht="12.75">
      <c r="A493" s="35" t="s">
        <v>57</v>
      </c>
      <c r="E493" s="40" t="s">
        <v>12416</v>
      </c>
    </row>
    <row r="494" spans="1:5" ht="89.25">
      <c r="A494" t="s">
        <v>58</v>
      </c>
      <c r="E494" s="39" t="s">
        <v>12417</v>
      </c>
    </row>
    <row r="495" spans="1:16" ht="12.75">
      <c r="A495" t="s">
        <v>49</v>
      </c>
      <c s="34" t="s">
        <v>483</v>
      </c>
      <c s="34" t="s">
        <v>12418</v>
      </c>
      <c s="35" t="s">
        <v>52</v>
      </c>
      <c s="6" t="s">
        <v>12419</v>
      </c>
      <c s="36" t="s">
        <v>67</v>
      </c>
      <c s="37">
        <v>88</v>
      </c>
      <c s="36">
        <v>0</v>
      </c>
      <c s="36">
        <f>ROUND(G495*H495,6)</f>
      </c>
      <c r="L495" s="38">
        <v>0</v>
      </c>
      <c s="32">
        <f>ROUND(ROUND(L495,2)*ROUND(G495,3),2)</f>
      </c>
      <c s="36" t="s">
        <v>12111</v>
      </c>
      <c>
        <f>(M495*21)/100</f>
      </c>
      <c t="s">
        <v>28</v>
      </c>
    </row>
    <row r="496" spans="1:5" ht="12.75">
      <c r="A496" s="35" t="s">
        <v>56</v>
      </c>
      <c r="E496" s="39" t="s">
        <v>1166</v>
      </c>
    </row>
    <row r="497" spans="1:5" ht="12.75">
      <c r="A497" s="35" t="s">
        <v>57</v>
      </c>
      <c r="E497" s="40" t="s">
        <v>12326</v>
      </c>
    </row>
    <row r="498" spans="1:5" ht="89.25">
      <c r="A498" t="s">
        <v>58</v>
      </c>
      <c r="E498" s="39" t="s">
        <v>12417</v>
      </c>
    </row>
    <row r="499" spans="1:16" ht="12.75">
      <c r="A499" t="s">
        <v>49</v>
      </c>
      <c s="34" t="s">
        <v>488</v>
      </c>
      <c s="34" t="s">
        <v>12420</v>
      </c>
      <c s="35" t="s">
        <v>52</v>
      </c>
      <c s="6" t="s">
        <v>12421</v>
      </c>
      <c s="36" t="s">
        <v>67</v>
      </c>
      <c s="37">
        <v>4</v>
      </c>
      <c s="36">
        <v>0</v>
      </c>
      <c s="36">
        <f>ROUND(G499*H499,6)</f>
      </c>
      <c r="L499" s="38">
        <v>0</v>
      </c>
      <c s="32">
        <f>ROUND(ROUND(L499,2)*ROUND(G499,3),2)</f>
      </c>
      <c s="36" t="s">
        <v>12111</v>
      </c>
      <c>
        <f>(M499*21)/100</f>
      </c>
      <c t="s">
        <v>28</v>
      </c>
    </row>
    <row r="500" spans="1:5" ht="12.75">
      <c r="A500" s="35" t="s">
        <v>56</v>
      </c>
      <c r="E500" s="39" t="s">
        <v>1166</v>
      </c>
    </row>
    <row r="501" spans="1:5" ht="12.75">
      <c r="A501" s="35" t="s">
        <v>57</v>
      </c>
      <c r="E501" s="40" t="s">
        <v>6443</v>
      </c>
    </row>
    <row r="502" spans="1:5" ht="89.25">
      <c r="A502" t="s">
        <v>58</v>
      </c>
      <c r="E502" s="39" t="s">
        <v>12422</v>
      </c>
    </row>
    <row r="503" spans="1:16" ht="12.75">
      <c r="A503" t="s">
        <v>49</v>
      </c>
      <c s="34" t="s">
        <v>492</v>
      </c>
      <c s="34" t="s">
        <v>12423</v>
      </c>
      <c s="35" t="s">
        <v>52</v>
      </c>
      <c s="6" t="s">
        <v>510</v>
      </c>
      <c s="36" t="s">
        <v>67</v>
      </c>
      <c s="37">
        <v>4</v>
      </c>
      <c s="36">
        <v>0</v>
      </c>
      <c s="36">
        <f>ROUND(G503*H503,6)</f>
      </c>
      <c r="L503" s="38">
        <v>0</v>
      </c>
      <c s="32">
        <f>ROUND(ROUND(L503,2)*ROUND(G503,3),2)</f>
      </c>
      <c s="36" t="s">
        <v>12111</v>
      </c>
      <c>
        <f>(M503*21)/100</f>
      </c>
      <c t="s">
        <v>28</v>
      </c>
    </row>
    <row r="504" spans="1:5" ht="12.75">
      <c r="A504" s="35" t="s">
        <v>56</v>
      </c>
      <c r="E504" s="39" t="s">
        <v>1166</v>
      </c>
    </row>
    <row r="505" spans="1:5" ht="12.75">
      <c r="A505" s="35" t="s">
        <v>57</v>
      </c>
      <c r="E505" s="40" t="s">
        <v>6443</v>
      </c>
    </row>
    <row r="506" spans="1:5" ht="89.25">
      <c r="A506" t="s">
        <v>58</v>
      </c>
      <c r="E506" s="39" t="s">
        <v>12424</v>
      </c>
    </row>
    <row r="507" spans="1:16" ht="12.75">
      <c r="A507" t="s">
        <v>49</v>
      </c>
      <c s="34" t="s">
        <v>496</v>
      </c>
      <c s="34" t="s">
        <v>12425</v>
      </c>
      <c s="35" t="s">
        <v>52</v>
      </c>
      <c s="6" t="s">
        <v>12426</v>
      </c>
      <c s="36" t="s">
        <v>486</v>
      </c>
      <c s="37">
        <v>150</v>
      </c>
      <c s="36">
        <v>0</v>
      </c>
      <c s="36">
        <f>ROUND(G507*H507,6)</f>
      </c>
      <c r="L507" s="38">
        <v>0</v>
      </c>
      <c s="32">
        <f>ROUND(ROUND(L507,2)*ROUND(G507,3),2)</f>
      </c>
      <c s="36" t="s">
        <v>12111</v>
      </c>
      <c>
        <f>(M507*21)/100</f>
      </c>
      <c t="s">
        <v>28</v>
      </c>
    </row>
    <row r="508" spans="1:5" ht="12.75">
      <c r="A508" s="35" t="s">
        <v>56</v>
      </c>
      <c r="E508" s="39" t="s">
        <v>1166</v>
      </c>
    </row>
    <row r="509" spans="1:5" ht="12.75">
      <c r="A509" s="35" t="s">
        <v>57</v>
      </c>
      <c r="E509" s="40" t="s">
        <v>12130</v>
      </c>
    </row>
    <row r="510" spans="1:5" ht="89.25">
      <c r="A510" t="s">
        <v>58</v>
      </c>
      <c r="E510" s="39" t="s">
        <v>12427</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12480</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12481</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12482</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12103</v>
      </c>
      <c s="41">
        <f>Rekapitulace!C170</f>
      </c>
      <c s="20" t="s">
        <v>0</v>
      </c>
      <c t="s">
        <v>23</v>
      </c>
      <c t="s">
        <v>28</v>
      </c>
    </row>
    <row r="4" spans="1:16" ht="32" customHeight="1">
      <c r="A4" s="24" t="s">
        <v>20</v>
      </c>
      <c s="25" t="s">
        <v>29</v>
      </c>
      <c s="27" t="s">
        <v>12103</v>
      </c>
      <c r="E4" s="26" t="s">
        <v>12104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12485</v>
      </c>
      <c r="E8" s="30" t="s">
        <v>12484</v>
      </c>
      <c r="J8" s="29">
        <f>0+J9+J126+J155+J180</f>
      </c>
      <c s="29">
        <f>0+K9+K126+K155+K180</f>
      </c>
      <c s="29">
        <f>0+L9+L126+L155+L180</f>
      </c>
      <c s="29">
        <f>0+M9+M126+M155+M180</f>
      </c>
    </row>
    <row r="9" spans="1:13" ht="12.75">
      <c r="A9" t="s">
        <v>47</v>
      </c>
      <c r="C9" s="31" t="s">
        <v>26</v>
      </c>
      <c r="E9" s="33" t="s">
        <v>12175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12176</v>
      </c>
      <c s="35" t="s">
        <v>52</v>
      </c>
      <c s="6" t="s">
        <v>12177</v>
      </c>
      <c s="36" t="s">
        <v>67</v>
      </c>
      <c s="37">
        <v>6</v>
      </c>
      <c s="36">
        <v>0</v>
      </c>
      <c s="36">
        <f>ROUND(G10*H10,6)</f>
      </c>
      <c r="L10" s="38">
        <v>0</v>
      </c>
      <c s="32">
        <f>ROUND(ROUND(L10,2)*ROUND(G10,3),2)</f>
      </c>
      <c s="36" t="s">
        <v>12111</v>
      </c>
      <c>
        <f>(M10*21)/100</f>
      </c>
      <c t="s">
        <v>28</v>
      </c>
    </row>
    <row r="11" spans="1:5" ht="12.75">
      <c r="A11" s="35" t="s">
        <v>56</v>
      </c>
      <c r="E11" s="39" t="s">
        <v>1166</v>
      </c>
    </row>
    <row r="12" spans="1:5" ht="12.75">
      <c r="A12" s="35" t="s">
        <v>57</v>
      </c>
      <c r="E12" s="40" t="s">
        <v>12178</v>
      </c>
    </row>
    <row r="13" spans="1:5" ht="89.25">
      <c r="A13" t="s">
        <v>58</v>
      </c>
      <c r="E13" s="39" t="s">
        <v>12439</v>
      </c>
    </row>
    <row r="14" spans="1:16" ht="12.75">
      <c r="A14" t="s">
        <v>49</v>
      </c>
      <c s="34" t="s">
        <v>28</v>
      </c>
      <c s="34" t="s">
        <v>12196</v>
      </c>
      <c s="35" t="s">
        <v>52</v>
      </c>
      <c s="6" t="s">
        <v>12197</v>
      </c>
      <c s="36" t="s">
        <v>67</v>
      </c>
      <c s="37">
        <v>100</v>
      </c>
      <c s="36">
        <v>0</v>
      </c>
      <c s="36">
        <f>ROUND(G14*H14,6)</f>
      </c>
      <c r="L14" s="38">
        <v>0</v>
      </c>
      <c s="32">
        <f>ROUND(ROUND(L14,2)*ROUND(G14,3),2)</f>
      </c>
      <c s="36" t="s">
        <v>12111</v>
      </c>
      <c>
        <f>(M14*21)/100</f>
      </c>
      <c t="s">
        <v>28</v>
      </c>
    </row>
    <row r="15" spans="1:5" ht="12.75">
      <c r="A15" s="35" t="s">
        <v>56</v>
      </c>
      <c r="E15" s="39" t="s">
        <v>1166</v>
      </c>
    </row>
    <row r="16" spans="1:5" ht="12.75">
      <c r="A16" s="35" t="s">
        <v>57</v>
      </c>
      <c r="E16" s="40" t="s">
        <v>12195</v>
      </c>
    </row>
    <row r="17" spans="1:5" ht="102">
      <c r="A17" t="s">
        <v>58</v>
      </c>
      <c r="E17" s="39" t="s">
        <v>12190</v>
      </c>
    </row>
    <row r="18" spans="1:16" ht="12.75">
      <c r="A18" t="s">
        <v>49</v>
      </c>
      <c s="34" t="s">
        <v>26</v>
      </c>
      <c s="34" t="s">
        <v>12200</v>
      </c>
      <c s="35" t="s">
        <v>52</v>
      </c>
      <c s="6" t="s">
        <v>12201</v>
      </c>
      <c s="36" t="s">
        <v>67</v>
      </c>
      <c s="37">
        <v>4</v>
      </c>
      <c s="36">
        <v>0</v>
      </c>
      <c s="36">
        <f>ROUND(G18*H18,6)</f>
      </c>
      <c r="L18" s="38">
        <v>0</v>
      </c>
      <c s="32">
        <f>ROUND(ROUND(L18,2)*ROUND(G18,3),2)</f>
      </c>
      <c s="36" t="s">
        <v>12111</v>
      </c>
      <c>
        <f>(M18*21)/100</f>
      </c>
      <c t="s">
        <v>28</v>
      </c>
    </row>
    <row r="19" spans="1:5" ht="12.75">
      <c r="A19" s="35" t="s">
        <v>56</v>
      </c>
      <c r="E19" s="39" t="s">
        <v>1166</v>
      </c>
    </row>
    <row r="20" spans="1:5" ht="12.75">
      <c r="A20" s="35" t="s">
        <v>57</v>
      </c>
      <c r="E20" s="40" t="s">
        <v>12202</v>
      </c>
    </row>
    <row r="21" spans="1:5" ht="102">
      <c r="A21" t="s">
        <v>58</v>
      </c>
      <c r="E21" s="39" t="s">
        <v>12190</v>
      </c>
    </row>
    <row r="22" spans="1:16" ht="12.75">
      <c r="A22" t="s">
        <v>49</v>
      </c>
      <c s="34" t="s">
        <v>94</v>
      </c>
      <c s="34" t="s">
        <v>12440</v>
      </c>
      <c s="35" t="s">
        <v>52</v>
      </c>
      <c s="6" t="s">
        <v>12441</v>
      </c>
      <c s="36" t="s">
        <v>67</v>
      </c>
      <c s="37">
        <v>4</v>
      </c>
      <c s="36">
        <v>0</v>
      </c>
      <c s="36">
        <f>ROUND(G22*H22,6)</f>
      </c>
      <c r="L22" s="38">
        <v>0</v>
      </c>
      <c s="32">
        <f>ROUND(ROUND(L22,2)*ROUND(G22,3),2)</f>
      </c>
      <c s="36" t="s">
        <v>12111</v>
      </c>
      <c>
        <f>(M22*21)/100</f>
      </c>
      <c t="s">
        <v>28</v>
      </c>
    </row>
    <row r="23" spans="1:5" ht="12.75">
      <c r="A23" s="35" t="s">
        <v>56</v>
      </c>
      <c r="E23" s="39" t="s">
        <v>1166</v>
      </c>
    </row>
    <row r="24" spans="1:5" ht="12.75">
      <c r="A24" s="35" t="s">
        <v>57</v>
      </c>
      <c r="E24" s="40" t="s">
        <v>12202</v>
      </c>
    </row>
    <row r="25" spans="1:5" ht="102">
      <c r="A25" t="s">
        <v>58</v>
      </c>
      <c r="E25" s="39" t="s">
        <v>12190</v>
      </c>
    </row>
    <row r="26" spans="1:16" ht="12.75">
      <c r="A26" t="s">
        <v>49</v>
      </c>
      <c s="34" t="s">
        <v>100</v>
      </c>
      <c s="34" t="s">
        <v>12205</v>
      </c>
      <c s="35" t="s">
        <v>52</v>
      </c>
      <c s="6" t="s">
        <v>12206</v>
      </c>
      <c s="36" t="s">
        <v>67</v>
      </c>
      <c s="37">
        <v>8</v>
      </c>
      <c s="36">
        <v>0</v>
      </c>
      <c s="36">
        <f>ROUND(G26*H26,6)</f>
      </c>
      <c r="L26" s="38">
        <v>0</v>
      </c>
      <c s="32">
        <f>ROUND(ROUND(L26,2)*ROUND(G26,3),2)</f>
      </c>
      <c s="36" t="s">
        <v>12111</v>
      </c>
      <c>
        <f>(M26*21)/100</f>
      </c>
      <c t="s">
        <v>28</v>
      </c>
    </row>
    <row r="27" spans="1:5" ht="12.75">
      <c r="A27" s="35" t="s">
        <v>56</v>
      </c>
      <c r="E27" s="39" t="s">
        <v>1166</v>
      </c>
    </row>
    <row r="28" spans="1:5" ht="12.75">
      <c r="A28" s="35" t="s">
        <v>57</v>
      </c>
      <c r="E28" s="40" t="s">
        <v>12202</v>
      </c>
    </row>
    <row r="29" spans="1:5" ht="102">
      <c r="A29" t="s">
        <v>58</v>
      </c>
      <c r="E29" s="39" t="s">
        <v>12190</v>
      </c>
    </row>
    <row r="30" spans="1:16" ht="12.75">
      <c r="A30" t="s">
        <v>49</v>
      </c>
      <c s="34" t="s">
        <v>27</v>
      </c>
      <c s="34" t="s">
        <v>12238</v>
      </c>
      <c s="35" t="s">
        <v>52</v>
      </c>
      <c s="6" t="s">
        <v>12239</v>
      </c>
      <c s="36" t="s">
        <v>105</v>
      </c>
      <c s="37">
        <v>400</v>
      </c>
      <c s="36">
        <v>0</v>
      </c>
      <c s="36">
        <f>ROUND(G30*H30,6)</f>
      </c>
      <c r="L30" s="38">
        <v>0</v>
      </c>
      <c s="32">
        <f>ROUND(ROUND(L30,2)*ROUND(G30,3),2)</f>
      </c>
      <c s="36" t="s">
        <v>12111</v>
      </c>
      <c>
        <f>(M30*21)/100</f>
      </c>
      <c t="s">
        <v>28</v>
      </c>
    </row>
    <row r="31" spans="1:5" ht="12.75">
      <c r="A31" s="35" t="s">
        <v>56</v>
      </c>
      <c r="E31" s="39" t="s">
        <v>1166</v>
      </c>
    </row>
    <row r="32" spans="1:5" ht="12.75">
      <c r="A32" s="35" t="s">
        <v>57</v>
      </c>
      <c r="E32" s="40" t="s">
        <v>12209</v>
      </c>
    </row>
    <row r="33" spans="1:5" ht="102">
      <c r="A33" t="s">
        <v>58</v>
      </c>
      <c r="E33" s="39" t="s">
        <v>12235</v>
      </c>
    </row>
    <row r="34" spans="1:16" ht="12.75">
      <c r="A34" t="s">
        <v>49</v>
      </c>
      <c s="34" t="s">
        <v>168</v>
      </c>
      <c s="34" t="s">
        <v>12242</v>
      </c>
      <c s="35" t="s">
        <v>52</v>
      </c>
      <c s="6" t="s">
        <v>12243</v>
      </c>
      <c s="36" t="s">
        <v>105</v>
      </c>
      <c s="37">
        <v>400</v>
      </c>
      <c s="36">
        <v>0</v>
      </c>
      <c s="36">
        <f>ROUND(G34*H34,6)</f>
      </c>
      <c r="L34" s="38">
        <v>0</v>
      </c>
      <c s="32">
        <f>ROUND(ROUND(L34,2)*ROUND(G34,3),2)</f>
      </c>
      <c s="36" t="s">
        <v>12111</v>
      </c>
      <c>
        <f>(M34*21)/100</f>
      </c>
      <c t="s">
        <v>28</v>
      </c>
    </row>
    <row r="35" spans="1:5" ht="12.75">
      <c r="A35" s="35" t="s">
        <v>56</v>
      </c>
      <c r="E35" s="39" t="s">
        <v>1166</v>
      </c>
    </row>
    <row r="36" spans="1:5" ht="12.75">
      <c r="A36" s="35" t="s">
        <v>57</v>
      </c>
      <c r="E36" s="40" t="s">
        <v>12209</v>
      </c>
    </row>
    <row r="37" spans="1:5" ht="102">
      <c r="A37" t="s">
        <v>58</v>
      </c>
      <c r="E37" s="39" t="s">
        <v>12235</v>
      </c>
    </row>
    <row r="38" spans="1:16" ht="12.75">
      <c r="A38" t="s">
        <v>49</v>
      </c>
      <c s="34" t="s">
        <v>534</v>
      </c>
      <c s="34" t="s">
        <v>12244</v>
      </c>
      <c s="35" t="s">
        <v>52</v>
      </c>
      <c s="6" t="s">
        <v>12245</v>
      </c>
      <c s="36" t="s">
        <v>105</v>
      </c>
      <c s="37">
        <v>1600</v>
      </c>
      <c s="36">
        <v>0</v>
      </c>
      <c s="36">
        <f>ROUND(G38*H38,6)</f>
      </c>
      <c r="L38" s="38">
        <v>0</v>
      </c>
      <c s="32">
        <f>ROUND(ROUND(L38,2)*ROUND(G38,3),2)</f>
      </c>
      <c s="36" t="s">
        <v>12111</v>
      </c>
      <c>
        <f>(M38*21)/100</f>
      </c>
      <c t="s">
        <v>28</v>
      </c>
    </row>
    <row r="39" spans="1:5" ht="12.75">
      <c r="A39" s="35" t="s">
        <v>56</v>
      </c>
      <c r="E39" s="39" t="s">
        <v>1166</v>
      </c>
    </row>
    <row r="40" spans="1:5" ht="12.75">
      <c r="A40" s="35" t="s">
        <v>57</v>
      </c>
      <c r="E40" s="40" t="s">
        <v>12246</v>
      </c>
    </row>
    <row r="41" spans="1:5" ht="89.25">
      <c r="A41" t="s">
        <v>58</v>
      </c>
      <c r="E41" s="39" t="s">
        <v>12247</v>
      </c>
    </row>
    <row r="42" spans="1:16" ht="12.75">
      <c r="A42" t="s">
        <v>49</v>
      </c>
      <c s="34" t="s">
        <v>673</v>
      </c>
      <c s="34" t="s">
        <v>12251</v>
      </c>
      <c s="35" t="s">
        <v>52</v>
      </c>
      <c s="6" t="s">
        <v>12252</v>
      </c>
      <c s="36" t="s">
        <v>67</v>
      </c>
      <c s="37">
        <v>8</v>
      </c>
      <c s="36">
        <v>0</v>
      </c>
      <c s="36">
        <f>ROUND(G42*H42,6)</f>
      </c>
      <c r="L42" s="38">
        <v>0</v>
      </c>
      <c s="32">
        <f>ROUND(ROUND(L42,2)*ROUND(G42,3),2)</f>
      </c>
      <c s="36" t="s">
        <v>12111</v>
      </c>
      <c>
        <f>(M42*21)/100</f>
      </c>
      <c t="s">
        <v>28</v>
      </c>
    </row>
    <row r="43" spans="1:5" ht="12.75">
      <c r="A43" s="35" t="s">
        <v>56</v>
      </c>
      <c r="E43" s="39" t="s">
        <v>1166</v>
      </c>
    </row>
    <row r="44" spans="1:5" ht="12.75">
      <c r="A44" s="35" t="s">
        <v>57</v>
      </c>
      <c r="E44" s="40" t="s">
        <v>6443</v>
      </c>
    </row>
    <row r="45" spans="1:5" ht="89.25">
      <c r="A45" t="s">
        <v>58</v>
      </c>
      <c r="E45" s="39" t="s">
        <v>12253</v>
      </c>
    </row>
    <row r="46" spans="1:16" ht="12.75">
      <c r="A46" t="s">
        <v>49</v>
      </c>
      <c s="34" t="s">
        <v>677</v>
      </c>
      <c s="34" t="s">
        <v>12254</v>
      </c>
      <c s="35" t="s">
        <v>52</v>
      </c>
      <c s="6" t="s">
        <v>12255</v>
      </c>
      <c s="36" t="s">
        <v>67</v>
      </c>
      <c s="37">
        <v>8</v>
      </c>
      <c s="36">
        <v>0</v>
      </c>
      <c s="36">
        <f>ROUND(G46*H46,6)</f>
      </c>
      <c r="L46" s="38">
        <v>0</v>
      </c>
      <c s="32">
        <f>ROUND(ROUND(L46,2)*ROUND(G46,3),2)</f>
      </c>
      <c s="36" t="s">
        <v>12111</v>
      </c>
      <c>
        <f>(M46*21)/100</f>
      </c>
      <c t="s">
        <v>28</v>
      </c>
    </row>
    <row r="47" spans="1:5" ht="12.75">
      <c r="A47" s="35" t="s">
        <v>56</v>
      </c>
      <c r="E47" s="39" t="s">
        <v>1166</v>
      </c>
    </row>
    <row r="48" spans="1:5" ht="12.75">
      <c r="A48" s="35" t="s">
        <v>57</v>
      </c>
      <c r="E48" s="40" t="s">
        <v>12256</v>
      </c>
    </row>
    <row r="49" spans="1:5" ht="89.25">
      <c r="A49" t="s">
        <v>58</v>
      </c>
      <c r="E49" s="39" t="s">
        <v>12253</v>
      </c>
    </row>
    <row r="50" spans="1:16" ht="12.75">
      <c r="A50" t="s">
        <v>49</v>
      </c>
      <c s="34" t="s">
        <v>681</v>
      </c>
      <c s="34" t="s">
        <v>12257</v>
      </c>
      <c s="35" t="s">
        <v>52</v>
      </c>
      <c s="6" t="s">
        <v>12258</v>
      </c>
      <c s="36" t="s">
        <v>67</v>
      </c>
      <c s="37">
        <v>8</v>
      </c>
      <c s="36">
        <v>0</v>
      </c>
      <c s="36">
        <f>ROUND(G50*H50,6)</f>
      </c>
      <c r="L50" s="38">
        <v>0</v>
      </c>
      <c s="32">
        <f>ROUND(ROUND(L50,2)*ROUND(G50,3),2)</f>
      </c>
      <c s="36" t="s">
        <v>12111</v>
      </c>
      <c>
        <f>(M50*21)/100</f>
      </c>
      <c t="s">
        <v>28</v>
      </c>
    </row>
    <row r="51" spans="1:5" ht="12.75">
      <c r="A51" s="35" t="s">
        <v>56</v>
      </c>
      <c r="E51" s="39" t="s">
        <v>1166</v>
      </c>
    </row>
    <row r="52" spans="1:5" ht="12.75">
      <c r="A52" s="35" t="s">
        <v>57</v>
      </c>
      <c r="E52" s="40" t="s">
        <v>12256</v>
      </c>
    </row>
    <row r="53" spans="1:5" ht="89.25">
      <c r="A53" t="s">
        <v>58</v>
      </c>
      <c r="E53" s="39" t="s">
        <v>12253</v>
      </c>
    </row>
    <row r="54" spans="1:16" ht="12.75">
      <c r="A54" t="s">
        <v>49</v>
      </c>
      <c s="34" t="s">
        <v>685</v>
      </c>
      <c s="34" t="s">
        <v>12486</v>
      </c>
      <c s="35" t="s">
        <v>52</v>
      </c>
      <c s="6" t="s">
        <v>12487</v>
      </c>
      <c s="36" t="s">
        <v>67</v>
      </c>
      <c s="37">
        <v>4</v>
      </c>
      <c s="36">
        <v>0</v>
      </c>
      <c s="36">
        <f>ROUND(G54*H54,6)</f>
      </c>
      <c r="L54" s="38">
        <v>0</v>
      </c>
      <c s="32">
        <f>ROUND(ROUND(L54,2)*ROUND(G54,3),2)</f>
      </c>
      <c s="36" t="s">
        <v>12111</v>
      </c>
      <c>
        <f>(M54*21)/100</f>
      </c>
      <c t="s">
        <v>28</v>
      </c>
    </row>
    <row r="55" spans="1:5" ht="12.75">
      <c r="A55" s="35" t="s">
        <v>56</v>
      </c>
      <c r="E55" s="39" t="s">
        <v>1166</v>
      </c>
    </row>
    <row r="56" spans="1:5" ht="12.75">
      <c r="A56" s="35" t="s">
        <v>57</v>
      </c>
      <c r="E56" s="40" t="s">
        <v>12261</v>
      </c>
    </row>
    <row r="57" spans="1:5" ht="114.75">
      <c r="A57" t="s">
        <v>58</v>
      </c>
      <c r="E57" s="39" t="s">
        <v>6004</v>
      </c>
    </row>
    <row r="58" spans="1:16" ht="12.75">
      <c r="A58" t="s">
        <v>49</v>
      </c>
      <c s="34" t="s">
        <v>50</v>
      </c>
      <c s="34" t="s">
        <v>12262</v>
      </c>
      <c s="35" t="s">
        <v>52</v>
      </c>
      <c s="6" t="s">
        <v>12263</v>
      </c>
      <c s="36" t="s">
        <v>67</v>
      </c>
      <c s="37">
        <v>4</v>
      </c>
      <c s="36">
        <v>0</v>
      </c>
      <c s="36">
        <f>ROUND(G58*H58,6)</f>
      </c>
      <c r="L58" s="38">
        <v>0</v>
      </c>
      <c s="32">
        <f>ROUND(ROUND(L58,2)*ROUND(G58,3),2)</f>
      </c>
      <c s="36" t="s">
        <v>12111</v>
      </c>
      <c>
        <f>(M58*21)/100</f>
      </c>
      <c t="s">
        <v>28</v>
      </c>
    </row>
    <row r="59" spans="1:5" ht="12.75">
      <c r="A59" s="35" t="s">
        <v>56</v>
      </c>
      <c r="E59" s="39" t="s">
        <v>1166</v>
      </c>
    </row>
    <row r="60" spans="1:5" ht="12.75">
      <c r="A60" s="35" t="s">
        <v>57</v>
      </c>
      <c r="E60" s="40" t="s">
        <v>12261</v>
      </c>
    </row>
    <row r="61" spans="1:5" ht="114.75">
      <c r="A61" t="s">
        <v>58</v>
      </c>
      <c r="E61" s="39" t="s">
        <v>6004</v>
      </c>
    </row>
    <row r="62" spans="1:16" ht="12.75">
      <c r="A62" t="s">
        <v>49</v>
      </c>
      <c s="34" t="s">
        <v>60</v>
      </c>
      <c s="34" t="s">
        <v>12488</v>
      </c>
      <c s="35" t="s">
        <v>52</v>
      </c>
      <c s="6" t="s">
        <v>12489</v>
      </c>
      <c s="36" t="s">
        <v>67</v>
      </c>
      <c s="37">
        <v>8</v>
      </c>
      <c s="36">
        <v>0</v>
      </c>
      <c s="36">
        <f>ROUND(G62*H62,6)</f>
      </c>
      <c r="L62" s="38">
        <v>0</v>
      </c>
      <c s="32">
        <f>ROUND(ROUND(L62,2)*ROUND(G62,3),2)</f>
      </c>
      <c s="36" t="s">
        <v>12111</v>
      </c>
      <c>
        <f>(M62*21)/100</f>
      </c>
      <c t="s">
        <v>28</v>
      </c>
    </row>
    <row r="63" spans="1:5" ht="12.75">
      <c r="A63" s="35" t="s">
        <v>56</v>
      </c>
      <c r="E63" s="39" t="s">
        <v>1166</v>
      </c>
    </row>
    <row r="64" spans="1:5" ht="12.75">
      <c r="A64" s="35" t="s">
        <v>57</v>
      </c>
      <c r="E64" s="40" t="s">
        <v>12293</v>
      </c>
    </row>
    <row r="65" spans="1:5" ht="114.75">
      <c r="A65" t="s">
        <v>58</v>
      </c>
      <c r="E65" s="39" t="s">
        <v>6004</v>
      </c>
    </row>
    <row r="66" spans="1:16" ht="12.75">
      <c r="A66" t="s">
        <v>49</v>
      </c>
      <c s="34" t="s">
        <v>64</v>
      </c>
      <c s="34" t="s">
        <v>12281</v>
      </c>
      <c s="35" t="s">
        <v>52</v>
      </c>
      <c s="6" t="s">
        <v>12282</v>
      </c>
      <c s="36" t="s">
        <v>67</v>
      </c>
      <c s="37">
        <v>8</v>
      </c>
      <c s="36">
        <v>0</v>
      </c>
      <c s="36">
        <f>ROUND(G66*H66,6)</f>
      </c>
      <c r="L66" s="38">
        <v>0</v>
      </c>
      <c s="32">
        <f>ROUND(ROUND(L66,2)*ROUND(G66,3),2)</f>
      </c>
      <c s="36" t="s">
        <v>12111</v>
      </c>
      <c>
        <f>(M66*21)/100</f>
      </c>
      <c t="s">
        <v>28</v>
      </c>
    </row>
    <row r="67" spans="1:5" ht="12.75">
      <c r="A67" s="35" t="s">
        <v>56</v>
      </c>
      <c r="E67" s="39" t="s">
        <v>1166</v>
      </c>
    </row>
    <row r="68" spans="1:5" ht="12.75">
      <c r="A68" s="35" t="s">
        <v>57</v>
      </c>
      <c r="E68" s="40" t="s">
        <v>12261</v>
      </c>
    </row>
    <row r="69" spans="1:5" ht="114.75">
      <c r="A69" t="s">
        <v>58</v>
      </c>
      <c r="E69" s="39" t="s">
        <v>6004</v>
      </c>
    </row>
    <row r="70" spans="1:16" ht="12.75">
      <c r="A70" t="s">
        <v>49</v>
      </c>
      <c s="34" t="s">
        <v>69</v>
      </c>
      <c s="34" t="s">
        <v>12283</v>
      </c>
      <c s="35" t="s">
        <v>52</v>
      </c>
      <c s="6" t="s">
        <v>12284</v>
      </c>
      <c s="36" t="s">
        <v>67</v>
      </c>
      <c s="37">
        <v>14</v>
      </c>
      <c s="36">
        <v>0</v>
      </c>
      <c s="36">
        <f>ROUND(G70*H70,6)</f>
      </c>
      <c r="L70" s="38">
        <v>0</v>
      </c>
      <c s="32">
        <f>ROUND(ROUND(L70,2)*ROUND(G70,3),2)</f>
      </c>
      <c s="36" t="s">
        <v>12111</v>
      </c>
      <c>
        <f>(M70*21)/100</f>
      </c>
      <c t="s">
        <v>28</v>
      </c>
    </row>
    <row r="71" spans="1:5" ht="12.75">
      <c r="A71" s="35" t="s">
        <v>56</v>
      </c>
      <c r="E71" s="39" t="s">
        <v>1166</v>
      </c>
    </row>
    <row r="72" spans="1:5" ht="12.75">
      <c r="A72" s="35" t="s">
        <v>57</v>
      </c>
      <c r="E72" s="40" t="s">
        <v>12209</v>
      </c>
    </row>
    <row r="73" spans="1:5" ht="114.75">
      <c r="A73" t="s">
        <v>58</v>
      </c>
      <c r="E73" s="39" t="s">
        <v>12290</v>
      </c>
    </row>
    <row r="74" spans="1:16" ht="12.75">
      <c r="A74" t="s">
        <v>49</v>
      </c>
      <c s="34" t="s">
        <v>72</v>
      </c>
      <c s="34" t="s">
        <v>12443</v>
      </c>
      <c s="35" t="s">
        <v>52</v>
      </c>
      <c s="6" t="s">
        <v>12444</v>
      </c>
      <c s="36" t="s">
        <v>105</v>
      </c>
      <c s="37">
        <v>800</v>
      </c>
      <c s="36">
        <v>0</v>
      </c>
      <c s="36">
        <f>ROUND(G74*H74,6)</f>
      </c>
      <c r="L74" s="38">
        <v>0</v>
      </c>
      <c s="32">
        <f>ROUND(ROUND(L74,2)*ROUND(G74,3),2)</f>
      </c>
      <c s="36" t="s">
        <v>12111</v>
      </c>
      <c>
        <f>(M74*21)/100</f>
      </c>
      <c t="s">
        <v>28</v>
      </c>
    </row>
    <row r="75" spans="1:5" ht="12.75">
      <c r="A75" s="35" t="s">
        <v>56</v>
      </c>
      <c r="E75" s="39" t="s">
        <v>1166</v>
      </c>
    </row>
    <row r="76" spans="1:5" ht="12.75">
      <c r="A76" s="35" t="s">
        <v>57</v>
      </c>
      <c r="E76" s="40" t="s">
        <v>12209</v>
      </c>
    </row>
    <row r="77" spans="1:5" ht="114.75">
      <c r="A77" t="s">
        <v>58</v>
      </c>
      <c r="E77" s="39" t="s">
        <v>12290</v>
      </c>
    </row>
    <row r="78" spans="1:16" ht="12.75">
      <c r="A78" t="s">
        <v>49</v>
      </c>
      <c s="34" t="s">
        <v>78</v>
      </c>
      <c s="34" t="s">
        <v>12298</v>
      </c>
      <c s="35" t="s">
        <v>52</v>
      </c>
      <c s="6" t="s">
        <v>12299</v>
      </c>
      <c s="36" t="s">
        <v>67</v>
      </c>
      <c s="37">
        <v>6</v>
      </c>
      <c s="36">
        <v>0</v>
      </c>
      <c s="36">
        <f>ROUND(G78*H78,6)</f>
      </c>
      <c r="L78" s="38">
        <v>0</v>
      </c>
      <c s="32">
        <f>ROUND(ROUND(L78,2)*ROUND(G78,3),2)</f>
      </c>
      <c s="36" t="s">
        <v>12111</v>
      </c>
      <c>
        <f>(M78*21)/100</f>
      </c>
      <c t="s">
        <v>28</v>
      </c>
    </row>
    <row r="79" spans="1:5" ht="12.75">
      <c r="A79" s="35" t="s">
        <v>56</v>
      </c>
      <c r="E79" s="39" t="s">
        <v>1166</v>
      </c>
    </row>
    <row r="80" spans="1:5" ht="12.75">
      <c r="A80" s="35" t="s">
        <v>57</v>
      </c>
      <c r="E80" s="40" t="s">
        <v>12178</v>
      </c>
    </row>
    <row r="81" spans="1:5" ht="114.75">
      <c r="A81" t="s">
        <v>58</v>
      </c>
      <c r="E81" s="39" t="s">
        <v>6004</v>
      </c>
    </row>
    <row r="82" spans="1:16" ht="12.75">
      <c r="A82" t="s">
        <v>49</v>
      </c>
      <c s="34" t="s">
        <v>83</v>
      </c>
      <c s="34" t="s">
        <v>12490</v>
      </c>
      <c s="35" t="s">
        <v>52</v>
      </c>
      <c s="6" t="s">
        <v>12491</v>
      </c>
      <c s="36" t="s">
        <v>67</v>
      </c>
      <c s="37">
        <v>4</v>
      </c>
      <c s="36">
        <v>0</v>
      </c>
      <c s="36">
        <f>ROUND(G82*H82,6)</f>
      </c>
      <c r="L82" s="38">
        <v>0</v>
      </c>
      <c s="32">
        <f>ROUND(ROUND(L82,2)*ROUND(G82,3),2)</f>
      </c>
      <c s="36" t="s">
        <v>12111</v>
      </c>
      <c>
        <f>(M82*21)/100</f>
      </c>
      <c t="s">
        <v>28</v>
      </c>
    </row>
    <row r="83" spans="1:5" ht="12.75">
      <c r="A83" s="35" t="s">
        <v>56</v>
      </c>
      <c r="E83" s="39" t="s">
        <v>1166</v>
      </c>
    </row>
    <row r="84" spans="1:5" ht="12.75">
      <c r="A84" s="35" t="s">
        <v>57</v>
      </c>
      <c r="E84" s="40" t="s">
        <v>12293</v>
      </c>
    </row>
    <row r="85" spans="1:5" ht="114.75">
      <c r="A85" t="s">
        <v>58</v>
      </c>
      <c r="E85" s="39" t="s">
        <v>6004</v>
      </c>
    </row>
    <row r="86" spans="1:16" ht="25.5">
      <c r="A86" t="s">
        <v>49</v>
      </c>
      <c s="34" t="s">
        <v>87</v>
      </c>
      <c s="34" t="s">
        <v>12492</v>
      </c>
      <c s="35" t="s">
        <v>52</v>
      </c>
      <c s="6" t="s">
        <v>12493</v>
      </c>
      <c s="36" t="s">
        <v>67</v>
      </c>
      <c s="37">
        <v>4</v>
      </c>
      <c s="36">
        <v>0</v>
      </c>
      <c s="36">
        <f>ROUND(G86*H86,6)</f>
      </c>
      <c r="L86" s="38">
        <v>0</v>
      </c>
      <c s="32">
        <f>ROUND(ROUND(L86,2)*ROUND(G86,3),2)</f>
      </c>
      <c s="36" t="s">
        <v>12111</v>
      </c>
      <c>
        <f>(M86*21)/100</f>
      </c>
      <c t="s">
        <v>28</v>
      </c>
    </row>
    <row r="87" spans="1:5" ht="12.75">
      <c r="A87" s="35" t="s">
        <v>56</v>
      </c>
      <c r="E87" s="39" t="s">
        <v>1166</v>
      </c>
    </row>
    <row r="88" spans="1:5" ht="12.75">
      <c r="A88" s="35" t="s">
        <v>57</v>
      </c>
      <c r="E88" s="40" t="s">
        <v>12178</v>
      </c>
    </row>
    <row r="89" spans="1:5" ht="114.75">
      <c r="A89" t="s">
        <v>58</v>
      </c>
      <c r="E89" s="39" t="s">
        <v>6004</v>
      </c>
    </row>
    <row r="90" spans="1:16" ht="12.75">
      <c r="A90" t="s">
        <v>49</v>
      </c>
      <c s="34" t="s">
        <v>91</v>
      </c>
      <c s="34" t="s">
        <v>12494</v>
      </c>
      <c s="35" t="s">
        <v>52</v>
      </c>
      <c s="6" t="s">
        <v>12495</v>
      </c>
      <c s="36" t="s">
        <v>67</v>
      </c>
      <c s="37">
        <v>4</v>
      </c>
      <c s="36">
        <v>0</v>
      </c>
      <c s="36">
        <f>ROUND(G90*H90,6)</f>
      </c>
      <c r="L90" s="38">
        <v>0</v>
      </c>
      <c s="32">
        <f>ROUND(ROUND(L90,2)*ROUND(G90,3),2)</f>
      </c>
      <c s="36" t="s">
        <v>12111</v>
      </c>
      <c>
        <f>(M90*21)/100</f>
      </c>
      <c t="s">
        <v>28</v>
      </c>
    </row>
    <row r="91" spans="1:5" ht="12.75">
      <c r="A91" s="35" t="s">
        <v>56</v>
      </c>
      <c r="E91" s="39" t="s">
        <v>1166</v>
      </c>
    </row>
    <row r="92" spans="1:5" ht="12.75">
      <c r="A92" s="35" t="s">
        <v>57</v>
      </c>
      <c r="E92" s="40" t="s">
        <v>12178</v>
      </c>
    </row>
    <row r="93" spans="1:5" ht="114.75">
      <c r="A93" t="s">
        <v>58</v>
      </c>
      <c r="E93" s="39" t="s">
        <v>6004</v>
      </c>
    </row>
    <row r="94" spans="1:16" ht="12.75">
      <c r="A94" t="s">
        <v>49</v>
      </c>
      <c s="34" t="s">
        <v>96</v>
      </c>
      <c s="34" t="s">
        <v>12496</v>
      </c>
      <c s="35" t="s">
        <v>52</v>
      </c>
      <c s="6" t="s">
        <v>12497</v>
      </c>
      <c s="36" t="s">
        <v>67</v>
      </c>
      <c s="37">
        <v>4</v>
      </c>
      <c s="36">
        <v>0</v>
      </c>
      <c s="36">
        <f>ROUND(G94*H94,6)</f>
      </c>
      <c r="L94" s="38">
        <v>0</v>
      </c>
      <c s="32">
        <f>ROUND(ROUND(L94,2)*ROUND(G94,3),2)</f>
      </c>
      <c s="36" t="s">
        <v>12111</v>
      </c>
      <c>
        <f>(M94*21)/100</f>
      </c>
      <c t="s">
        <v>28</v>
      </c>
    </row>
    <row r="95" spans="1:5" ht="12.75">
      <c r="A95" s="35" t="s">
        <v>56</v>
      </c>
      <c r="E95" s="39" t="s">
        <v>1166</v>
      </c>
    </row>
    <row r="96" spans="1:5" ht="12.75">
      <c r="A96" s="35" t="s">
        <v>57</v>
      </c>
      <c r="E96" s="40" t="s">
        <v>12293</v>
      </c>
    </row>
    <row r="97" spans="1:5" ht="114.75">
      <c r="A97" t="s">
        <v>58</v>
      </c>
      <c r="E97" s="39" t="s">
        <v>6004</v>
      </c>
    </row>
    <row r="98" spans="1:16" ht="12.75">
      <c r="A98" t="s">
        <v>49</v>
      </c>
      <c s="34" t="s">
        <v>1000</v>
      </c>
      <c s="34" t="s">
        <v>12498</v>
      </c>
      <c s="35" t="s">
        <v>52</v>
      </c>
      <c s="6" t="s">
        <v>12499</v>
      </c>
      <c s="36" t="s">
        <v>67</v>
      </c>
      <c s="37">
        <v>2</v>
      </c>
      <c s="36">
        <v>0</v>
      </c>
      <c s="36">
        <f>ROUND(G98*H98,6)</f>
      </c>
      <c r="L98" s="38">
        <v>0</v>
      </c>
      <c s="32">
        <f>ROUND(ROUND(L98,2)*ROUND(G98,3),2)</f>
      </c>
      <c s="36" t="s">
        <v>12111</v>
      </c>
      <c>
        <f>(M98*21)/100</f>
      </c>
      <c t="s">
        <v>28</v>
      </c>
    </row>
    <row r="99" spans="1:5" ht="12.75">
      <c r="A99" s="35" t="s">
        <v>56</v>
      </c>
      <c r="E99" s="39" t="s">
        <v>1166</v>
      </c>
    </row>
    <row r="100" spans="1:5" ht="12.75">
      <c r="A100" s="35" t="s">
        <v>57</v>
      </c>
      <c r="E100" s="40" t="s">
        <v>12314</v>
      </c>
    </row>
    <row r="101" spans="1:5" ht="114.75">
      <c r="A101" t="s">
        <v>58</v>
      </c>
      <c r="E101" s="39" t="s">
        <v>6004</v>
      </c>
    </row>
    <row r="102" spans="1:16" ht="25.5">
      <c r="A102" t="s">
        <v>49</v>
      </c>
      <c s="34" t="s">
        <v>102</v>
      </c>
      <c s="34" t="s">
        <v>12312</v>
      </c>
      <c s="35" t="s">
        <v>52</v>
      </c>
      <c s="6" t="s">
        <v>12313</v>
      </c>
      <c s="36" t="s">
        <v>67</v>
      </c>
      <c s="37">
        <v>4</v>
      </c>
      <c s="36">
        <v>0</v>
      </c>
      <c s="36">
        <f>ROUND(G102*H102,6)</f>
      </c>
      <c r="L102" s="38">
        <v>0</v>
      </c>
      <c s="32">
        <f>ROUND(ROUND(L102,2)*ROUND(G102,3),2)</f>
      </c>
      <c s="36" t="s">
        <v>12111</v>
      </c>
      <c>
        <f>(M102*21)/100</f>
      </c>
      <c t="s">
        <v>28</v>
      </c>
    </row>
    <row r="103" spans="1:5" ht="12.75">
      <c r="A103" s="35" t="s">
        <v>56</v>
      </c>
      <c r="E103" s="39" t="s">
        <v>1166</v>
      </c>
    </row>
    <row r="104" spans="1:5" ht="12.75">
      <c r="A104" s="35" t="s">
        <v>57</v>
      </c>
      <c r="E104" s="40" t="s">
        <v>12314</v>
      </c>
    </row>
    <row r="105" spans="1:5" ht="102">
      <c r="A105" t="s">
        <v>58</v>
      </c>
      <c r="E105" s="39" t="s">
        <v>12315</v>
      </c>
    </row>
    <row r="106" spans="1:16" ht="25.5">
      <c r="A106" t="s">
        <v>49</v>
      </c>
      <c s="34" t="s">
        <v>924</v>
      </c>
      <c s="34" t="s">
        <v>12500</v>
      </c>
      <c s="35" t="s">
        <v>52</v>
      </c>
      <c s="6" t="s">
        <v>12501</v>
      </c>
      <c s="36" t="s">
        <v>67</v>
      </c>
      <c s="37">
        <v>2</v>
      </c>
      <c s="36">
        <v>0</v>
      </c>
      <c s="36">
        <f>ROUND(G106*H106,6)</f>
      </c>
      <c r="L106" s="38">
        <v>0</v>
      </c>
      <c s="32">
        <f>ROUND(ROUND(L106,2)*ROUND(G106,3),2)</f>
      </c>
      <c s="36" t="s">
        <v>12111</v>
      </c>
      <c>
        <f>(M106*21)/100</f>
      </c>
      <c t="s">
        <v>28</v>
      </c>
    </row>
    <row r="107" spans="1:5" ht="12.75">
      <c r="A107" s="35" t="s">
        <v>56</v>
      </c>
      <c r="E107" s="39" t="s">
        <v>1166</v>
      </c>
    </row>
    <row r="108" spans="1:5" ht="12.75">
      <c r="A108" s="35" t="s">
        <v>57</v>
      </c>
      <c r="E108" s="40" t="s">
        <v>12314</v>
      </c>
    </row>
    <row r="109" spans="1:5" ht="114.75">
      <c r="A109" t="s">
        <v>58</v>
      </c>
      <c r="E109" s="39" t="s">
        <v>6004</v>
      </c>
    </row>
    <row r="110" spans="1:16" ht="12.75">
      <c r="A110" t="s">
        <v>49</v>
      </c>
      <c s="34" t="s">
        <v>108</v>
      </c>
      <c s="34" t="s">
        <v>12502</v>
      </c>
      <c s="35" t="s">
        <v>52</v>
      </c>
      <c s="6" t="s">
        <v>12503</v>
      </c>
      <c s="36" t="s">
        <v>67</v>
      </c>
      <c s="37">
        <v>12</v>
      </c>
      <c s="36">
        <v>0</v>
      </c>
      <c s="36">
        <f>ROUND(G110*H110,6)</f>
      </c>
      <c r="L110" s="38">
        <v>0</v>
      </c>
      <c s="32">
        <f>ROUND(ROUND(L110,2)*ROUND(G110,3),2)</f>
      </c>
      <c s="36" t="s">
        <v>12111</v>
      </c>
      <c>
        <f>(M110*21)/100</f>
      </c>
      <c t="s">
        <v>28</v>
      </c>
    </row>
    <row r="111" spans="1:5" ht="12.75">
      <c r="A111" s="35" t="s">
        <v>56</v>
      </c>
      <c r="E111" s="39" t="s">
        <v>1166</v>
      </c>
    </row>
    <row r="112" spans="1:5" ht="12.75">
      <c r="A112" s="35" t="s">
        <v>57</v>
      </c>
      <c r="E112" s="40" t="s">
        <v>12314</v>
      </c>
    </row>
    <row r="113" spans="1:5" ht="114.75">
      <c r="A113" t="s">
        <v>58</v>
      </c>
      <c r="E113" s="39" t="s">
        <v>6004</v>
      </c>
    </row>
    <row r="114" spans="1:16" ht="12.75">
      <c r="A114" t="s">
        <v>49</v>
      </c>
      <c s="34" t="s">
        <v>112</v>
      </c>
      <c s="34" t="s">
        <v>12320</v>
      </c>
      <c s="35" t="s">
        <v>52</v>
      </c>
      <c s="6" t="s">
        <v>12321</v>
      </c>
      <c s="36" t="s">
        <v>67</v>
      </c>
      <c s="37">
        <v>8</v>
      </c>
      <c s="36">
        <v>0</v>
      </c>
      <c s="36">
        <f>ROUND(G114*H114,6)</f>
      </c>
      <c r="L114" s="38">
        <v>0</v>
      </c>
      <c s="32">
        <f>ROUND(ROUND(L114,2)*ROUND(G114,3),2)</f>
      </c>
      <c s="36" t="s">
        <v>12111</v>
      </c>
      <c>
        <f>(M114*21)/100</f>
      </c>
      <c t="s">
        <v>28</v>
      </c>
    </row>
    <row r="115" spans="1:5" ht="12.75">
      <c r="A115" s="35" t="s">
        <v>56</v>
      </c>
      <c r="E115" s="39" t="s">
        <v>1166</v>
      </c>
    </row>
    <row r="116" spans="1:5" ht="12.75">
      <c r="A116" s="35" t="s">
        <v>57</v>
      </c>
      <c r="E116" s="40" t="s">
        <v>12326</v>
      </c>
    </row>
    <row r="117" spans="1:5" ht="76.5">
      <c r="A117" t="s">
        <v>58</v>
      </c>
      <c r="E117" s="39" t="s">
        <v>12327</v>
      </c>
    </row>
    <row r="118" spans="1:16" ht="25.5">
      <c r="A118" t="s">
        <v>49</v>
      </c>
      <c s="34" t="s">
        <v>116</v>
      </c>
      <c s="34" t="s">
        <v>12324</v>
      </c>
      <c s="35" t="s">
        <v>52</v>
      </c>
      <c s="6" t="s">
        <v>12325</v>
      </c>
      <c s="36" t="s">
        <v>67</v>
      </c>
      <c s="37">
        <v>10</v>
      </c>
      <c s="36">
        <v>0</v>
      </c>
      <c s="36">
        <f>ROUND(G118*H118,6)</f>
      </c>
      <c r="L118" s="38">
        <v>0</v>
      </c>
      <c s="32">
        <f>ROUND(ROUND(L118,2)*ROUND(G118,3),2)</f>
      </c>
      <c s="36" t="s">
        <v>12111</v>
      </c>
      <c>
        <f>(M118*21)/100</f>
      </c>
      <c t="s">
        <v>28</v>
      </c>
    </row>
    <row r="119" spans="1:5" ht="12.75">
      <c r="A119" s="35" t="s">
        <v>56</v>
      </c>
      <c r="E119" s="39" t="s">
        <v>1166</v>
      </c>
    </row>
    <row r="120" spans="1:5" ht="12.75">
      <c r="A120" s="35" t="s">
        <v>57</v>
      </c>
      <c r="E120" s="40" t="s">
        <v>12326</v>
      </c>
    </row>
    <row r="121" spans="1:5" ht="76.5">
      <c r="A121" t="s">
        <v>58</v>
      </c>
      <c r="E121" s="39" t="s">
        <v>12327</v>
      </c>
    </row>
    <row r="122" spans="1:16" ht="12.75">
      <c r="A122" t="s">
        <v>49</v>
      </c>
      <c s="34" t="s">
        <v>120</v>
      </c>
      <c s="34" t="s">
        <v>12328</v>
      </c>
      <c s="35" t="s">
        <v>52</v>
      </c>
      <c s="6" t="s">
        <v>12329</v>
      </c>
      <c s="36" t="s">
        <v>486</v>
      </c>
      <c s="37">
        <v>100</v>
      </c>
      <c s="36">
        <v>0</v>
      </c>
      <c s="36">
        <f>ROUND(G122*H122,6)</f>
      </c>
      <c r="L122" s="38">
        <v>0</v>
      </c>
      <c s="32">
        <f>ROUND(ROUND(L122,2)*ROUND(G122,3),2)</f>
      </c>
      <c s="36" t="s">
        <v>12111</v>
      </c>
      <c>
        <f>(M122*21)/100</f>
      </c>
      <c t="s">
        <v>28</v>
      </c>
    </row>
    <row r="123" spans="1:5" ht="12.75">
      <c r="A123" s="35" t="s">
        <v>56</v>
      </c>
      <c r="E123" s="39" t="s">
        <v>1166</v>
      </c>
    </row>
    <row r="124" spans="1:5" ht="12.75">
      <c r="A124" s="35" t="s">
        <v>57</v>
      </c>
      <c r="E124" s="40" t="s">
        <v>12130</v>
      </c>
    </row>
    <row r="125" spans="1:5" ht="114.75">
      <c r="A125" t="s">
        <v>58</v>
      </c>
      <c r="E125" s="39" t="s">
        <v>6004</v>
      </c>
    </row>
    <row r="126" spans="1:13" ht="12.75">
      <c r="A126" t="s">
        <v>47</v>
      </c>
      <c r="C126" s="31" t="s">
        <v>100</v>
      </c>
      <c r="E126" s="33" t="s">
        <v>12504</v>
      </c>
      <c r="J126" s="32">
        <f>0</f>
      </c>
      <c s="32">
        <f>0</f>
      </c>
      <c s="32">
        <f>0+L127+L131+L135+L139+L143+L147+L151</f>
      </c>
      <c s="32">
        <f>0+M127+M131+M135+M139+M143+M147+M151</f>
      </c>
    </row>
    <row r="127" spans="1:16" ht="12.75">
      <c r="A127" t="s">
        <v>49</v>
      </c>
      <c s="34" t="s">
        <v>124</v>
      </c>
      <c s="34" t="s">
        <v>12505</v>
      </c>
      <c s="35" t="s">
        <v>52</v>
      </c>
      <c s="6" t="s">
        <v>12506</v>
      </c>
      <c s="36" t="s">
        <v>67</v>
      </c>
      <c s="37">
        <v>1500</v>
      </c>
      <c s="36">
        <v>0</v>
      </c>
      <c s="36">
        <f>ROUND(G127*H127,6)</f>
      </c>
      <c r="L127" s="38">
        <v>0</v>
      </c>
      <c s="32">
        <f>ROUND(ROUND(L127,2)*ROUND(G127,3),2)</f>
      </c>
      <c s="36" t="s">
        <v>12111</v>
      </c>
      <c>
        <f>(M127*21)/100</f>
      </c>
      <c t="s">
        <v>28</v>
      </c>
    </row>
    <row r="128" spans="1:5" ht="12.75">
      <c r="A128" s="35" t="s">
        <v>56</v>
      </c>
      <c r="E128" s="39" t="s">
        <v>1166</v>
      </c>
    </row>
    <row r="129" spans="1:5" ht="12.75">
      <c r="A129" s="35" t="s">
        <v>57</v>
      </c>
      <c r="E129" s="40" t="s">
        <v>6443</v>
      </c>
    </row>
    <row r="130" spans="1:5" ht="89.25">
      <c r="A130" t="s">
        <v>58</v>
      </c>
      <c r="E130" s="39" t="s">
        <v>12334</v>
      </c>
    </row>
    <row r="131" spans="1:16" ht="25.5">
      <c r="A131" t="s">
        <v>49</v>
      </c>
      <c s="34" t="s">
        <v>128</v>
      </c>
      <c s="34" t="s">
        <v>12507</v>
      </c>
      <c s="35" t="s">
        <v>52</v>
      </c>
      <c s="6" t="s">
        <v>12508</v>
      </c>
      <c s="36" t="s">
        <v>67</v>
      </c>
      <c s="37">
        <v>16</v>
      </c>
      <c s="36">
        <v>0</v>
      </c>
      <c s="36">
        <f>ROUND(G131*H131,6)</f>
      </c>
      <c r="L131" s="38">
        <v>0</v>
      </c>
      <c s="32">
        <f>ROUND(ROUND(L131,2)*ROUND(G131,3),2)</f>
      </c>
      <c s="36" t="s">
        <v>12111</v>
      </c>
      <c>
        <f>(M131*21)/100</f>
      </c>
      <c t="s">
        <v>28</v>
      </c>
    </row>
    <row r="132" spans="1:5" ht="12.75">
      <c r="A132" s="35" t="s">
        <v>56</v>
      </c>
      <c r="E132" s="39" t="s">
        <v>1166</v>
      </c>
    </row>
    <row r="133" spans="1:5" ht="12.75">
      <c r="A133" s="35" t="s">
        <v>57</v>
      </c>
      <c r="E133" s="40" t="s">
        <v>6443</v>
      </c>
    </row>
    <row r="134" spans="1:5" ht="102">
      <c r="A134" t="s">
        <v>58</v>
      </c>
      <c r="E134" s="39" t="s">
        <v>159</v>
      </c>
    </row>
    <row r="135" spans="1:16" ht="12.75">
      <c r="A135" t="s">
        <v>49</v>
      </c>
      <c s="34" t="s">
        <v>132</v>
      </c>
      <c s="34" t="s">
        <v>1028</v>
      </c>
      <c s="35" t="s">
        <v>52</v>
      </c>
      <c s="6" t="s">
        <v>1029</v>
      </c>
      <c s="36" t="s">
        <v>67</v>
      </c>
      <c s="37">
        <v>1360</v>
      </c>
      <c s="36">
        <v>0</v>
      </c>
      <c s="36">
        <f>ROUND(G135*H135,6)</f>
      </c>
      <c r="L135" s="38">
        <v>0</v>
      </c>
      <c s="32">
        <f>ROUND(ROUND(L135,2)*ROUND(G135,3),2)</f>
      </c>
      <c s="36" t="s">
        <v>12111</v>
      </c>
      <c>
        <f>(M135*21)/100</f>
      </c>
      <c t="s">
        <v>28</v>
      </c>
    </row>
    <row r="136" spans="1:5" ht="12.75">
      <c r="A136" s="35" t="s">
        <v>56</v>
      </c>
      <c r="E136" s="39" t="s">
        <v>1166</v>
      </c>
    </row>
    <row r="137" spans="1:5" ht="12.75">
      <c r="A137" s="35" t="s">
        <v>57</v>
      </c>
      <c r="E137" s="40" t="s">
        <v>6443</v>
      </c>
    </row>
    <row r="138" spans="1:5" ht="114.75">
      <c r="A138" t="s">
        <v>58</v>
      </c>
      <c r="E138" s="39" t="s">
        <v>2955</v>
      </c>
    </row>
    <row r="139" spans="1:16" ht="12.75">
      <c r="A139" t="s">
        <v>49</v>
      </c>
      <c s="34" t="s">
        <v>136</v>
      </c>
      <c s="34" t="s">
        <v>97</v>
      </c>
      <c s="35" t="s">
        <v>52</v>
      </c>
      <c s="6" t="s">
        <v>98</v>
      </c>
      <c s="36" t="s">
        <v>75</v>
      </c>
      <c s="37">
        <v>150</v>
      </c>
      <c s="36">
        <v>0</v>
      </c>
      <c s="36">
        <f>ROUND(G139*H139,6)</f>
      </c>
      <c r="L139" s="38">
        <v>0</v>
      </c>
      <c s="32">
        <f>ROUND(ROUND(L139,2)*ROUND(G139,3),2)</f>
      </c>
      <c s="36" t="s">
        <v>12111</v>
      </c>
      <c>
        <f>(M139*21)/100</f>
      </c>
      <c t="s">
        <v>28</v>
      </c>
    </row>
    <row r="140" spans="1:5" ht="12.75">
      <c r="A140" s="35" t="s">
        <v>56</v>
      </c>
      <c r="E140" s="39" t="s">
        <v>1166</v>
      </c>
    </row>
    <row r="141" spans="1:5" ht="12.75">
      <c r="A141" s="35" t="s">
        <v>57</v>
      </c>
      <c r="E141" s="40" t="s">
        <v>6443</v>
      </c>
    </row>
    <row r="142" spans="1:5" ht="318.75">
      <c r="A142" t="s">
        <v>58</v>
      </c>
      <c r="E142" s="39" t="s">
        <v>5859</v>
      </c>
    </row>
    <row r="143" spans="1:16" ht="12.75">
      <c r="A143" t="s">
        <v>49</v>
      </c>
      <c s="34" t="s">
        <v>140</v>
      </c>
      <c s="34" t="s">
        <v>165</v>
      </c>
      <c s="35" t="s">
        <v>52</v>
      </c>
      <c s="6" t="s">
        <v>166</v>
      </c>
      <c s="36" t="s">
        <v>75</v>
      </c>
      <c s="37">
        <v>150</v>
      </c>
      <c s="36">
        <v>0</v>
      </c>
      <c s="36">
        <f>ROUND(G143*H143,6)</f>
      </c>
      <c r="L143" s="38">
        <v>0</v>
      </c>
      <c s="32">
        <f>ROUND(ROUND(L143,2)*ROUND(G143,3),2)</f>
      </c>
      <c s="36" t="s">
        <v>12111</v>
      </c>
      <c>
        <f>(M143*21)/100</f>
      </c>
      <c t="s">
        <v>28</v>
      </c>
    </row>
    <row r="144" spans="1:5" ht="12.75">
      <c r="A144" s="35" t="s">
        <v>56</v>
      </c>
      <c r="E144" s="39" t="s">
        <v>1166</v>
      </c>
    </row>
    <row r="145" spans="1:5" ht="12.75">
      <c r="A145" s="35" t="s">
        <v>57</v>
      </c>
      <c r="E145" s="40" t="s">
        <v>6443</v>
      </c>
    </row>
    <row r="146" spans="1:5" ht="216.75">
      <c r="A146" t="s">
        <v>58</v>
      </c>
      <c r="E146" s="39" t="s">
        <v>12509</v>
      </c>
    </row>
    <row r="147" spans="1:16" ht="12.75">
      <c r="A147" t="s">
        <v>49</v>
      </c>
      <c s="34" t="s">
        <v>143</v>
      </c>
      <c s="34" t="s">
        <v>2879</v>
      </c>
      <c s="35" t="s">
        <v>52</v>
      </c>
      <c s="6" t="s">
        <v>2880</v>
      </c>
      <c s="36" t="s">
        <v>105</v>
      </c>
      <c s="37">
        <v>1500</v>
      </c>
      <c s="36">
        <v>0</v>
      </c>
      <c s="36">
        <f>ROUND(G147*H147,6)</f>
      </c>
      <c r="L147" s="38">
        <v>0</v>
      </c>
      <c s="32">
        <f>ROUND(ROUND(L147,2)*ROUND(G147,3),2)</f>
      </c>
      <c s="36" t="s">
        <v>12111</v>
      </c>
      <c>
        <f>(M147*21)/100</f>
      </c>
      <c t="s">
        <v>28</v>
      </c>
    </row>
    <row r="148" spans="1:5" ht="12.75">
      <c r="A148" s="35" t="s">
        <v>56</v>
      </c>
      <c r="E148" s="39" t="s">
        <v>1166</v>
      </c>
    </row>
    <row r="149" spans="1:5" ht="12.75">
      <c r="A149" s="35" t="s">
        <v>57</v>
      </c>
      <c r="E149" s="40" t="s">
        <v>12326</v>
      </c>
    </row>
    <row r="150" spans="1:5" ht="114.75">
      <c r="A150" t="s">
        <v>58</v>
      </c>
      <c r="E150" s="39" t="s">
        <v>2839</v>
      </c>
    </row>
    <row r="151" spans="1:16" ht="12.75">
      <c r="A151" t="s">
        <v>49</v>
      </c>
      <c s="34" t="s">
        <v>147</v>
      </c>
      <c s="34" t="s">
        <v>12510</v>
      </c>
      <c s="35" t="s">
        <v>52</v>
      </c>
      <c s="6" t="s">
        <v>1184</v>
      </c>
      <c s="36" t="s">
        <v>67</v>
      </c>
      <c s="37">
        <v>1360</v>
      </c>
      <c s="36">
        <v>0</v>
      </c>
      <c s="36">
        <f>ROUND(G151*H151,6)</f>
      </c>
      <c r="L151" s="38">
        <v>0</v>
      </c>
      <c s="32">
        <f>ROUND(ROUND(L151,2)*ROUND(G151,3),2)</f>
      </c>
      <c s="36" t="s">
        <v>775</v>
      </c>
      <c>
        <f>(M151*21)/100</f>
      </c>
      <c t="s">
        <v>28</v>
      </c>
    </row>
    <row r="152" spans="1:5" ht="12.75">
      <c r="A152" s="35" t="s">
        <v>56</v>
      </c>
      <c r="E152" s="39" t="s">
        <v>1166</v>
      </c>
    </row>
    <row r="153" spans="1:5" ht="12.75">
      <c r="A153" s="35" t="s">
        <v>57</v>
      </c>
      <c r="E153" s="40" t="s">
        <v>12326</v>
      </c>
    </row>
    <row r="154" spans="1:5" ht="76.5">
      <c r="A154" t="s">
        <v>58</v>
      </c>
      <c r="E154" s="39" t="s">
        <v>12511</v>
      </c>
    </row>
    <row r="155" spans="1:13" ht="12.75">
      <c r="A155" t="s">
        <v>47</v>
      </c>
      <c r="C155" s="31" t="s">
        <v>27</v>
      </c>
      <c r="E155" s="33" t="s">
        <v>12340</v>
      </c>
      <c r="J155" s="32">
        <f>0</f>
      </c>
      <c s="32">
        <f>0</f>
      </c>
      <c s="32">
        <f>0+L156+L160+L164+L168+L172+L176</f>
      </c>
      <c s="32">
        <f>0+M156+M160+M164+M168+M172+M176</f>
      </c>
    </row>
    <row r="156" spans="1:16" ht="12.75">
      <c r="A156" t="s">
        <v>49</v>
      </c>
      <c s="34" t="s">
        <v>170</v>
      </c>
      <c s="34" t="s">
        <v>12363</v>
      </c>
      <c s="35" t="s">
        <v>52</v>
      </c>
      <c s="6" t="s">
        <v>12364</v>
      </c>
      <c s="36" t="s">
        <v>67</v>
      </c>
      <c s="37">
        <v>6</v>
      </c>
      <c s="36">
        <v>0</v>
      </c>
      <c s="36">
        <f>ROUND(G156*H156,6)</f>
      </c>
      <c r="L156" s="38">
        <v>0</v>
      </c>
      <c s="32">
        <f>ROUND(ROUND(L156,2)*ROUND(G156,3),2)</f>
      </c>
      <c s="36" t="s">
        <v>12111</v>
      </c>
      <c>
        <f>(M156*21)/100</f>
      </c>
      <c t="s">
        <v>28</v>
      </c>
    </row>
    <row r="157" spans="1:5" ht="12.75">
      <c r="A157" s="35" t="s">
        <v>56</v>
      </c>
      <c r="E157" s="39" t="s">
        <v>1166</v>
      </c>
    </row>
    <row r="158" spans="1:5" ht="12.75">
      <c r="A158" s="35" t="s">
        <v>57</v>
      </c>
      <c r="E158" s="40" t="s">
        <v>12326</v>
      </c>
    </row>
    <row r="159" spans="1:5" ht="102">
      <c r="A159" t="s">
        <v>58</v>
      </c>
      <c r="E159" s="39" t="s">
        <v>12362</v>
      </c>
    </row>
    <row r="160" spans="1:16" ht="12.75">
      <c r="A160" t="s">
        <v>49</v>
      </c>
      <c s="34" t="s">
        <v>175</v>
      </c>
      <c s="34" t="s">
        <v>12371</v>
      </c>
      <c s="35" t="s">
        <v>52</v>
      </c>
      <c s="6" t="s">
        <v>12372</v>
      </c>
      <c s="36" t="s">
        <v>67</v>
      </c>
      <c s="37">
        <v>8</v>
      </c>
      <c s="36">
        <v>0</v>
      </c>
      <c s="36">
        <f>ROUND(G160*H160,6)</f>
      </c>
      <c r="L160" s="38">
        <v>0</v>
      </c>
      <c s="32">
        <f>ROUND(ROUND(L160,2)*ROUND(G160,3),2)</f>
      </c>
      <c s="36" t="s">
        <v>12111</v>
      </c>
      <c>
        <f>(M160*21)/100</f>
      </c>
      <c t="s">
        <v>28</v>
      </c>
    </row>
    <row r="161" spans="1:5" ht="12.75">
      <c r="A161" s="35" t="s">
        <v>56</v>
      </c>
      <c r="E161" s="39" t="s">
        <v>1166</v>
      </c>
    </row>
    <row r="162" spans="1:5" ht="12.75">
      <c r="A162" s="35" t="s">
        <v>57</v>
      </c>
      <c r="E162" s="40" t="s">
        <v>12326</v>
      </c>
    </row>
    <row r="163" spans="1:5" ht="102">
      <c r="A163" t="s">
        <v>58</v>
      </c>
      <c r="E163" s="39" t="s">
        <v>12362</v>
      </c>
    </row>
    <row r="164" spans="1:16" ht="12.75">
      <c r="A164" t="s">
        <v>49</v>
      </c>
      <c s="34" t="s">
        <v>178</v>
      </c>
      <c s="34" t="s">
        <v>12379</v>
      </c>
      <c s="35" t="s">
        <v>52</v>
      </c>
      <c s="6" t="s">
        <v>12380</v>
      </c>
      <c s="36" t="s">
        <v>67</v>
      </c>
      <c s="37">
        <v>4</v>
      </c>
      <c s="36">
        <v>0</v>
      </c>
      <c s="36">
        <f>ROUND(G164*H164,6)</f>
      </c>
      <c r="L164" s="38">
        <v>0</v>
      </c>
      <c s="32">
        <f>ROUND(ROUND(L164,2)*ROUND(G164,3),2)</f>
      </c>
      <c s="36" t="s">
        <v>12111</v>
      </c>
      <c>
        <f>(M164*21)/100</f>
      </c>
      <c t="s">
        <v>28</v>
      </c>
    </row>
    <row r="165" spans="1:5" ht="12.75">
      <c r="A165" s="35" t="s">
        <v>56</v>
      </c>
      <c r="E165" s="39" t="s">
        <v>1166</v>
      </c>
    </row>
    <row r="166" spans="1:5" ht="12.75">
      <c r="A166" s="35" t="s">
        <v>57</v>
      </c>
      <c r="E166" s="40" t="s">
        <v>12326</v>
      </c>
    </row>
    <row r="167" spans="1:5" ht="102">
      <c r="A167" t="s">
        <v>58</v>
      </c>
      <c r="E167" s="39" t="s">
        <v>12362</v>
      </c>
    </row>
    <row r="168" spans="1:16" ht="12.75">
      <c r="A168" t="s">
        <v>49</v>
      </c>
      <c s="34" t="s">
        <v>181</v>
      </c>
      <c s="34" t="s">
        <v>12512</v>
      </c>
      <c s="35" t="s">
        <v>52</v>
      </c>
      <c s="6" t="s">
        <v>12513</v>
      </c>
      <c s="36" t="s">
        <v>67</v>
      </c>
      <c s="37">
        <v>20</v>
      </c>
      <c s="36">
        <v>0</v>
      </c>
      <c s="36">
        <f>ROUND(G168*H168,6)</f>
      </c>
      <c r="L168" s="38">
        <v>0</v>
      </c>
      <c s="32">
        <f>ROUND(ROUND(L168,2)*ROUND(G168,3),2)</f>
      </c>
      <c s="36" t="s">
        <v>12111</v>
      </c>
      <c>
        <f>(M168*21)/100</f>
      </c>
      <c t="s">
        <v>28</v>
      </c>
    </row>
    <row r="169" spans="1:5" ht="12.75">
      <c r="A169" s="35" t="s">
        <v>56</v>
      </c>
      <c r="E169" s="39" t="s">
        <v>1166</v>
      </c>
    </row>
    <row r="170" spans="1:5" ht="12.75">
      <c r="A170" s="35" t="s">
        <v>57</v>
      </c>
      <c r="E170" s="40" t="s">
        <v>12326</v>
      </c>
    </row>
    <row r="171" spans="1:5" ht="102">
      <c r="A171" t="s">
        <v>58</v>
      </c>
      <c r="E171" s="39" t="s">
        <v>12362</v>
      </c>
    </row>
    <row r="172" spans="1:16" ht="12.75">
      <c r="A172" t="s">
        <v>49</v>
      </c>
      <c s="34" t="s">
        <v>185</v>
      </c>
      <c s="34" t="s">
        <v>12389</v>
      </c>
      <c s="35" t="s">
        <v>52</v>
      </c>
      <c s="6" t="s">
        <v>12390</v>
      </c>
      <c s="36" t="s">
        <v>67</v>
      </c>
      <c s="37">
        <v>4</v>
      </c>
      <c s="36">
        <v>0</v>
      </c>
      <c s="36">
        <f>ROUND(G172*H172,6)</f>
      </c>
      <c r="L172" s="38">
        <v>0</v>
      </c>
      <c s="32">
        <f>ROUND(ROUND(L172,2)*ROUND(G172,3),2)</f>
      </c>
      <c s="36" t="s">
        <v>12111</v>
      </c>
      <c>
        <f>(M172*21)/100</f>
      </c>
      <c t="s">
        <v>28</v>
      </c>
    </row>
    <row r="173" spans="1:5" ht="12.75">
      <c r="A173" s="35" t="s">
        <v>56</v>
      </c>
      <c r="E173" s="39" t="s">
        <v>1166</v>
      </c>
    </row>
    <row r="174" spans="1:5" ht="12.75">
      <c r="A174" s="35" t="s">
        <v>57</v>
      </c>
      <c r="E174" s="40" t="s">
        <v>12326</v>
      </c>
    </row>
    <row r="175" spans="1:5" ht="102">
      <c r="A175" t="s">
        <v>58</v>
      </c>
      <c r="E175" s="39" t="s">
        <v>12362</v>
      </c>
    </row>
    <row r="176" spans="1:16" ht="12.75">
      <c r="A176" t="s">
        <v>49</v>
      </c>
      <c s="34" t="s">
        <v>925</v>
      </c>
      <c s="34" t="s">
        <v>12404</v>
      </c>
      <c s="35" t="s">
        <v>52</v>
      </c>
      <c s="6" t="s">
        <v>12405</v>
      </c>
      <c s="36" t="s">
        <v>486</v>
      </c>
      <c s="37">
        <v>120</v>
      </c>
      <c s="36">
        <v>0</v>
      </c>
      <c s="36">
        <f>ROUND(G176*H176,6)</f>
      </c>
      <c r="L176" s="38">
        <v>0</v>
      </c>
      <c s="32">
        <f>ROUND(ROUND(L176,2)*ROUND(G176,3),2)</f>
      </c>
      <c s="36" t="s">
        <v>12111</v>
      </c>
      <c>
        <f>(M176*21)/100</f>
      </c>
      <c t="s">
        <v>28</v>
      </c>
    </row>
    <row r="177" spans="1:5" ht="12.75">
      <c r="A177" s="35" t="s">
        <v>56</v>
      </c>
      <c r="E177" s="39" t="s">
        <v>1166</v>
      </c>
    </row>
    <row r="178" spans="1:5" ht="12.75">
      <c r="A178" s="35" t="s">
        <v>57</v>
      </c>
      <c r="E178" s="40" t="s">
        <v>12130</v>
      </c>
    </row>
    <row r="179" spans="1:5" ht="89.25">
      <c r="A179" t="s">
        <v>58</v>
      </c>
      <c r="E179" s="39" t="s">
        <v>12406</v>
      </c>
    </row>
    <row r="180" spans="1:13" ht="12.75">
      <c r="A180" t="s">
        <v>47</v>
      </c>
      <c r="C180" s="31" t="s">
        <v>168</v>
      </c>
      <c r="E180" s="33" t="s">
        <v>12407</v>
      </c>
      <c r="J180" s="32">
        <f>0</f>
      </c>
      <c s="32">
        <f>0</f>
      </c>
      <c s="32">
        <f>0+L181+L185+L189+L193+L197</f>
      </c>
      <c s="32">
        <f>0+M181+M185+M189+M193+M197</f>
      </c>
    </row>
    <row r="181" spans="1:16" ht="12.75">
      <c r="A181" t="s">
        <v>49</v>
      </c>
      <c s="34" t="s">
        <v>926</v>
      </c>
      <c s="34" t="s">
        <v>12411</v>
      </c>
      <c s="35" t="s">
        <v>52</v>
      </c>
      <c s="6" t="s">
        <v>12412</v>
      </c>
      <c s="36" t="s">
        <v>325</v>
      </c>
      <c s="37">
        <v>2</v>
      </c>
      <c s="36">
        <v>0</v>
      </c>
      <c s="36">
        <f>ROUND(G181*H181,6)</f>
      </c>
      <c r="L181" s="38">
        <v>0</v>
      </c>
      <c s="32">
        <f>ROUND(ROUND(L181,2)*ROUND(G181,3),2)</f>
      </c>
      <c s="36" t="s">
        <v>12111</v>
      </c>
      <c>
        <f>(M181*21)/100</f>
      </c>
      <c t="s">
        <v>28</v>
      </c>
    </row>
    <row r="182" spans="1:5" ht="12.75">
      <c r="A182" s="35" t="s">
        <v>56</v>
      </c>
      <c r="E182" s="39" t="s">
        <v>1166</v>
      </c>
    </row>
    <row r="183" spans="1:5" ht="12.75">
      <c r="A183" s="35" t="s">
        <v>57</v>
      </c>
      <c r="E183" s="40" t="s">
        <v>12326</v>
      </c>
    </row>
    <row r="184" spans="1:5" ht="89.25">
      <c r="A184" t="s">
        <v>58</v>
      </c>
      <c r="E184" s="39" t="s">
        <v>12413</v>
      </c>
    </row>
    <row r="185" spans="1:16" ht="12.75">
      <c r="A185" t="s">
        <v>49</v>
      </c>
      <c s="34" t="s">
        <v>831</v>
      </c>
      <c s="34" t="s">
        <v>12414</v>
      </c>
      <c s="35" t="s">
        <v>52</v>
      </c>
      <c s="6" t="s">
        <v>12415</v>
      </c>
      <c s="36" t="s">
        <v>67</v>
      </c>
      <c s="37">
        <v>2</v>
      </c>
      <c s="36">
        <v>0</v>
      </c>
      <c s="36">
        <f>ROUND(G185*H185,6)</f>
      </c>
      <c r="L185" s="38">
        <v>0</v>
      </c>
      <c s="32">
        <f>ROUND(ROUND(L185,2)*ROUND(G185,3),2)</f>
      </c>
      <c s="36" t="s">
        <v>12111</v>
      </c>
      <c>
        <f>(M185*21)/100</f>
      </c>
      <c t="s">
        <v>28</v>
      </c>
    </row>
    <row r="186" spans="1:5" ht="12.75">
      <c r="A186" s="35" t="s">
        <v>56</v>
      </c>
      <c r="E186" s="39" t="s">
        <v>1166</v>
      </c>
    </row>
    <row r="187" spans="1:5" ht="12.75">
      <c r="A187" s="35" t="s">
        <v>57</v>
      </c>
      <c r="E187" s="40" t="s">
        <v>12416</v>
      </c>
    </row>
    <row r="188" spans="1:5" ht="89.25">
      <c r="A188" t="s">
        <v>58</v>
      </c>
      <c r="E188" s="39" t="s">
        <v>12417</v>
      </c>
    </row>
    <row r="189" spans="1:16" ht="12.75">
      <c r="A189" t="s">
        <v>49</v>
      </c>
      <c s="34" t="s">
        <v>188</v>
      </c>
      <c s="34" t="s">
        <v>12420</v>
      </c>
      <c s="35" t="s">
        <v>52</v>
      </c>
      <c s="6" t="s">
        <v>12421</v>
      </c>
      <c s="36" t="s">
        <v>67</v>
      </c>
      <c s="37">
        <v>2</v>
      </c>
      <c s="36">
        <v>0</v>
      </c>
      <c s="36">
        <f>ROUND(G189*H189,6)</f>
      </c>
      <c r="L189" s="38">
        <v>0</v>
      </c>
      <c s="32">
        <f>ROUND(ROUND(L189,2)*ROUND(G189,3),2)</f>
      </c>
      <c s="36" t="s">
        <v>12111</v>
      </c>
      <c>
        <f>(M189*21)/100</f>
      </c>
      <c t="s">
        <v>28</v>
      </c>
    </row>
    <row r="190" spans="1:5" ht="12.75">
      <c r="A190" s="35" t="s">
        <v>56</v>
      </c>
      <c r="E190" s="39" t="s">
        <v>1166</v>
      </c>
    </row>
    <row r="191" spans="1:5" ht="12.75">
      <c r="A191" s="35" t="s">
        <v>57</v>
      </c>
      <c r="E191" s="40" t="s">
        <v>6443</v>
      </c>
    </row>
    <row r="192" spans="1:5" ht="89.25">
      <c r="A192" t="s">
        <v>58</v>
      </c>
      <c r="E192" s="39" t="s">
        <v>12422</v>
      </c>
    </row>
    <row r="193" spans="1:16" ht="25.5">
      <c r="A193" t="s">
        <v>49</v>
      </c>
      <c s="34" t="s">
        <v>192</v>
      </c>
      <c s="34" t="s">
        <v>658</v>
      </c>
      <c s="35" t="s">
        <v>659</v>
      </c>
      <c s="6" t="s">
        <v>660</v>
      </c>
      <c s="36" t="s">
        <v>648</v>
      </c>
      <c s="37">
        <v>20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12514</v>
      </c>
    </row>
    <row r="196" spans="1:5" ht="102">
      <c r="A196" t="s">
        <v>58</v>
      </c>
      <c r="E196" s="39" t="s">
        <v>651</v>
      </c>
    </row>
    <row r="197" spans="1:16" ht="25.5">
      <c r="A197" t="s">
        <v>49</v>
      </c>
      <c s="34" t="s">
        <v>196</v>
      </c>
      <c s="34" t="s">
        <v>667</v>
      </c>
      <c s="35" t="s">
        <v>668</v>
      </c>
      <c s="6" t="s">
        <v>669</v>
      </c>
      <c s="36" t="s">
        <v>648</v>
      </c>
      <c s="37">
        <v>0.3</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12515</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12103</v>
      </c>
      <c s="41">
        <f>Rekapitulace!C170</f>
      </c>
      <c s="20" t="s">
        <v>0</v>
      </c>
      <c t="s">
        <v>23</v>
      </c>
      <c t="s">
        <v>28</v>
      </c>
    </row>
    <row r="4" spans="1:16" ht="32" customHeight="1">
      <c r="A4" s="24" t="s">
        <v>20</v>
      </c>
      <c s="25" t="s">
        <v>29</v>
      </c>
      <c s="27" t="s">
        <v>12103</v>
      </c>
      <c r="E4" s="26" t="s">
        <v>12104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12518</v>
      </c>
      <c r="E8" s="30" t="s">
        <v>12517</v>
      </c>
      <c r="J8" s="29">
        <f>0+J9+J98+J119+J128</f>
      </c>
      <c s="29">
        <f>0+K9+K98+K119+K128</f>
      </c>
      <c s="29">
        <f>0+L9+L98+L119+L128</f>
      </c>
      <c s="29">
        <f>0+M9+M98+M119+M128</f>
      </c>
    </row>
    <row r="9" spans="1:13" ht="12.75">
      <c r="A9" t="s">
        <v>47</v>
      </c>
      <c r="C9" s="31" t="s">
        <v>12519</v>
      </c>
      <c r="E9" s="33" t="s">
        <v>12520</v>
      </c>
      <c r="J9" s="32">
        <f>0</f>
      </c>
      <c s="32">
        <f>0</f>
      </c>
      <c s="32">
        <f>0+L10+L14+L18+L22+L26+L30+L34+L38+L42+L46+L50+L54+L58+L62+L66+L70+L74+L78+L82+L86+L90+L94</f>
      </c>
      <c s="32">
        <f>0+M10+M14+M18+M22+M26+M30+M34+M38+M42+M46+M50+M54+M58+M62+M66+M70+M74+M78+M82+M86+M90+M94</f>
      </c>
    </row>
    <row r="10" spans="1:16" ht="25.5">
      <c r="A10" t="s">
        <v>49</v>
      </c>
      <c s="34" t="s">
        <v>644</v>
      </c>
      <c s="34" t="s">
        <v>12521</v>
      </c>
      <c s="35" t="s">
        <v>52</v>
      </c>
      <c s="6" t="s">
        <v>12522</v>
      </c>
      <c s="36" t="s">
        <v>1061</v>
      </c>
      <c s="37">
        <v>10</v>
      </c>
      <c s="36">
        <v>0</v>
      </c>
      <c s="36">
        <f>ROUND(G10*H10,6)</f>
      </c>
      <c r="L10" s="38">
        <v>0</v>
      </c>
      <c s="32">
        <f>ROUND(ROUND(L10,2)*ROUND(G10,3),2)</f>
      </c>
      <c s="36" t="s">
        <v>12523</v>
      </c>
      <c>
        <f>(M10*21)/100</f>
      </c>
      <c t="s">
        <v>28</v>
      </c>
    </row>
    <row r="11" spans="1:5" ht="12.75">
      <c r="A11" s="35" t="s">
        <v>56</v>
      </c>
      <c r="E11" s="39" t="s">
        <v>12524</v>
      </c>
    </row>
    <row r="12" spans="1:5" ht="12.75">
      <c r="A12" s="35" t="s">
        <v>57</v>
      </c>
      <c r="E12" s="40" t="s">
        <v>52</v>
      </c>
    </row>
    <row r="13" spans="1:5" ht="12.75">
      <c r="A13" t="s">
        <v>58</v>
      </c>
      <c r="E13" s="39" t="s">
        <v>12525</v>
      </c>
    </row>
    <row r="14" spans="1:16" ht="12.75">
      <c r="A14" t="s">
        <v>49</v>
      </c>
      <c s="34" t="s">
        <v>28</v>
      </c>
      <c s="34" t="s">
        <v>12526</v>
      </c>
      <c s="35" t="s">
        <v>52</v>
      </c>
      <c s="6" t="s">
        <v>12527</v>
      </c>
      <c s="36" t="s">
        <v>1061</v>
      </c>
      <c s="37">
        <v>4</v>
      </c>
      <c s="36">
        <v>0</v>
      </c>
      <c s="36">
        <f>ROUND(G14*H14,6)</f>
      </c>
      <c r="L14" s="38">
        <v>0</v>
      </c>
      <c s="32">
        <f>ROUND(ROUND(L14,2)*ROUND(G14,3),2)</f>
      </c>
      <c s="36" t="s">
        <v>12528</v>
      </c>
      <c>
        <f>(M14*21)/100</f>
      </c>
      <c t="s">
        <v>28</v>
      </c>
    </row>
    <row r="15" spans="1:5" ht="12.75">
      <c r="A15" s="35" t="s">
        <v>56</v>
      </c>
      <c r="E15" s="39" t="s">
        <v>12524</v>
      </c>
    </row>
    <row r="16" spans="1:5" ht="12.75">
      <c r="A16" s="35" t="s">
        <v>57</v>
      </c>
      <c r="E16" s="40" t="s">
        <v>52</v>
      </c>
    </row>
    <row r="17" spans="1:5" ht="12.75">
      <c r="A17" t="s">
        <v>58</v>
      </c>
      <c r="E17" s="39" t="s">
        <v>12529</v>
      </c>
    </row>
    <row r="18" spans="1:16" ht="12.75">
      <c r="A18" t="s">
        <v>49</v>
      </c>
      <c s="34" t="s">
        <v>26</v>
      </c>
      <c s="34" t="s">
        <v>12530</v>
      </c>
      <c s="35" t="s">
        <v>52</v>
      </c>
      <c s="6" t="s">
        <v>12531</v>
      </c>
      <c s="36" t="s">
        <v>1061</v>
      </c>
      <c s="37">
        <v>4</v>
      </c>
      <c s="36">
        <v>0</v>
      </c>
      <c s="36">
        <f>ROUND(G18*H18,6)</f>
      </c>
      <c r="L18" s="38">
        <v>0</v>
      </c>
      <c s="32">
        <f>ROUND(ROUND(L18,2)*ROUND(G18,3),2)</f>
      </c>
      <c s="36" t="s">
        <v>12528</v>
      </c>
      <c>
        <f>(M18*21)/100</f>
      </c>
      <c t="s">
        <v>28</v>
      </c>
    </row>
    <row r="19" spans="1:5" ht="12.75">
      <c r="A19" s="35" t="s">
        <v>56</v>
      </c>
      <c r="E19" s="39" t="s">
        <v>12524</v>
      </c>
    </row>
    <row r="20" spans="1:5" ht="12.75">
      <c r="A20" s="35" t="s">
        <v>57</v>
      </c>
      <c r="E20" s="40" t="s">
        <v>52</v>
      </c>
    </row>
    <row r="21" spans="1:5" ht="12.75">
      <c r="A21" t="s">
        <v>58</v>
      </c>
      <c r="E21" s="39" t="s">
        <v>12529</v>
      </c>
    </row>
    <row r="22" spans="1:16" ht="12.75">
      <c r="A22" t="s">
        <v>49</v>
      </c>
      <c s="34" t="s">
        <v>94</v>
      </c>
      <c s="34" t="s">
        <v>12532</v>
      </c>
      <c s="35" t="s">
        <v>52</v>
      </c>
      <c s="6" t="s">
        <v>12533</v>
      </c>
      <c s="36" t="s">
        <v>1061</v>
      </c>
      <c s="37">
        <v>2</v>
      </c>
      <c s="36">
        <v>0</v>
      </c>
      <c s="36">
        <f>ROUND(G22*H22,6)</f>
      </c>
      <c r="L22" s="38">
        <v>0</v>
      </c>
      <c s="32">
        <f>ROUND(ROUND(L22,2)*ROUND(G22,3),2)</f>
      </c>
      <c s="36" t="s">
        <v>12528</v>
      </c>
      <c>
        <f>(M22*21)/100</f>
      </c>
      <c t="s">
        <v>28</v>
      </c>
    </row>
    <row r="23" spans="1:5" ht="12.75">
      <c r="A23" s="35" t="s">
        <v>56</v>
      </c>
      <c r="E23" s="39" t="s">
        <v>12524</v>
      </c>
    </row>
    <row r="24" spans="1:5" ht="12.75">
      <c r="A24" s="35" t="s">
        <v>57</v>
      </c>
      <c r="E24" s="40" t="s">
        <v>52</v>
      </c>
    </row>
    <row r="25" spans="1:5" ht="12.75">
      <c r="A25" t="s">
        <v>58</v>
      </c>
      <c r="E25" s="39" t="s">
        <v>12529</v>
      </c>
    </row>
    <row r="26" spans="1:16" ht="12.75">
      <c r="A26" t="s">
        <v>49</v>
      </c>
      <c s="34" t="s">
        <v>100</v>
      </c>
      <c s="34" t="s">
        <v>12534</v>
      </c>
      <c s="35" t="s">
        <v>52</v>
      </c>
      <c s="6" t="s">
        <v>12535</v>
      </c>
      <c s="36" t="s">
        <v>1061</v>
      </c>
      <c s="37">
        <v>3</v>
      </c>
      <c s="36">
        <v>0</v>
      </c>
      <c s="36">
        <f>ROUND(G26*H26,6)</f>
      </c>
      <c r="L26" s="38">
        <v>0</v>
      </c>
      <c s="32">
        <f>ROUND(ROUND(L26,2)*ROUND(G26,3),2)</f>
      </c>
      <c s="36" t="s">
        <v>12528</v>
      </c>
      <c>
        <f>(M26*21)/100</f>
      </c>
      <c t="s">
        <v>28</v>
      </c>
    </row>
    <row r="27" spans="1:5" ht="12.75">
      <c r="A27" s="35" t="s">
        <v>56</v>
      </c>
      <c r="E27" s="39" t="s">
        <v>12524</v>
      </c>
    </row>
    <row r="28" spans="1:5" ht="12.75">
      <c r="A28" s="35" t="s">
        <v>57</v>
      </c>
      <c r="E28" s="40" t="s">
        <v>52</v>
      </c>
    </row>
    <row r="29" spans="1:5" ht="12.75">
      <c r="A29" t="s">
        <v>58</v>
      </c>
      <c r="E29" s="39" t="s">
        <v>12536</v>
      </c>
    </row>
    <row r="30" spans="1:16" ht="12.75">
      <c r="A30" t="s">
        <v>49</v>
      </c>
      <c s="34" t="s">
        <v>27</v>
      </c>
      <c s="34" t="s">
        <v>12537</v>
      </c>
      <c s="35" t="s">
        <v>52</v>
      </c>
      <c s="6" t="s">
        <v>12538</v>
      </c>
      <c s="36" t="s">
        <v>1061</v>
      </c>
      <c s="37">
        <v>3</v>
      </c>
      <c s="36">
        <v>0</v>
      </c>
      <c s="36">
        <f>ROUND(G30*H30,6)</f>
      </c>
      <c r="L30" s="38">
        <v>0</v>
      </c>
      <c s="32">
        <f>ROUND(ROUND(L30,2)*ROUND(G30,3),2)</f>
      </c>
      <c s="36" t="s">
        <v>12528</v>
      </c>
      <c>
        <f>(M30*21)/100</f>
      </c>
      <c t="s">
        <v>28</v>
      </c>
    </row>
    <row r="31" spans="1:5" ht="12.75">
      <c r="A31" s="35" t="s">
        <v>56</v>
      </c>
      <c r="E31" s="39" t="s">
        <v>12524</v>
      </c>
    </row>
    <row r="32" spans="1:5" ht="12.75">
      <c r="A32" s="35" t="s">
        <v>57</v>
      </c>
      <c r="E32" s="40" t="s">
        <v>52</v>
      </c>
    </row>
    <row r="33" spans="1:5" ht="12.75">
      <c r="A33" t="s">
        <v>58</v>
      </c>
      <c r="E33" s="39" t="s">
        <v>12536</v>
      </c>
    </row>
    <row r="34" spans="1:16" ht="12.75">
      <c r="A34" t="s">
        <v>49</v>
      </c>
      <c s="34" t="s">
        <v>168</v>
      </c>
      <c s="34" t="s">
        <v>12539</v>
      </c>
      <c s="35" t="s">
        <v>52</v>
      </c>
      <c s="6" t="s">
        <v>12540</v>
      </c>
      <c s="36" t="s">
        <v>105</v>
      </c>
      <c s="37">
        <v>50</v>
      </c>
      <c s="36">
        <v>0</v>
      </c>
      <c s="36">
        <f>ROUND(G34*H34,6)</f>
      </c>
      <c r="L34" s="38">
        <v>0</v>
      </c>
      <c s="32">
        <f>ROUND(ROUND(L34,2)*ROUND(G34,3),2)</f>
      </c>
      <c s="36" t="s">
        <v>12528</v>
      </c>
      <c>
        <f>(M34*21)/100</f>
      </c>
      <c t="s">
        <v>28</v>
      </c>
    </row>
    <row r="35" spans="1:5" ht="12.75">
      <c r="A35" s="35" t="s">
        <v>56</v>
      </c>
      <c r="E35" s="39" t="s">
        <v>12524</v>
      </c>
    </row>
    <row r="36" spans="1:5" ht="12.75">
      <c r="A36" s="35" t="s">
        <v>57</v>
      </c>
      <c r="E36" s="40" t="s">
        <v>52</v>
      </c>
    </row>
    <row r="37" spans="1:5" ht="12.75">
      <c r="A37" t="s">
        <v>58</v>
      </c>
      <c r="E37" s="39" t="s">
        <v>12529</v>
      </c>
    </row>
    <row r="38" spans="1:16" ht="12.75">
      <c r="A38" t="s">
        <v>49</v>
      </c>
      <c s="34" t="s">
        <v>534</v>
      </c>
      <c s="34" t="s">
        <v>12541</v>
      </c>
      <c s="35" t="s">
        <v>52</v>
      </c>
      <c s="6" t="s">
        <v>12542</v>
      </c>
      <c s="36" t="s">
        <v>105</v>
      </c>
      <c s="37">
        <v>110</v>
      </c>
      <c s="36">
        <v>0</v>
      </c>
      <c s="36">
        <f>ROUND(G38*H38,6)</f>
      </c>
      <c r="L38" s="38">
        <v>0</v>
      </c>
      <c s="32">
        <f>ROUND(ROUND(L38,2)*ROUND(G38,3),2)</f>
      </c>
      <c s="36" t="s">
        <v>12528</v>
      </c>
      <c>
        <f>(M38*21)/100</f>
      </c>
      <c t="s">
        <v>28</v>
      </c>
    </row>
    <row r="39" spans="1:5" ht="12.75">
      <c r="A39" s="35" t="s">
        <v>56</v>
      </c>
      <c r="E39" s="39" t="s">
        <v>12524</v>
      </c>
    </row>
    <row r="40" spans="1:5" ht="12.75">
      <c r="A40" s="35" t="s">
        <v>57</v>
      </c>
      <c r="E40" s="40" t="s">
        <v>52</v>
      </c>
    </row>
    <row r="41" spans="1:5" ht="12.75">
      <c r="A41" t="s">
        <v>58</v>
      </c>
      <c r="E41" s="39" t="s">
        <v>12529</v>
      </c>
    </row>
    <row r="42" spans="1:16" ht="25.5">
      <c r="A42" t="s">
        <v>49</v>
      </c>
      <c s="34" t="s">
        <v>673</v>
      </c>
      <c s="34" t="s">
        <v>12543</v>
      </c>
      <c s="35" t="s">
        <v>52</v>
      </c>
      <c s="6" t="s">
        <v>12544</v>
      </c>
      <c s="36" t="s">
        <v>105</v>
      </c>
      <c s="37">
        <v>470</v>
      </c>
      <c s="36">
        <v>0</v>
      </c>
      <c s="36">
        <f>ROUND(G42*H42,6)</f>
      </c>
      <c r="L42" s="38">
        <v>0</v>
      </c>
      <c s="32">
        <f>ROUND(ROUND(L42,2)*ROUND(G42,3),2)</f>
      </c>
      <c s="36" t="s">
        <v>12523</v>
      </c>
      <c>
        <f>(M42*21)/100</f>
      </c>
      <c t="s">
        <v>28</v>
      </c>
    </row>
    <row r="43" spans="1:5" ht="12.75">
      <c r="A43" s="35" t="s">
        <v>56</v>
      </c>
      <c r="E43" s="39" t="s">
        <v>12524</v>
      </c>
    </row>
    <row r="44" spans="1:5" ht="12.75">
      <c r="A44" s="35" t="s">
        <v>57</v>
      </c>
      <c r="E44" s="40" t="s">
        <v>52</v>
      </c>
    </row>
    <row r="45" spans="1:5" ht="12.75">
      <c r="A45" t="s">
        <v>58</v>
      </c>
      <c r="E45" s="39" t="s">
        <v>12525</v>
      </c>
    </row>
    <row r="46" spans="1:16" ht="12.75">
      <c r="A46" t="s">
        <v>49</v>
      </c>
      <c s="34" t="s">
        <v>677</v>
      </c>
      <c s="34" t="s">
        <v>12545</v>
      </c>
      <c s="35" t="s">
        <v>52</v>
      </c>
      <c s="6" t="s">
        <v>12546</v>
      </c>
      <c s="36" t="s">
        <v>105</v>
      </c>
      <c s="37">
        <v>470</v>
      </c>
      <c s="36">
        <v>0</v>
      </c>
      <c s="36">
        <f>ROUND(G46*H46,6)</f>
      </c>
      <c r="L46" s="38">
        <v>0</v>
      </c>
      <c s="32">
        <f>ROUND(ROUND(L46,2)*ROUND(G46,3),2)</f>
      </c>
      <c s="36" t="s">
        <v>12528</v>
      </c>
      <c>
        <f>(M46*21)/100</f>
      </c>
      <c t="s">
        <v>28</v>
      </c>
    </row>
    <row r="47" spans="1:5" ht="12.75">
      <c r="A47" s="35" t="s">
        <v>56</v>
      </c>
      <c r="E47" s="39" t="s">
        <v>12524</v>
      </c>
    </row>
    <row r="48" spans="1:5" ht="12.75">
      <c r="A48" s="35" t="s">
        <v>57</v>
      </c>
      <c r="E48" s="40" t="s">
        <v>52</v>
      </c>
    </row>
    <row r="49" spans="1:5" ht="12.75">
      <c r="A49" t="s">
        <v>58</v>
      </c>
      <c r="E49" s="39" t="s">
        <v>12529</v>
      </c>
    </row>
    <row r="50" spans="1:16" ht="12.75">
      <c r="A50" t="s">
        <v>49</v>
      </c>
      <c s="34" t="s">
        <v>681</v>
      </c>
      <c s="34" t="s">
        <v>12547</v>
      </c>
      <c s="35" t="s">
        <v>52</v>
      </c>
      <c s="6" t="s">
        <v>12548</v>
      </c>
      <c s="36" t="s">
        <v>1061</v>
      </c>
      <c s="37">
        <v>8</v>
      </c>
      <c s="36">
        <v>0</v>
      </c>
      <c s="36">
        <f>ROUND(G50*H50,6)</f>
      </c>
      <c r="L50" s="38">
        <v>0</v>
      </c>
      <c s="32">
        <f>ROUND(ROUND(L50,2)*ROUND(G50,3),2)</f>
      </c>
      <c s="36" t="s">
        <v>12528</v>
      </c>
      <c>
        <f>(M50*21)/100</f>
      </c>
      <c t="s">
        <v>28</v>
      </c>
    </row>
    <row r="51" spans="1:5" ht="12.75">
      <c r="A51" s="35" t="s">
        <v>56</v>
      </c>
      <c r="E51" s="39" t="s">
        <v>12524</v>
      </c>
    </row>
    <row r="52" spans="1:5" ht="12.75">
      <c r="A52" s="35" t="s">
        <v>57</v>
      </c>
      <c r="E52" s="40" t="s">
        <v>12549</v>
      </c>
    </row>
    <row r="53" spans="1:5" ht="12.75">
      <c r="A53" t="s">
        <v>58</v>
      </c>
      <c r="E53" s="39" t="s">
        <v>12529</v>
      </c>
    </row>
    <row r="54" spans="1:16" ht="12.75">
      <c r="A54" t="s">
        <v>49</v>
      </c>
      <c s="34" t="s">
        <v>685</v>
      </c>
      <c s="34" t="s">
        <v>12550</v>
      </c>
      <c s="35" t="s">
        <v>52</v>
      </c>
      <c s="6" t="s">
        <v>12551</v>
      </c>
      <c s="36" t="s">
        <v>1061</v>
      </c>
      <c s="37">
        <v>4</v>
      </c>
      <c s="36">
        <v>0</v>
      </c>
      <c s="36">
        <f>ROUND(G54*H54,6)</f>
      </c>
      <c r="L54" s="38">
        <v>0</v>
      </c>
      <c s="32">
        <f>ROUND(ROUND(L54,2)*ROUND(G54,3),2)</f>
      </c>
      <c s="36" t="s">
        <v>12528</v>
      </c>
      <c>
        <f>(M54*21)/100</f>
      </c>
      <c t="s">
        <v>28</v>
      </c>
    </row>
    <row r="55" spans="1:5" ht="12.75">
      <c r="A55" s="35" t="s">
        <v>56</v>
      </c>
      <c r="E55" s="39" t="s">
        <v>12524</v>
      </c>
    </row>
    <row r="56" spans="1:5" ht="12.75">
      <c r="A56" s="35" t="s">
        <v>57</v>
      </c>
      <c r="E56" s="40" t="s">
        <v>52</v>
      </c>
    </row>
    <row r="57" spans="1:5" ht="12.75">
      <c r="A57" t="s">
        <v>58</v>
      </c>
      <c r="E57" s="39" t="s">
        <v>12529</v>
      </c>
    </row>
    <row r="58" spans="1:16" ht="12.75">
      <c r="A58" t="s">
        <v>49</v>
      </c>
      <c s="34" t="s">
        <v>50</v>
      </c>
      <c s="34" t="s">
        <v>12552</v>
      </c>
      <c s="35" t="s">
        <v>52</v>
      </c>
      <c s="6" t="s">
        <v>12553</v>
      </c>
      <c s="36" t="s">
        <v>1061</v>
      </c>
      <c s="37">
        <v>6</v>
      </c>
      <c s="36">
        <v>0</v>
      </c>
      <c s="36">
        <f>ROUND(G58*H58,6)</f>
      </c>
      <c r="L58" s="38">
        <v>0</v>
      </c>
      <c s="32">
        <f>ROUND(ROUND(L58,2)*ROUND(G58,3),2)</f>
      </c>
      <c s="36" t="s">
        <v>12528</v>
      </c>
      <c>
        <f>(M58*21)/100</f>
      </c>
      <c t="s">
        <v>28</v>
      </c>
    </row>
    <row r="59" spans="1:5" ht="12.75">
      <c r="A59" s="35" t="s">
        <v>56</v>
      </c>
      <c r="E59" s="39" t="s">
        <v>12524</v>
      </c>
    </row>
    <row r="60" spans="1:5" ht="12.75">
      <c r="A60" s="35" t="s">
        <v>57</v>
      </c>
      <c r="E60" s="40" t="s">
        <v>52</v>
      </c>
    </row>
    <row r="61" spans="1:5" ht="12.75">
      <c r="A61" t="s">
        <v>58</v>
      </c>
      <c r="E61" s="39" t="s">
        <v>12529</v>
      </c>
    </row>
    <row r="62" spans="1:16" ht="25.5">
      <c r="A62" t="s">
        <v>49</v>
      </c>
      <c s="34" t="s">
        <v>60</v>
      </c>
      <c s="34" t="s">
        <v>12554</v>
      </c>
      <c s="35" t="s">
        <v>52</v>
      </c>
      <c s="6" t="s">
        <v>12555</v>
      </c>
      <c s="36" t="s">
        <v>1061</v>
      </c>
      <c s="37">
        <v>12</v>
      </c>
      <c s="36">
        <v>0</v>
      </c>
      <c s="36">
        <f>ROUND(G62*H62,6)</f>
      </c>
      <c r="L62" s="38">
        <v>0</v>
      </c>
      <c s="32">
        <f>ROUND(ROUND(L62,2)*ROUND(G62,3),2)</f>
      </c>
      <c s="36" t="s">
        <v>12523</v>
      </c>
      <c>
        <f>(M62*21)/100</f>
      </c>
      <c t="s">
        <v>28</v>
      </c>
    </row>
    <row r="63" spans="1:5" ht="12.75">
      <c r="A63" s="35" t="s">
        <v>56</v>
      </c>
      <c r="E63" s="39" t="s">
        <v>52</v>
      </c>
    </row>
    <row r="64" spans="1:5" ht="12.75">
      <c r="A64" s="35" t="s">
        <v>57</v>
      </c>
      <c r="E64" s="40" t="s">
        <v>52</v>
      </c>
    </row>
    <row r="65" spans="1:5" ht="12.75">
      <c r="A65" t="s">
        <v>58</v>
      </c>
      <c r="E65" s="39" t="s">
        <v>12525</v>
      </c>
    </row>
    <row r="66" spans="1:16" ht="12.75">
      <c r="A66" t="s">
        <v>49</v>
      </c>
      <c s="34" t="s">
        <v>64</v>
      </c>
      <c s="34" t="s">
        <v>12556</v>
      </c>
      <c s="35" t="s">
        <v>52</v>
      </c>
      <c s="6" t="s">
        <v>12557</v>
      </c>
      <c s="36" t="s">
        <v>1061</v>
      </c>
      <c s="37">
        <v>16</v>
      </c>
      <c s="36">
        <v>0</v>
      </c>
      <c s="36">
        <f>ROUND(G66*H66,6)</f>
      </c>
      <c r="L66" s="38">
        <v>0</v>
      </c>
      <c s="32">
        <f>ROUND(ROUND(L66,2)*ROUND(G66,3),2)</f>
      </c>
      <c s="36" t="s">
        <v>12528</v>
      </c>
      <c>
        <f>(M66*21)/100</f>
      </c>
      <c t="s">
        <v>28</v>
      </c>
    </row>
    <row r="67" spans="1:5" ht="12.75">
      <c r="A67" s="35" t="s">
        <v>56</v>
      </c>
      <c r="E67" s="39" t="s">
        <v>12524</v>
      </c>
    </row>
    <row r="68" spans="1:5" ht="12.75">
      <c r="A68" s="35" t="s">
        <v>57</v>
      </c>
      <c r="E68" s="40" t="s">
        <v>52</v>
      </c>
    </row>
    <row r="69" spans="1:5" ht="12.75">
      <c r="A69" t="s">
        <v>58</v>
      </c>
      <c r="E69" s="39" t="s">
        <v>12529</v>
      </c>
    </row>
    <row r="70" spans="1:16" ht="12.75">
      <c r="A70" t="s">
        <v>49</v>
      </c>
      <c s="34" t="s">
        <v>69</v>
      </c>
      <c s="34" t="s">
        <v>12558</v>
      </c>
      <c s="35" t="s">
        <v>52</v>
      </c>
      <c s="6" t="s">
        <v>12559</v>
      </c>
      <c s="36" t="s">
        <v>1044</v>
      </c>
      <c s="37">
        <v>1</v>
      </c>
      <c s="36">
        <v>0</v>
      </c>
      <c s="36">
        <f>ROUND(G70*H70,6)</f>
      </c>
      <c r="L70" s="38">
        <v>0</v>
      </c>
      <c s="32">
        <f>ROUND(ROUND(L70,2)*ROUND(G70,3),2)</f>
      </c>
      <c s="36" t="s">
        <v>12528</v>
      </c>
      <c>
        <f>(M70*21)/100</f>
      </c>
      <c t="s">
        <v>28</v>
      </c>
    </row>
    <row r="71" spans="1:5" ht="12.75">
      <c r="A71" s="35" t="s">
        <v>56</v>
      </c>
      <c r="E71" s="39" t="s">
        <v>52</v>
      </c>
    </row>
    <row r="72" spans="1:5" ht="12.75">
      <c r="A72" s="35" t="s">
        <v>57</v>
      </c>
      <c r="E72" s="40" t="s">
        <v>52</v>
      </c>
    </row>
    <row r="73" spans="1:5" ht="12.75">
      <c r="A73" t="s">
        <v>58</v>
      </c>
      <c r="E73" s="39" t="s">
        <v>12536</v>
      </c>
    </row>
    <row r="74" spans="1:16" ht="12.75">
      <c r="A74" t="s">
        <v>49</v>
      </c>
      <c s="34" t="s">
        <v>72</v>
      </c>
      <c s="34" t="s">
        <v>12560</v>
      </c>
      <c s="35" t="s">
        <v>52</v>
      </c>
      <c s="6" t="s">
        <v>12561</v>
      </c>
      <c s="36" t="s">
        <v>54</v>
      </c>
      <c s="37">
        <v>45</v>
      </c>
      <c s="36">
        <v>0</v>
      </c>
      <c s="36">
        <f>ROUND(G74*H74,6)</f>
      </c>
      <c r="L74" s="38">
        <v>0</v>
      </c>
      <c s="32">
        <f>ROUND(ROUND(L74,2)*ROUND(G74,3),2)</f>
      </c>
      <c s="36" t="s">
        <v>12528</v>
      </c>
      <c>
        <f>(M74*21)/100</f>
      </c>
      <c t="s">
        <v>28</v>
      </c>
    </row>
    <row r="75" spans="1:5" ht="12.75">
      <c r="A75" s="35" t="s">
        <v>56</v>
      </c>
      <c r="E75" s="39" t="s">
        <v>12562</v>
      </c>
    </row>
    <row r="76" spans="1:5" ht="12.75">
      <c r="A76" s="35" t="s">
        <v>57</v>
      </c>
      <c r="E76" s="40" t="s">
        <v>52</v>
      </c>
    </row>
    <row r="77" spans="1:5" ht="12.75">
      <c r="A77" t="s">
        <v>58</v>
      </c>
      <c r="E77" s="39" t="s">
        <v>12529</v>
      </c>
    </row>
    <row r="78" spans="1:16" ht="12.75">
      <c r="A78" t="s">
        <v>49</v>
      </c>
      <c s="34" t="s">
        <v>78</v>
      </c>
      <c s="34" t="s">
        <v>12563</v>
      </c>
      <c s="35" t="s">
        <v>52</v>
      </c>
      <c s="6" t="s">
        <v>12564</v>
      </c>
      <c s="36" t="s">
        <v>1044</v>
      </c>
      <c s="37">
        <v>4</v>
      </c>
      <c s="36">
        <v>0</v>
      </c>
      <c s="36">
        <f>ROUND(G78*H78,6)</f>
      </c>
      <c r="L78" s="38">
        <v>0</v>
      </c>
      <c s="32">
        <f>ROUND(ROUND(L78,2)*ROUND(G78,3),2)</f>
      </c>
      <c s="36" t="s">
        <v>12528</v>
      </c>
      <c>
        <f>(M78*21)/100</f>
      </c>
      <c t="s">
        <v>28</v>
      </c>
    </row>
    <row r="79" spans="1:5" ht="25.5">
      <c r="A79" s="35" t="s">
        <v>56</v>
      </c>
      <c r="E79" s="39" t="s">
        <v>12565</v>
      </c>
    </row>
    <row r="80" spans="1:5" ht="12.75">
      <c r="A80" s="35" t="s">
        <v>57</v>
      </c>
      <c r="E80" s="40" t="s">
        <v>52</v>
      </c>
    </row>
    <row r="81" spans="1:5" ht="25.5">
      <c r="A81" t="s">
        <v>58</v>
      </c>
      <c r="E81" s="39" t="s">
        <v>12565</v>
      </c>
    </row>
    <row r="82" spans="1:16" ht="12.75">
      <c r="A82" t="s">
        <v>49</v>
      </c>
      <c s="34" t="s">
        <v>83</v>
      </c>
      <c s="34" t="s">
        <v>12566</v>
      </c>
      <c s="35" t="s">
        <v>52</v>
      </c>
      <c s="6" t="s">
        <v>12567</v>
      </c>
      <c s="36" t="s">
        <v>105</v>
      </c>
      <c s="37">
        <v>44</v>
      </c>
      <c s="36">
        <v>0</v>
      </c>
      <c s="36">
        <f>ROUND(G82*H82,6)</f>
      </c>
      <c r="L82" s="38">
        <v>0</v>
      </c>
      <c s="32">
        <f>ROUND(ROUND(L82,2)*ROUND(G82,3),2)</f>
      </c>
      <c s="36" t="s">
        <v>12528</v>
      </c>
      <c>
        <f>(M82*21)/100</f>
      </c>
      <c t="s">
        <v>28</v>
      </c>
    </row>
    <row r="83" spans="1:5" ht="12.75">
      <c r="A83" s="35" t="s">
        <v>56</v>
      </c>
      <c r="E83" s="39" t="s">
        <v>52</v>
      </c>
    </row>
    <row r="84" spans="1:5" ht="12.75">
      <c r="A84" s="35" t="s">
        <v>57</v>
      </c>
      <c r="E84" s="40" t="s">
        <v>52</v>
      </c>
    </row>
    <row r="85" spans="1:5" ht="12.75">
      <c r="A85" t="s">
        <v>58</v>
      </c>
      <c r="E85" s="39" t="s">
        <v>12536</v>
      </c>
    </row>
    <row r="86" spans="1:16" ht="12.75">
      <c r="A86" t="s">
        <v>49</v>
      </c>
      <c s="34" t="s">
        <v>87</v>
      </c>
      <c s="34" t="s">
        <v>12568</v>
      </c>
      <c s="35" t="s">
        <v>52</v>
      </c>
      <c s="6" t="s">
        <v>12569</v>
      </c>
      <c s="36" t="s">
        <v>105</v>
      </c>
      <c s="37">
        <v>44</v>
      </c>
      <c s="36">
        <v>0</v>
      </c>
      <c s="36">
        <f>ROUND(G86*H86,6)</f>
      </c>
      <c r="L86" s="38">
        <v>0</v>
      </c>
      <c s="32">
        <f>ROUND(ROUND(L86,2)*ROUND(G86,3),2)</f>
      </c>
      <c s="36" t="s">
        <v>12528</v>
      </c>
      <c>
        <f>(M86*21)/100</f>
      </c>
      <c t="s">
        <v>28</v>
      </c>
    </row>
    <row r="87" spans="1:5" ht="12.75">
      <c r="A87" s="35" t="s">
        <v>56</v>
      </c>
      <c r="E87" s="39" t="s">
        <v>52</v>
      </c>
    </row>
    <row r="88" spans="1:5" ht="12.75">
      <c r="A88" s="35" t="s">
        <v>57</v>
      </c>
      <c r="E88" s="40" t="s">
        <v>52</v>
      </c>
    </row>
    <row r="89" spans="1:5" ht="12.75">
      <c r="A89" t="s">
        <v>58</v>
      </c>
      <c r="E89" s="39" t="s">
        <v>12536</v>
      </c>
    </row>
    <row r="90" spans="1:16" ht="12.75">
      <c r="A90" t="s">
        <v>49</v>
      </c>
      <c s="34" t="s">
        <v>91</v>
      </c>
      <c s="34" t="s">
        <v>12570</v>
      </c>
      <c s="35" t="s">
        <v>52</v>
      </c>
      <c s="6" t="s">
        <v>12571</v>
      </c>
      <c s="36" t="s">
        <v>105</v>
      </c>
      <c s="37">
        <v>44</v>
      </c>
      <c s="36">
        <v>0</v>
      </c>
      <c s="36">
        <f>ROUND(G90*H90,6)</f>
      </c>
      <c r="L90" s="38">
        <v>0</v>
      </c>
      <c s="32">
        <f>ROUND(ROUND(L90,2)*ROUND(G90,3),2)</f>
      </c>
      <c s="36" t="s">
        <v>12528</v>
      </c>
      <c>
        <f>(M90*21)/100</f>
      </c>
      <c t="s">
        <v>28</v>
      </c>
    </row>
    <row r="91" spans="1:5" ht="12.75">
      <c r="A91" s="35" t="s">
        <v>56</v>
      </c>
      <c r="E91" s="39" t="s">
        <v>12572</v>
      </c>
    </row>
    <row r="92" spans="1:5" ht="12.75">
      <c r="A92" s="35" t="s">
        <v>57</v>
      </c>
      <c r="E92" s="40" t="s">
        <v>52</v>
      </c>
    </row>
    <row r="93" spans="1:5" ht="12.75">
      <c r="A93" t="s">
        <v>58</v>
      </c>
      <c r="E93" s="39" t="s">
        <v>12529</v>
      </c>
    </row>
    <row r="94" spans="1:16" ht="12.75">
      <c r="A94" t="s">
        <v>49</v>
      </c>
      <c s="34" t="s">
        <v>96</v>
      </c>
      <c s="34" t="s">
        <v>12573</v>
      </c>
      <c s="35" t="s">
        <v>52</v>
      </c>
      <c s="6" t="s">
        <v>12574</v>
      </c>
      <c s="36" t="s">
        <v>105</v>
      </c>
      <c s="37">
        <v>115</v>
      </c>
      <c s="36">
        <v>0</v>
      </c>
      <c s="36">
        <f>ROUND(G94*H94,6)</f>
      </c>
      <c r="L94" s="38">
        <v>0</v>
      </c>
      <c s="32">
        <f>ROUND(ROUND(L94,2)*ROUND(G94,3),2)</f>
      </c>
      <c s="36" t="s">
        <v>12528</v>
      </c>
      <c>
        <f>(M94*21)/100</f>
      </c>
      <c t="s">
        <v>28</v>
      </c>
    </row>
    <row r="95" spans="1:5" ht="12.75">
      <c r="A95" s="35" t="s">
        <v>56</v>
      </c>
      <c r="E95" s="39" t="s">
        <v>12575</v>
      </c>
    </row>
    <row r="96" spans="1:5" ht="12.75">
      <c r="A96" s="35" t="s">
        <v>57</v>
      </c>
      <c r="E96" s="40" t="s">
        <v>52</v>
      </c>
    </row>
    <row r="97" spans="1:5" ht="25.5">
      <c r="A97" t="s">
        <v>58</v>
      </c>
      <c r="E97" s="39" t="s">
        <v>12576</v>
      </c>
    </row>
    <row r="98" spans="1:13" ht="12.75">
      <c r="A98" t="s">
        <v>47</v>
      </c>
      <c r="C98" s="31" t="s">
        <v>12577</v>
      </c>
      <c r="E98" s="33" t="s">
        <v>12578</v>
      </c>
      <c r="J98" s="32">
        <f>0</f>
      </c>
      <c s="32">
        <f>0</f>
      </c>
      <c s="32">
        <f>0+L99+L103+L107+L111+L115</f>
      </c>
      <c s="32">
        <f>0+M99+M103+M107+M111+M115</f>
      </c>
    </row>
    <row r="99" spans="1:16" ht="12.75">
      <c r="A99" t="s">
        <v>49</v>
      </c>
      <c s="34" t="s">
        <v>924</v>
      </c>
      <c s="34" t="s">
        <v>12579</v>
      </c>
      <c s="35" t="s">
        <v>52</v>
      </c>
      <c s="6" t="s">
        <v>12580</v>
      </c>
      <c s="36" t="s">
        <v>486</v>
      </c>
      <c s="37">
        <v>8</v>
      </c>
      <c s="36">
        <v>0</v>
      </c>
      <c s="36">
        <f>ROUND(G99*H99,6)</f>
      </c>
      <c r="L99" s="38">
        <v>0</v>
      </c>
      <c s="32">
        <f>ROUND(ROUND(L99,2)*ROUND(G99,3),2)</f>
      </c>
      <c s="36" t="s">
        <v>12528</v>
      </c>
      <c>
        <f>(M99*21)/100</f>
      </c>
      <c t="s">
        <v>28</v>
      </c>
    </row>
    <row r="100" spans="1:5" ht="12.75">
      <c r="A100" s="35" t="s">
        <v>56</v>
      </c>
      <c r="E100" s="39" t="s">
        <v>52</v>
      </c>
    </row>
    <row r="101" spans="1:5" ht="12.75">
      <c r="A101" s="35" t="s">
        <v>57</v>
      </c>
      <c r="E101" s="40" t="s">
        <v>52</v>
      </c>
    </row>
    <row r="102" spans="1:5" ht="12.75">
      <c r="A102" t="s">
        <v>58</v>
      </c>
      <c r="E102" s="39" t="s">
        <v>12581</v>
      </c>
    </row>
    <row r="103" spans="1:16" ht="25.5">
      <c r="A103" t="s">
        <v>49</v>
      </c>
      <c s="34" t="s">
        <v>108</v>
      </c>
      <c s="34" t="s">
        <v>12582</v>
      </c>
      <c s="35" t="s">
        <v>52</v>
      </c>
      <c s="6" t="s">
        <v>12583</v>
      </c>
      <c s="36" t="s">
        <v>486</v>
      </c>
      <c s="37">
        <v>8</v>
      </c>
      <c s="36">
        <v>0</v>
      </c>
      <c s="36">
        <f>ROUND(G103*H103,6)</f>
      </c>
      <c r="L103" s="38">
        <v>0</v>
      </c>
      <c s="32">
        <f>ROUND(ROUND(L103,2)*ROUND(G103,3),2)</f>
      </c>
      <c s="36" t="s">
        <v>12528</v>
      </c>
      <c>
        <f>(M103*21)/100</f>
      </c>
      <c t="s">
        <v>28</v>
      </c>
    </row>
    <row r="104" spans="1:5" ht="12.75">
      <c r="A104" s="35" t="s">
        <v>56</v>
      </c>
      <c r="E104" s="39" t="s">
        <v>52</v>
      </c>
    </row>
    <row r="105" spans="1:5" ht="12.75">
      <c r="A105" s="35" t="s">
        <v>57</v>
      </c>
      <c r="E105" s="40" t="s">
        <v>52</v>
      </c>
    </row>
    <row r="106" spans="1:5" ht="12.75">
      <c r="A106" t="s">
        <v>58</v>
      </c>
      <c r="E106" s="39" t="s">
        <v>12581</v>
      </c>
    </row>
    <row r="107" spans="1:16" ht="12.75">
      <c r="A107" t="s">
        <v>49</v>
      </c>
      <c s="34" t="s">
        <v>112</v>
      </c>
      <c s="34" t="s">
        <v>12584</v>
      </c>
      <c s="35" t="s">
        <v>52</v>
      </c>
      <c s="6" t="s">
        <v>12585</v>
      </c>
      <c s="36" t="s">
        <v>486</v>
      </c>
      <c s="37">
        <v>18</v>
      </c>
      <c s="36">
        <v>0</v>
      </c>
      <c s="36">
        <f>ROUND(G107*H107,6)</f>
      </c>
      <c r="L107" s="38">
        <v>0</v>
      </c>
      <c s="32">
        <f>ROUND(ROUND(L107,2)*ROUND(G107,3),2)</f>
      </c>
      <c s="36" t="s">
        <v>12523</v>
      </c>
      <c>
        <f>(M107*21)/100</f>
      </c>
      <c t="s">
        <v>28</v>
      </c>
    </row>
    <row r="108" spans="1:5" ht="12.75">
      <c r="A108" s="35" t="s">
        <v>56</v>
      </c>
      <c r="E108" s="39" t="s">
        <v>52</v>
      </c>
    </row>
    <row r="109" spans="1:5" ht="12.75">
      <c r="A109" s="35" t="s">
        <v>57</v>
      </c>
      <c r="E109" s="40" t="s">
        <v>52</v>
      </c>
    </row>
    <row r="110" spans="1:5" ht="12.75">
      <c r="A110" t="s">
        <v>58</v>
      </c>
      <c r="E110" s="39" t="s">
        <v>12525</v>
      </c>
    </row>
    <row r="111" spans="1:16" ht="25.5">
      <c r="A111" t="s">
        <v>49</v>
      </c>
      <c s="34" t="s">
        <v>116</v>
      </c>
      <c s="34" t="s">
        <v>12586</v>
      </c>
      <c s="35" t="s">
        <v>52</v>
      </c>
      <c s="6" t="s">
        <v>12587</v>
      </c>
      <c s="36" t="s">
        <v>1061</v>
      </c>
      <c s="37">
        <v>2</v>
      </c>
      <c s="36">
        <v>0</v>
      </c>
      <c s="36">
        <f>ROUND(G111*H111,6)</f>
      </c>
      <c r="L111" s="38">
        <v>0</v>
      </c>
      <c s="32">
        <f>ROUND(ROUND(L111,2)*ROUND(G111,3),2)</f>
      </c>
      <c s="36" t="s">
        <v>1063</v>
      </c>
      <c>
        <f>(M111*21)/100</f>
      </c>
      <c t="s">
        <v>28</v>
      </c>
    </row>
    <row r="112" spans="1:5" ht="12.75">
      <c r="A112" s="35" t="s">
        <v>56</v>
      </c>
      <c r="E112" s="39" t="s">
        <v>52</v>
      </c>
    </row>
    <row r="113" spans="1:5" ht="12.75">
      <c r="A113" s="35" t="s">
        <v>57</v>
      </c>
      <c r="E113" s="40" t="s">
        <v>52</v>
      </c>
    </row>
    <row r="114" spans="1:5" ht="12.75">
      <c r="A114" t="s">
        <v>58</v>
      </c>
      <c r="E114" s="39" t="s">
        <v>12525</v>
      </c>
    </row>
    <row r="115" spans="1:16" ht="12.75">
      <c r="A115" t="s">
        <v>49</v>
      </c>
      <c s="34" t="s">
        <v>120</v>
      </c>
      <c s="34" t="s">
        <v>12588</v>
      </c>
      <c s="35" t="s">
        <v>52</v>
      </c>
      <c s="6" t="s">
        <v>12589</v>
      </c>
      <c s="36" t="s">
        <v>486</v>
      </c>
      <c s="37">
        <v>8</v>
      </c>
      <c s="36">
        <v>0</v>
      </c>
      <c s="36">
        <f>ROUND(G115*H115,6)</f>
      </c>
      <c r="L115" s="38">
        <v>0</v>
      </c>
      <c s="32">
        <f>ROUND(ROUND(L115,2)*ROUND(G115,3),2)</f>
      </c>
      <c s="36" t="s">
        <v>12523</v>
      </c>
      <c>
        <f>(M115*21)/100</f>
      </c>
      <c t="s">
        <v>28</v>
      </c>
    </row>
    <row r="116" spans="1:5" ht="12.75">
      <c r="A116" s="35" t="s">
        <v>56</v>
      </c>
      <c r="E116" s="39" t="s">
        <v>52</v>
      </c>
    </row>
    <row r="117" spans="1:5" ht="12.75">
      <c r="A117" s="35" t="s">
        <v>57</v>
      </c>
      <c r="E117" s="40" t="s">
        <v>52</v>
      </c>
    </row>
    <row r="118" spans="1:5" ht="12.75">
      <c r="A118" t="s">
        <v>58</v>
      </c>
      <c r="E118" s="39" t="s">
        <v>12525</v>
      </c>
    </row>
    <row r="119" spans="1:13" ht="12.75">
      <c r="A119" t="s">
        <v>47</v>
      </c>
      <c r="C119" s="31" t="s">
        <v>642</v>
      </c>
      <c r="E119" s="33" t="s">
        <v>643</v>
      </c>
      <c r="J119" s="32">
        <f>0</f>
      </c>
      <c s="32">
        <f>0</f>
      </c>
      <c s="32">
        <f>0+L120+L124</f>
      </c>
      <c s="32">
        <f>0+M120+M124</f>
      </c>
    </row>
    <row r="120" spans="1:16" ht="25.5">
      <c r="A120" t="s">
        <v>49</v>
      </c>
      <c s="34" t="s">
        <v>1000</v>
      </c>
      <c s="34" t="s">
        <v>12590</v>
      </c>
      <c s="35" t="s">
        <v>12591</v>
      </c>
      <c s="6" t="s">
        <v>12592</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12593</v>
      </c>
    </row>
    <row r="123" spans="1:5" ht="102">
      <c r="A123" t="s">
        <v>58</v>
      </c>
      <c r="E123" s="39" t="s">
        <v>651</v>
      </c>
    </row>
    <row r="124" spans="1:16" ht="25.5">
      <c r="A124" t="s">
        <v>49</v>
      </c>
      <c s="34" t="s">
        <v>102</v>
      </c>
      <c s="34" t="s">
        <v>1292</v>
      </c>
      <c s="35" t="s">
        <v>1293</v>
      </c>
      <c s="6" t="s">
        <v>1294</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12594</v>
      </c>
    </row>
    <row r="127" spans="1:5" ht="102">
      <c r="A127" t="s">
        <v>58</v>
      </c>
      <c r="E127" s="39" t="s">
        <v>651</v>
      </c>
    </row>
    <row r="128" spans="1:13" ht="12.75">
      <c r="A128" t="s">
        <v>47</v>
      </c>
      <c r="C128" s="31" t="s">
        <v>12595</v>
      </c>
      <c r="E128" s="33" t="s">
        <v>12596</v>
      </c>
      <c r="J128" s="32">
        <f>0</f>
      </c>
      <c s="32">
        <f>0</f>
      </c>
      <c s="32">
        <f>0+L129</f>
      </c>
      <c s="32">
        <f>0+M129</f>
      </c>
    </row>
    <row r="129" spans="1:16" ht="25.5">
      <c r="A129" t="s">
        <v>49</v>
      </c>
      <c s="34" t="s">
        <v>124</v>
      </c>
      <c s="34" t="s">
        <v>8489</v>
      </c>
      <c s="35" t="s">
        <v>52</v>
      </c>
      <c s="6" t="s">
        <v>12597</v>
      </c>
      <c s="36" t="s">
        <v>1044</v>
      </c>
      <c s="37">
        <v>1</v>
      </c>
      <c s="36">
        <v>0</v>
      </c>
      <c s="36">
        <f>ROUND(G129*H129,6)</f>
      </c>
      <c r="L129" s="38">
        <v>0</v>
      </c>
      <c s="32">
        <f>ROUND(ROUND(L129,2)*ROUND(G129,3),2)</f>
      </c>
      <c s="36" t="s">
        <v>12523</v>
      </c>
      <c>
        <f>(M129*21)/100</f>
      </c>
      <c t="s">
        <v>28</v>
      </c>
    </row>
    <row r="130" spans="1:5" ht="12.75">
      <c r="A130" s="35" t="s">
        <v>56</v>
      </c>
      <c r="E130" s="39" t="s">
        <v>52</v>
      </c>
    </row>
    <row r="131" spans="1:5" ht="12.75">
      <c r="A131" s="35" t="s">
        <v>57</v>
      </c>
      <c r="E131" s="40" t="s">
        <v>52</v>
      </c>
    </row>
    <row r="132" spans="1:5" ht="12.75">
      <c r="A132" t="s">
        <v>58</v>
      </c>
      <c r="E132" s="39" t="s">
        <v>12525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12598</v>
      </c>
      <c s="41">
        <f>Rekapitulace!C176</f>
      </c>
      <c s="20" t="s">
        <v>0</v>
      </c>
      <c t="s">
        <v>23</v>
      </c>
      <c t="s">
        <v>28</v>
      </c>
    </row>
    <row r="4" spans="1:16" ht="32" customHeight="1">
      <c r="A4" s="24" t="s">
        <v>20</v>
      </c>
      <c s="25" t="s">
        <v>29</v>
      </c>
      <c s="27" t="s">
        <v>12598</v>
      </c>
      <c r="E4" s="26" t="s">
        <v>12599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12602</v>
      </c>
      <c r="E8" s="30" t="s">
        <v>12601</v>
      </c>
      <c r="J8" s="29">
        <f>0+J9+J18+J91+J124</f>
      </c>
      <c s="29">
        <f>0+K9+K18+K91+K124</f>
      </c>
      <c s="29">
        <f>0+L9+L18+L91+L124</f>
      </c>
      <c s="29">
        <f>0+M9+M18+M91+M124</f>
      </c>
    </row>
    <row r="9" spans="1:13" ht="12.75">
      <c r="A9" t="s">
        <v>47</v>
      </c>
      <c r="C9" s="31" t="s">
        <v>644</v>
      </c>
      <c r="E9" s="33" t="s">
        <v>1157</v>
      </c>
      <c r="J9" s="32">
        <f>0</f>
      </c>
      <c s="32">
        <f>0</f>
      </c>
      <c s="32">
        <f>0+L10+L14</f>
      </c>
      <c s="32">
        <f>0+M10+M14</f>
      </c>
    </row>
    <row r="10" spans="1:16" ht="12.75">
      <c r="A10" t="s">
        <v>49</v>
      </c>
      <c s="34" t="s">
        <v>644</v>
      </c>
      <c s="34" t="s">
        <v>1284</v>
      </c>
      <c s="35" t="s">
        <v>52</v>
      </c>
      <c s="6" t="s">
        <v>5786</v>
      </c>
      <c s="36" t="s">
        <v>105</v>
      </c>
      <c s="37">
        <v>300</v>
      </c>
      <c s="36">
        <v>0</v>
      </c>
      <c s="36">
        <f>ROUND(G10*H10,6)</f>
      </c>
      <c r="L10" s="38">
        <v>0</v>
      </c>
      <c s="32">
        <f>ROUND(ROUND(L10,2)*ROUND(G10,3),2)</f>
      </c>
      <c s="36" t="s">
        <v>12111</v>
      </c>
      <c>
        <f>(M10*21)/100</f>
      </c>
      <c t="s">
        <v>28</v>
      </c>
    </row>
    <row r="11" spans="1:5" ht="12.75">
      <c r="A11" s="35" t="s">
        <v>56</v>
      </c>
      <c r="E11" s="39" t="s">
        <v>1166</v>
      </c>
    </row>
    <row r="12" spans="1:5" ht="12.75">
      <c r="A12" s="35" t="s">
        <v>57</v>
      </c>
      <c r="E12" s="40" t="s">
        <v>12603</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12111</v>
      </c>
      <c>
        <f>(M14*21)/100</f>
      </c>
      <c t="s">
        <v>28</v>
      </c>
    </row>
    <row r="15" spans="1:5" ht="12.75">
      <c r="A15" s="35" t="s">
        <v>56</v>
      </c>
      <c r="E15" s="39" t="s">
        <v>1166</v>
      </c>
    </row>
    <row r="16" spans="1:5" ht="12.75">
      <c r="A16" s="35" t="s">
        <v>57</v>
      </c>
      <c r="E16" s="40" t="s">
        <v>12603</v>
      </c>
    </row>
    <row r="17" spans="1:5" ht="102">
      <c r="A17" t="s">
        <v>58</v>
      </c>
      <c r="E17" s="39" t="s">
        <v>2800</v>
      </c>
    </row>
    <row r="18" spans="1:13" ht="12.75">
      <c r="A18" t="s">
        <v>47</v>
      </c>
      <c r="C18" s="31" t="s">
        <v>9593</v>
      </c>
      <c r="E18" s="33" t="s">
        <v>12604</v>
      </c>
      <c r="J18" s="32">
        <f>0</f>
      </c>
      <c s="32">
        <f>0</f>
      </c>
      <c s="32">
        <f>0+L19+L23+L27+L31+L35+L39+L43+L47+L51+L55+L59+L63+L67+L71+L75+L79+L83+L87</f>
      </c>
      <c s="32">
        <f>0+M19+M23+M27+M31+M35+M39+M43+M47+M51+M55+M59+M63+M67+M71+M75+M79+M83+M87</f>
      </c>
    </row>
    <row r="19" spans="1:16" ht="25.5">
      <c r="A19" t="s">
        <v>49</v>
      </c>
      <c s="34" t="s">
        <v>26</v>
      </c>
      <c s="34" t="s">
        <v>2781</v>
      </c>
      <c s="35" t="s">
        <v>52</v>
      </c>
      <c s="6" t="s">
        <v>2782</v>
      </c>
      <c s="36" t="s">
        <v>105</v>
      </c>
      <c s="37">
        <v>100</v>
      </c>
      <c s="36">
        <v>0</v>
      </c>
      <c s="36">
        <f>ROUND(G19*H19,6)</f>
      </c>
      <c r="L19" s="38">
        <v>0</v>
      </c>
      <c s="32">
        <f>ROUND(ROUND(L19,2)*ROUND(G19,3),2)</f>
      </c>
      <c s="36" t="s">
        <v>12111</v>
      </c>
      <c>
        <f>(M19*21)/100</f>
      </c>
      <c t="s">
        <v>28</v>
      </c>
    </row>
    <row r="20" spans="1:5" ht="12.75">
      <c r="A20" s="35" t="s">
        <v>56</v>
      </c>
      <c r="E20" s="39" t="s">
        <v>1166</v>
      </c>
    </row>
    <row r="21" spans="1:5" ht="12.75">
      <c r="A21" s="35" t="s">
        <v>57</v>
      </c>
      <c r="E21" s="40" t="s">
        <v>12605</v>
      </c>
    </row>
    <row r="22" spans="1:5" ht="89.25">
      <c r="A22" t="s">
        <v>58</v>
      </c>
      <c r="E22" s="39" t="s">
        <v>155</v>
      </c>
    </row>
    <row r="23" spans="1:16" ht="12.75">
      <c r="A23" t="s">
        <v>49</v>
      </c>
      <c s="34" t="s">
        <v>94</v>
      </c>
      <c s="34" t="s">
        <v>12606</v>
      </c>
      <c s="35" t="s">
        <v>52</v>
      </c>
      <c s="6" t="s">
        <v>12607</v>
      </c>
      <c s="36" t="s">
        <v>105</v>
      </c>
      <c s="37">
        <v>150</v>
      </c>
      <c s="36">
        <v>0</v>
      </c>
      <c s="36">
        <f>ROUND(G23*H23,6)</f>
      </c>
      <c r="L23" s="38">
        <v>0</v>
      </c>
      <c s="32">
        <f>ROUND(ROUND(L23,2)*ROUND(G23,3),2)</f>
      </c>
      <c s="36" t="s">
        <v>12111</v>
      </c>
      <c>
        <f>(M23*21)/100</f>
      </c>
      <c t="s">
        <v>28</v>
      </c>
    </row>
    <row r="24" spans="1:5" ht="12.75">
      <c r="A24" s="35" t="s">
        <v>56</v>
      </c>
      <c r="E24" s="39" t="s">
        <v>1166</v>
      </c>
    </row>
    <row r="25" spans="1:5" ht="12.75">
      <c r="A25" s="35" t="s">
        <v>57</v>
      </c>
      <c r="E25" s="40" t="s">
        <v>12608</v>
      </c>
    </row>
    <row r="26" spans="1:5" ht="89.25">
      <c r="A26" t="s">
        <v>58</v>
      </c>
      <c r="E26" s="39" t="s">
        <v>155</v>
      </c>
    </row>
    <row r="27" spans="1:16" ht="12.75">
      <c r="A27" t="s">
        <v>49</v>
      </c>
      <c s="34" t="s">
        <v>100</v>
      </c>
      <c s="34" t="s">
        <v>6431</v>
      </c>
      <c s="35" t="s">
        <v>52</v>
      </c>
      <c s="6" t="s">
        <v>6432</v>
      </c>
      <c s="36" t="s">
        <v>105</v>
      </c>
      <c s="37">
        <v>70</v>
      </c>
      <c s="36">
        <v>0</v>
      </c>
      <c s="36">
        <f>ROUND(G27*H27,6)</f>
      </c>
      <c r="L27" s="38">
        <v>0</v>
      </c>
      <c s="32">
        <f>ROUND(ROUND(L27,2)*ROUND(G27,3),2)</f>
      </c>
      <c s="36" t="s">
        <v>12111</v>
      </c>
      <c>
        <f>(M27*21)/100</f>
      </c>
      <c t="s">
        <v>28</v>
      </c>
    </row>
    <row r="28" spans="1:5" ht="12.75">
      <c r="A28" s="35" t="s">
        <v>56</v>
      </c>
      <c r="E28" s="39" t="s">
        <v>1166</v>
      </c>
    </row>
    <row r="29" spans="1:5" ht="12.75">
      <c r="A29" s="35" t="s">
        <v>57</v>
      </c>
      <c r="E29" s="40" t="s">
        <v>12608</v>
      </c>
    </row>
    <row r="30" spans="1:5" ht="89.25">
      <c r="A30" t="s">
        <v>58</v>
      </c>
      <c r="E30" s="39" t="s">
        <v>155</v>
      </c>
    </row>
    <row r="31" spans="1:16" ht="25.5">
      <c r="A31" t="s">
        <v>49</v>
      </c>
      <c s="34" t="s">
        <v>27</v>
      </c>
      <c s="34" t="s">
        <v>12609</v>
      </c>
      <c s="35" t="s">
        <v>52</v>
      </c>
      <c s="6" t="s">
        <v>12610</v>
      </c>
      <c s="36" t="s">
        <v>67</v>
      </c>
      <c s="37">
        <v>4</v>
      </c>
      <c s="36">
        <v>0</v>
      </c>
      <c s="36">
        <f>ROUND(G31*H31,6)</f>
      </c>
      <c r="L31" s="38">
        <v>0</v>
      </c>
      <c s="32">
        <f>ROUND(ROUND(L31,2)*ROUND(G31,3),2)</f>
      </c>
      <c s="36" t="s">
        <v>12111</v>
      </c>
      <c>
        <f>(M31*21)/100</f>
      </c>
      <c t="s">
        <v>28</v>
      </c>
    </row>
    <row r="32" spans="1:5" ht="12.75">
      <c r="A32" s="35" t="s">
        <v>56</v>
      </c>
      <c r="E32" s="39" t="s">
        <v>1166</v>
      </c>
    </row>
    <row r="33" spans="1:5" ht="12.75">
      <c r="A33" s="35" t="s">
        <v>57</v>
      </c>
      <c r="E33" s="40" t="s">
        <v>12608</v>
      </c>
    </row>
    <row r="34" spans="1:5" ht="102">
      <c r="A34" t="s">
        <v>58</v>
      </c>
      <c r="E34" s="39" t="s">
        <v>159</v>
      </c>
    </row>
    <row r="35" spans="1:16" ht="25.5">
      <c r="A35" t="s">
        <v>49</v>
      </c>
      <c s="34" t="s">
        <v>168</v>
      </c>
      <c s="34" t="s">
        <v>12611</v>
      </c>
      <c s="35" t="s">
        <v>52</v>
      </c>
      <c s="6" t="s">
        <v>12612</v>
      </c>
      <c s="36" t="s">
        <v>67</v>
      </c>
      <c s="37">
        <v>6</v>
      </c>
      <c s="36">
        <v>0</v>
      </c>
      <c s="36">
        <f>ROUND(G35*H35,6)</f>
      </c>
      <c r="L35" s="38">
        <v>0</v>
      </c>
      <c s="32">
        <f>ROUND(ROUND(L35,2)*ROUND(G35,3),2)</f>
      </c>
      <c s="36" t="s">
        <v>12111</v>
      </c>
      <c>
        <f>(M35*21)/100</f>
      </c>
      <c t="s">
        <v>28</v>
      </c>
    </row>
    <row r="36" spans="1:5" ht="12.75">
      <c r="A36" s="35" t="s">
        <v>56</v>
      </c>
      <c r="E36" s="39" t="s">
        <v>1166</v>
      </c>
    </row>
    <row r="37" spans="1:5" ht="12.75">
      <c r="A37" s="35" t="s">
        <v>57</v>
      </c>
      <c r="E37" s="40" t="s">
        <v>12608</v>
      </c>
    </row>
    <row r="38" spans="1:5" ht="102">
      <c r="A38" t="s">
        <v>58</v>
      </c>
      <c r="E38" s="39" t="s">
        <v>159</v>
      </c>
    </row>
    <row r="39" spans="1:16" ht="25.5">
      <c r="A39" t="s">
        <v>49</v>
      </c>
      <c s="34" t="s">
        <v>534</v>
      </c>
      <c s="34" t="s">
        <v>6433</v>
      </c>
      <c s="35" t="s">
        <v>52</v>
      </c>
      <c s="6" t="s">
        <v>6434</v>
      </c>
      <c s="36" t="s">
        <v>67</v>
      </c>
      <c s="37">
        <v>2</v>
      </c>
      <c s="36">
        <v>0</v>
      </c>
      <c s="36">
        <f>ROUND(G39*H39,6)</f>
      </c>
      <c r="L39" s="38">
        <v>0</v>
      </c>
      <c s="32">
        <f>ROUND(ROUND(L39,2)*ROUND(G39,3),2)</f>
      </c>
      <c s="36" t="s">
        <v>12111</v>
      </c>
      <c>
        <f>(M39*21)/100</f>
      </c>
      <c t="s">
        <v>28</v>
      </c>
    </row>
    <row r="40" spans="1:5" ht="12.75">
      <c r="A40" s="35" t="s">
        <v>56</v>
      </c>
      <c r="E40" s="39" t="s">
        <v>1166</v>
      </c>
    </row>
    <row r="41" spans="1:5" ht="12.75">
      <c r="A41" s="35" t="s">
        <v>57</v>
      </c>
      <c r="E41" s="40" t="s">
        <v>12608</v>
      </c>
    </row>
    <row r="42" spans="1:5" ht="102">
      <c r="A42" t="s">
        <v>58</v>
      </c>
      <c r="E42" s="39" t="s">
        <v>159</v>
      </c>
    </row>
    <row r="43" spans="1:16" ht="25.5">
      <c r="A43" t="s">
        <v>49</v>
      </c>
      <c s="34" t="s">
        <v>673</v>
      </c>
      <c s="34" t="s">
        <v>2783</v>
      </c>
      <c s="35" t="s">
        <v>52</v>
      </c>
      <c s="6" t="s">
        <v>2784</v>
      </c>
      <c s="36" t="s">
        <v>67</v>
      </c>
      <c s="37">
        <v>2</v>
      </c>
      <c s="36">
        <v>0</v>
      </c>
      <c s="36">
        <f>ROUND(G43*H43,6)</f>
      </c>
      <c r="L43" s="38">
        <v>0</v>
      </c>
      <c s="32">
        <f>ROUND(ROUND(L43,2)*ROUND(G43,3),2)</f>
      </c>
      <c s="36" t="s">
        <v>12111</v>
      </c>
      <c>
        <f>(M43*21)/100</f>
      </c>
      <c t="s">
        <v>28</v>
      </c>
    </row>
    <row r="44" spans="1:5" ht="12.75">
      <c r="A44" s="35" t="s">
        <v>56</v>
      </c>
      <c r="E44" s="39" t="s">
        <v>1166</v>
      </c>
    </row>
    <row r="45" spans="1:5" ht="12.75">
      <c r="A45" s="35" t="s">
        <v>57</v>
      </c>
      <c r="E45" s="40" t="s">
        <v>12608</v>
      </c>
    </row>
    <row r="46" spans="1:5" ht="102">
      <c r="A46" t="s">
        <v>58</v>
      </c>
      <c r="E46" s="39" t="s">
        <v>159</v>
      </c>
    </row>
    <row r="47" spans="1:16" ht="25.5">
      <c r="A47" t="s">
        <v>49</v>
      </c>
      <c s="34" t="s">
        <v>677</v>
      </c>
      <c s="34" t="s">
        <v>12613</v>
      </c>
      <c s="35" t="s">
        <v>52</v>
      </c>
      <c s="6" t="s">
        <v>12614</v>
      </c>
      <c s="36" t="s">
        <v>67</v>
      </c>
      <c s="37">
        <v>3</v>
      </c>
      <c s="36">
        <v>0</v>
      </c>
      <c s="36">
        <f>ROUND(G47*H47,6)</f>
      </c>
      <c r="L47" s="38">
        <v>0</v>
      </c>
      <c s="32">
        <f>ROUND(ROUND(L47,2)*ROUND(G47,3),2)</f>
      </c>
      <c s="36" t="s">
        <v>12111</v>
      </c>
      <c>
        <f>(M47*21)/100</f>
      </c>
      <c t="s">
        <v>28</v>
      </c>
    </row>
    <row r="48" spans="1:5" ht="12.75">
      <c r="A48" s="35" t="s">
        <v>56</v>
      </c>
      <c r="E48" s="39" t="s">
        <v>1166</v>
      </c>
    </row>
    <row r="49" spans="1:5" ht="12.75">
      <c r="A49" s="35" t="s">
        <v>57</v>
      </c>
      <c r="E49" s="40" t="s">
        <v>12608</v>
      </c>
    </row>
    <row r="50" spans="1:5" ht="102">
      <c r="A50" t="s">
        <v>58</v>
      </c>
      <c r="E50" s="39" t="s">
        <v>159</v>
      </c>
    </row>
    <row r="51" spans="1:16" ht="25.5">
      <c r="A51" t="s">
        <v>49</v>
      </c>
      <c s="34" t="s">
        <v>681</v>
      </c>
      <c s="34" t="s">
        <v>1487</v>
      </c>
      <c s="35" t="s">
        <v>52</v>
      </c>
      <c s="6" t="s">
        <v>1488</v>
      </c>
      <c s="36" t="s">
        <v>67</v>
      </c>
      <c s="37">
        <v>3</v>
      </c>
      <c s="36">
        <v>0</v>
      </c>
      <c s="36">
        <f>ROUND(G51*H51,6)</f>
      </c>
      <c r="L51" s="38">
        <v>0</v>
      </c>
      <c s="32">
        <f>ROUND(ROUND(L51,2)*ROUND(G51,3),2)</f>
      </c>
      <c s="36" t="s">
        <v>12111</v>
      </c>
      <c>
        <f>(M51*21)/100</f>
      </c>
      <c t="s">
        <v>28</v>
      </c>
    </row>
    <row r="52" spans="1:5" ht="12.75">
      <c r="A52" s="35" t="s">
        <v>56</v>
      </c>
      <c r="E52" s="39" t="s">
        <v>1166</v>
      </c>
    </row>
    <row r="53" spans="1:5" ht="12.75">
      <c r="A53" s="35" t="s">
        <v>57</v>
      </c>
      <c r="E53" s="40" t="s">
        <v>12608</v>
      </c>
    </row>
    <row r="54" spans="1:5" ht="102">
      <c r="A54" t="s">
        <v>58</v>
      </c>
      <c r="E54" s="39" t="s">
        <v>159</v>
      </c>
    </row>
    <row r="55" spans="1:16" ht="25.5">
      <c r="A55" t="s">
        <v>49</v>
      </c>
      <c s="34" t="s">
        <v>685</v>
      </c>
      <c s="34" t="s">
        <v>12615</v>
      </c>
      <c s="35" t="s">
        <v>52</v>
      </c>
      <c s="6" t="s">
        <v>12616</v>
      </c>
      <c s="36" t="s">
        <v>67</v>
      </c>
      <c s="37">
        <v>1</v>
      </c>
      <c s="36">
        <v>0</v>
      </c>
      <c s="36">
        <f>ROUND(G55*H55,6)</f>
      </c>
      <c r="L55" s="38">
        <v>0</v>
      </c>
      <c s="32">
        <f>ROUND(ROUND(L55,2)*ROUND(G55,3),2)</f>
      </c>
      <c s="36" t="s">
        <v>12111</v>
      </c>
      <c>
        <f>(M55*21)/100</f>
      </c>
      <c t="s">
        <v>28</v>
      </c>
    </row>
    <row r="56" spans="1:5" ht="12.75">
      <c r="A56" s="35" t="s">
        <v>56</v>
      </c>
      <c r="E56" s="39" t="s">
        <v>1166</v>
      </c>
    </row>
    <row r="57" spans="1:5" ht="12.75">
      <c r="A57" s="35" t="s">
        <v>57</v>
      </c>
      <c r="E57" s="40" t="s">
        <v>12617</v>
      </c>
    </row>
    <row r="58" spans="1:5" ht="102">
      <c r="A58" t="s">
        <v>58</v>
      </c>
      <c r="E58" s="39" t="s">
        <v>12618</v>
      </c>
    </row>
    <row r="59" spans="1:16" ht="12.75">
      <c r="A59" t="s">
        <v>49</v>
      </c>
      <c s="34" t="s">
        <v>50</v>
      </c>
      <c s="34" t="s">
        <v>12619</v>
      </c>
      <c s="35" t="s">
        <v>52</v>
      </c>
      <c s="6" t="s">
        <v>12620</v>
      </c>
      <c s="36" t="s">
        <v>67</v>
      </c>
      <c s="37">
        <v>1</v>
      </c>
      <c s="36">
        <v>0</v>
      </c>
      <c s="36">
        <f>ROUND(G59*H59,6)</f>
      </c>
      <c r="L59" s="38">
        <v>0</v>
      </c>
      <c s="32">
        <f>ROUND(ROUND(L59,2)*ROUND(G59,3),2)</f>
      </c>
      <c s="36" t="s">
        <v>12111</v>
      </c>
      <c>
        <f>(M59*21)/100</f>
      </c>
      <c t="s">
        <v>28</v>
      </c>
    </row>
    <row r="60" spans="1:5" ht="12.75">
      <c r="A60" s="35" t="s">
        <v>56</v>
      </c>
      <c r="E60" s="39" t="s">
        <v>1166</v>
      </c>
    </row>
    <row r="61" spans="1:5" ht="12.75">
      <c r="A61" s="35" t="s">
        <v>57</v>
      </c>
      <c r="E61" s="40" t="s">
        <v>12621</v>
      </c>
    </row>
    <row r="62" spans="1:5" ht="89.25">
      <c r="A62" t="s">
        <v>58</v>
      </c>
      <c r="E62" s="39" t="s">
        <v>12622</v>
      </c>
    </row>
    <row r="63" spans="1:16" ht="25.5">
      <c r="A63" t="s">
        <v>49</v>
      </c>
      <c s="34" t="s">
        <v>60</v>
      </c>
      <c s="34" t="s">
        <v>12623</v>
      </c>
      <c s="35" t="s">
        <v>52</v>
      </c>
      <c s="6" t="s">
        <v>12624</v>
      </c>
      <c s="36" t="s">
        <v>67</v>
      </c>
      <c s="37">
        <v>1</v>
      </c>
      <c s="36">
        <v>0</v>
      </c>
      <c s="36">
        <f>ROUND(G63*H63,6)</f>
      </c>
      <c r="L63" s="38">
        <v>0</v>
      </c>
      <c s="32">
        <f>ROUND(ROUND(L63,2)*ROUND(G63,3),2)</f>
      </c>
      <c s="36" t="s">
        <v>12111</v>
      </c>
      <c>
        <f>(M63*21)/100</f>
      </c>
      <c t="s">
        <v>28</v>
      </c>
    </row>
    <row r="64" spans="1:5" ht="12.75">
      <c r="A64" s="35" t="s">
        <v>56</v>
      </c>
      <c r="E64" s="39" t="s">
        <v>1166</v>
      </c>
    </row>
    <row r="65" spans="1:5" ht="12.75">
      <c r="A65" s="35" t="s">
        <v>57</v>
      </c>
      <c r="E65" s="40" t="s">
        <v>12621</v>
      </c>
    </row>
    <row r="66" spans="1:5" ht="102">
      <c r="A66" t="s">
        <v>58</v>
      </c>
      <c r="E66" s="39" t="s">
        <v>12625</v>
      </c>
    </row>
    <row r="67" spans="1:16" ht="25.5">
      <c r="A67" t="s">
        <v>49</v>
      </c>
      <c s="34" t="s">
        <v>64</v>
      </c>
      <c s="34" t="s">
        <v>12626</v>
      </c>
      <c s="35" t="s">
        <v>52</v>
      </c>
      <c s="6" t="s">
        <v>12627</v>
      </c>
      <c s="36" t="s">
        <v>67</v>
      </c>
      <c s="37">
        <v>1</v>
      </c>
      <c s="36">
        <v>0</v>
      </c>
      <c s="36">
        <f>ROUND(G67*H67,6)</f>
      </c>
      <c r="L67" s="38">
        <v>0</v>
      </c>
      <c s="32">
        <f>ROUND(ROUND(L67,2)*ROUND(G67,3),2)</f>
      </c>
      <c s="36" t="s">
        <v>12111</v>
      </c>
      <c>
        <f>(M67*21)/100</f>
      </c>
      <c t="s">
        <v>28</v>
      </c>
    </row>
    <row r="68" spans="1:5" ht="12.75">
      <c r="A68" s="35" t="s">
        <v>56</v>
      </c>
      <c r="E68" s="39" t="s">
        <v>1166</v>
      </c>
    </row>
    <row r="69" spans="1:5" ht="12.75">
      <c r="A69" s="35" t="s">
        <v>57</v>
      </c>
      <c r="E69" s="40" t="s">
        <v>12617</v>
      </c>
    </row>
    <row r="70" spans="1:5" ht="102">
      <c r="A70" t="s">
        <v>58</v>
      </c>
      <c r="E70" s="39" t="s">
        <v>12628</v>
      </c>
    </row>
    <row r="71" spans="1:16" ht="25.5">
      <c r="A71" t="s">
        <v>49</v>
      </c>
      <c s="34" t="s">
        <v>69</v>
      </c>
      <c s="34" t="s">
        <v>12629</v>
      </c>
      <c s="35" t="s">
        <v>52</v>
      </c>
      <c s="6" t="s">
        <v>12630</v>
      </c>
      <c s="36" t="s">
        <v>67</v>
      </c>
      <c s="37">
        <v>7</v>
      </c>
      <c s="36">
        <v>0</v>
      </c>
      <c s="36">
        <f>ROUND(G71*H71,6)</f>
      </c>
      <c r="L71" s="38">
        <v>0</v>
      </c>
      <c s="32">
        <f>ROUND(ROUND(L71,2)*ROUND(G71,3),2)</f>
      </c>
      <c s="36" t="s">
        <v>12111</v>
      </c>
      <c>
        <f>(M71*21)/100</f>
      </c>
      <c t="s">
        <v>28</v>
      </c>
    </row>
    <row r="72" spans="1:5" ht="12.75">
      <c r="A72" s="35" t="s">
        <v>56</v>
      </c>
      <c r="E72" s="39" t="s">
        <v>1166</v>
      </c>
    </row>
    <row r="73" spans="1:5" ht="12.75">
      <c r="A73" s="35" t="s">
        <v>57</v>
      </c>
      <c r="E73" s="40" t="s">
        <v>12617</v>
      </c>
    </row>
    <row r="74" spans="1:5" ht="76.5">
      <c r="A74" t="s">
        <v>58</v>
      </c>
      <c r="E74" s="39" t="s">
        <v>12631</v>
      </c>
    </row>
    <row r="75" spans="1:16" ht="25.5">
      <c r="A75" t="s">
        <v>49</v>
      </c>
      <c s="34" t="s">
        <v>72</v>
      </c>
      <c s="34" t="s">
        <v>12632</v>
      </c>
      <c s="35" t="s">
        <v>52</v>
      </c>
      <c s="6" t="s">
        <v>12633</v>
      </c>
      <c s="36" t="s">
        <v>67</v>
      </c>
      <c s="37">
        <v>7</v>
      </c>
      <c s="36">
        <v>0</v>
      </c>
      <c s="36">
        <f>ROUND(G75*H75,6)</f>
      </c>
      <c r="L75" s="38">
        <v>0</v>
      </c>
      <c s="32">
        <f>ROUND(ROUND(L75,2)*ROUND(G75,3),2)</f>
      </c>
      <c s="36" t="s">
        <v>12111</v>
      </c>
      <c>
        <f>(M75*21)/100</f>
      </c>
      <c t="s">
        <v>28</v>
      </c>
    </row>
    <row r="76" spans="1:5" ht="12.75">
      <c r="A76" s="35" t="s">
        <v>56</v>
      </c>
      <c r="E76" s="39" t="s">
        <v>1166</v>
      </c>
    </row>
    <row r="77" spans="1:5" ht="12.75">
      <c r="A77" s="35" t="s">
        <v>57</v>
      </c>
      <c r="E77" s="40" t="s">
        <v>12617</v>
      </c>
    </row>
    <row r="78" spans="1:5" ht="76.5">
      <c r="A78" t="s">
        <v>58</v>
      </c>
      <c r="E78" s="39" t="s">
        <v>12631</v>
      </c>
    </row>
    <row r="79" spans="1:16" ht="25.5">
      <c r="A79" t="s">
        <v>49</v>
      </c>
      <c s="34" t="s">
        <v>78</v>
      </c>
      <c s="34" t="s">
        <v>1435</v>
      </c>
      <c s="35" t="s">
        <v>52</v>
      </c>
      <c s="6" t="s">
        <v>12634</v>
      </c>
      <c s="36" t="s">
        <v>486</v>
      </c>
      <c s="37">
        <v>10</v>
      </c>
      <c s="36">
        <v>0</v>
      </c>
      <c s="36">
        <f>ROUND(G79*H79,6)</f>
      </c>
      <c r="L79" s="38">
        <v>0</v>
      </c>
      <c s="32">
        <f>ROUND(ROUND(L79,2)*ROUND(G79,3),2)</f>
      </c>
      <c s="36" t="s">
        <v>12111</v>
      </c>
      <c>
        <f>(M79*21)/100</f>
      </c>
      <c t="s">
        <v>28</v>
      </c>
    </row>
    <row r="80" spans="1:5" ht="12.75">
      <c r="A80" s="35" t="s">
        <v>56</v>
      </c>
      <c r="E80" s="39" t="s">
        <v>1166</v>
      </c>
    </row>
    <row r="81" spans="1:5" ht="12.75">
      <c r="A81" s="35" t="s">
        <v>57</v>
      </c>
      <c r="E81" s="40" t="s">
        <v>12603</v>
      </c>
    </row>
    <row r="82" spans="1:5" ht="140.25">
      <c r="A82" t="s">
        <v>58</v>
      </c>
      <c r="E82" s="39" t="s">
        <v>12635</v>
      </c>
    </row>
    <row r="83" spans="1:16" ht="25.5">
      <c r="A83" t="s">
        <v>49</v>
      </c>
      <c s="34" t="s">
        <v>83</v>
      </c>
      <c s="34" t="s">
        <v>1688</v>
      </c>
      <c s="35" t="s">
        <v>52</v>
      </c>
      <c s="6" t="s">
        <v>12636</v>
      </c>
      <c s="36" t="s">
        <v>486</v>
      </c>
      <c s="37">
        <v>10</v>
      </c>
      <c s="36">
        <v>0</v>
      </c>
      <c s="36">
        <f>ROUND(G83*H83,6)</f>
      </c>
      <c r="L83" s="38">
        <v>0</v>
      </c>
      <c s="32">
        <f>ROUND(ROUND(L83,2)*ROUND(G83,3),2)</f>
      </c>
      <c s="36" t="s">
        <v>12111</v>
      </c>
      <c>
        <f>(M83*21)/100</f>
      </c>
      <c t="s">
        <v>28</v>
      </c>
    </row>
    <row r="84" spans="1:5" ht="12.75">
      <c r="A84" s="35" t="s">
        <v>56</v>
      </c>
      <c r="E84" s="39" t="s">
        <v>1166</v>
      </c>
    </row>
    <row r="85" spans="1:5" ht="12.75">
      <c r="A85" s="35" t="s">
        <v>57</v>
      </c>
      <c r="E85" s="40" t="s">
        <v>12603</v>
      </c>
    </row>
    <row r="86" spans="1:5" ht="153">
      <c r="A86" t="s">
        <v>58</v>
      </c>
      <c r="E86" s="39" t="s">
        <v>12637</v>
      </c>
    </row>
    <row r="87" spans="1:16" ht="12.75">
      <c r="A87" t="s">
        <v>49</v>
      </c>
      <c s="34" t="s">
        <v>87</v>
      </c>
      <c s="34" t="s">
        <v>5787</v>
      </c>
      <c s="35" t="s">
        <v>52</v>
      </c>
      <c s="6" t="s">
        <v>5788</v>
      </c>
      <c s="36" t="s">
        <v>67</v>
      </c>
      <c s="37">
        <v>20</v>
      </c>
      <c s="36">
        <v>0</v>
      </c>
      <c s="36">
        <f>ROUND(G87*H87,6)</f>
      </c>
      <c r="L87" s="38">
        <v>0</v>
      </c>
      <c s="32">
        <f>ROUND(ROUND(L87,2)*ROUND(G87,3),2)</f>
      </c>
      <c s="36" t="s">
        <v>12111</v>
      </c>
      <c>
        <f>(M87*21)/100</f>
      </c>
      <c t="s">
        <v>28</v>
      </c>
    </row>
    <row r="88" spans="1:5" ht="12.75">
      <c r="A88" s="35" t="s">
        <v>56</v>
      </c>
      <c r="E88" s="39" t="s">
        <v>1166</v>
      </c>
    </row>
    <row r="89" spans="1:5" ht="12.75">
      <c r="A89" s="35" t="s">
        <v>57</v>
      </c>
      <c r="E89" s="40" t="s">
        <v>2584</v>
      </c>
    </row>
    <row r="90" spans="1:5" ht="89.25">
      <c r="A90" t="s">
        <v>58</v>
      </c>
      <c r="E90" s="39" t="s">
        <v>12638</v>
      </c>
    </row>
    <row r="91" spans="1:13" ht="12.75">
      <c r="A91" t="s">
        <v>47</v>
      </c>
      <c r="C91" s="31" t="s">
        <v>12639</v>
      </c>
      <c r="E91" s="33" t="s">
        <v>12640</v>
      </c>
      <c r="J91" s="32">
        <f>0</f>
      </c>
      <c s="32">
        <f>0</f>
      </c>
      <c s="32">
        <f>0+L92+L96+L100+L104+L108+L112+L116+L120</f>
      </c>
      <c s="32">
        <f>0+M92+M96+M100+M104+M108+M112+M116+M120</f>
      </c>
    </row>
    <row r="92" spans="1:16" ht="25.5">
      <c r="A92" t="s">
        <v>49</v>
      </c>
      <c s="34" t="s">
        <v>96</v>
      </c>
      <c s="34" t="s">
        <v>1461</v>
      </c>
      <c s="35" t="s">
        <v>52</v>
      </c>
      <c s="6" t="s">
        <v>1678</v>
      </c>
      <c s="36" t="s">
        <v>67</v>
      </c>
      <c s="37">
        <v>1</v>
      </c>
      <c s="36">
        <v>0</v>
      </c>
      <c s="36">
        <f>ROUND(G92*H92,6)</f>
      </c>
      <c r="L92" s="38">
        <v>0</v>
      </c>
      <c s="32">
        <f>ROUND(ROUND(L92,2)*ROUND(G92,3),2)</f>
      </c>
      <c s="36" t="s">
        <v>12111</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12111</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10</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10</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5</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15</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2751</v>
      </c>
      <c s="35" t="s">
        <v>52</v>
      </c>
      <c s="6" t="s">
        <v>2752</v>
      </c>
      <c s="36" t="s">
        <v>1044</v>
      </c>
      <c s="37">
        <v>1</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120</v>
      </c>
      <c s="34" t="s">
        <v>2746</v>
      </c>
      <c s="35" t="s">
        <v>52</v>
      </c>
      <c s="6" t="s">
        <v>2747</v>
      </c>
      <c s="36" t="s">
        <v>1044</v>
      </c>
      <c s="37">
        <v>1</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f>
      </c>
      <c s="32">
        <f>0+M125</f>
      </c>
    </row>
    <row r="125" spans="1:16" ht="25.5">
      <c r="A125" t="s">
        <v>49</v>
      </c>
      <c s="34" t="s">
        <v>91</v>
      </c>
      <c s="34" t="s">
        <v>2720</v>
      </c>
      <c s="35" t="s">
        <v>2721</v>
      </c>
      <c s="6" t="s">
        <v>2722</v>
      </c>
      <c s="36" t="s">
        <v>648</v>
      </c>
      <c s="37">
        <v>1</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12598</v>
      </c>
      <c s="41">
        <f>Rekapitulace!C176</f>
      </c>
      <c s="20" t="s">
        <v>0</v>
      </c>
      <c t="s">
        <v>23</v>
      </c>
      <c t="s">
        <v>28</v>
      </c>
    </row>
    <row r="4" spans="1:16" ht="32" customHeight="1">
      <c r="A4" s="24" t="s">
        <v>20</v>
      </c>
      <c s="25" t="s">
        <v>29</v>
      </c>
      <c s="27" t="s">
        <v>12598</v>
      </c>
      <c r="E4" s="26" t="s">
        <v>12599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12643</v>
      </c>
      <c r="E8" s="30" t="s">
        <v>12642</v>
      </c>
      <c r="J8" s="29">
        <f>0+J9+J46+J135+J172</f>
      </c>
      <c s="29">
        <f>0+K9+K46+K135+K172</f>
      </c>
      <c s="29">
        <f>0+L9+L46+L135+L172</f>
      </c>
      <c s="29">
        <f>0+M9+M46+M135+M172</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56</v>
      </c>
      <c s="36">
        <v>0</v>
      </c>
      <c s="36">
        <f>ROUND(G10*H10,6)</f>
      </c>
      <c r="L10" s="38">
        <v>0</v>
      </c>
      <c s="32">
        <f>ROUND(ROUND(L10,2)*ROUND(G10,3),2)</f>
      </c>
      <c s="36" t="s">
        <v>12111</v>
      </c>
      <c>
        <f>(M10*21)/100</f>
      </c>
      <c t="s">
        <v>28</v>
      </c>
    </row>
    <row r="11" spans="1:5" ht="12.75">
      <c r="A11" s="35" t="s">
        <v>56</v>
      </c>
      <c r="E11" s="39" t="s">
        <v>1166</v>
      </c>
    </row>
    <row r="12" spans="1:5" ht="12.75">
      <c r="A12" s="35" t="s">
        <v>57</v>
      </c>
      <c r="E12" s="40" t="s">
        <v>12644</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12111</v>
      </c>
      <c>
        <f>(M14*21)/100</f>
      </c>
      <c t="s">
        <v>28</v>
      </c>
    </row>
    <row r="15" spans="1:5" ht="12.75">
      <c r="A15" s="35" t="s">
        <v>56</v>
      </c>
      <c r="E15" s="39" t="s">
        <v>1166</v>
      </c>
    </row>
    <row r="16" spans="1:5" ht="12.75">
      <c r="A16" s="35" t="s">
        <v>57</v>
      </c>
      <c r="E16" s="40" t="s">
        <v>12644</v>
      </c>
    </row>
    <row r="17" spans="1:5" ht="318.75">
      <c r="A17" t="s">
        <v>58</v>
      </c>
      <c r="E17" s="39" t="s">
        <v>2732</v>
      </c>
    </row>
    <row r="18" spans="1:16" ht="12.75">
      <c r="A18" t="s">
        <v>49</v>
      </c>
      <c s="34" t="s">
        <v>26</v>
      </c>
      <c s="34" t="s">
        <v>6462</v>
      </c>
      <c s="35" t="s">
        <v>52</v>
      </c>
      <c s="6" t="s">
        <v>6463</v>
      </c>
      <c s="36" t="s">
        <v>105</v>
      </c>
      <c s="37">
        <v>15</v>
      </c>
      <c s="36">
        <v>0</v>
      </c>
      <c s="36">
        <f>ROUND(G18*H18,6)</f>
      </c>
      <c r="L18" s="38">
        <v>0</v>
      </c>
      <c s="32">
        <f>ROUND(ROUND(L18,2)*ROUND(G18,3),2)</f>
      </c>
      <c s="36" t="s">
        <v>12111</v>
      </c>
      <c>
        <f>(M18*21)/100</f>
      </c>
      <c t="s">
        <v>28</v>
      </c>
    </row>
    <row r="19" spans="1:5" ht="12.75">
      <c r="A19" s="35" t="s">
        <v>56</v>
      </c>
      <c r="E19" s="39" t="s">
        <v>1166</v>
      </c>
    </row>
    <row r="20" spans="1:5" ht="12.75">
      <c r="A20" s="35" t="s">
        <v>57</v>
      </c>
      <c r="E20" s="40" t="s">
        <v>12603</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12111</v>
      </c>
      <c>
        <f>(M22*21)/100</f>
      </c>
      <c t="s">
        <v>28</v>
      </c>
    </row>
    <row r="23" spans="1:5" ht="12.75">
      <c r="A23" s="35" t="s">
        <v>56</v>
      </c>
      <c r="E23" s="39" t="s">
        <v>1166</v>
      </c>
    </row>
    <row r="24" spans="1:5" ht="12.75">
      <c r="A24" s="35" t="s">
        <v>57</v>
      </c>
      <c r="E24" s="40" t="s">
        <v>12645</v>
      </c>
    </row>
    <row r="25" spans="1:5" ht="140.25">
      <c r="A25" t="s">
        <v>58</v>
      </c>
      <c r="E25" s="39" t="s">
        <v>12646</v>
      </c>
    </row>
    <row r="26" spans="1:16" ht="25.5">
      <c r="A26" t="s">
        <v>49</v>
      </c>
      <c s="34" t="s">
        <v>100</v>
      </c>
      <c s="34" t="s">
        <v>137</v>
      </c>
      <c s="35" t="s">
        <v>52</v>
      </c>
      <c s="6" t="s">
        <v>138</v>
      </c>
      <c s="36" t="s">
        <v>105</v>
      </c>
      <c s="37">
        <v>200</v>
      </c>
      <c s="36">
        <v>0</v>
      </c>
      <c s="36">
        <f>ROUND(G26*H26,6)</f>
      </c>
      <c r="L26" s="38">
        <v>0</v>
      </c>
      <c s="32">
        <f>ROUND(ROUND(L26,2)*ROUND(G26,3),2)</f>
      </c>
      <c s="36" t="s">
        <v>12111</v>
      </c>
      <c>
        <f>(M26*21)/100</f>
      </c>
      <c t="s">
        <v>28</v>
      </c>
    </row>
    <row r="27" spans="1:5" ht="12.75">
      <c r="A27" s="35" t="s">
        <v>56</v>
      </c>
      <c r="E27" s="39" t="s">
        <v>1166</v>
      </c>
    </row>
    <row r="28" spans="1:5" ht="12.75">
      <c r="A28" s="35" t="s">
        <v>57</v>
      </c>
      <c r="E28" s="40" t="s">
        <v>12647</v>
      </c>
    </row>
    <row r="29" spans="1:5" ht="140.25">
      <c r="A29" t="s">
        <v>58</v>
      </c>
      <c r="E29" s="39" t="s">
        <v>6430</v>
      </c>
    </row>
    <row r="30" spans="1:16" ht="12.75">
      <c r="A30" t="s">
        <v>49</v>
      </c>
      <c s="34" t="s">
        <v>27</v>
      </c>
      <c s="34" t="s">
        <v>1284</v>
      </c>
      <c s="35" t="s">
        <v>52</v>
      </c>
      <c s="6" t="s">
        <v>5786</v>
      </c>
      <c s="36" t="s">
        <v>105</v>
      </c>
      <c s="37">
        <v>690</v>
      </c>
      <c s="36">
        <v>0</v>
      </c>
      <c s="36">
        <f>ROUND(G30*H30,6)</f>
      </c>
      <c r="L30" s="38">
        <v>0</v>
      </c>
      <c s="32">
        <f>ROUND(ROUND(L30,2)*ROUND(G30,3),2)</f>
      </c>
      <c s="36" t="s">
        <v>12111</v>
      </c>
      <c>
        <f>(M30*21)/100</f>
      </c>
      <c t="s">
        <v>28</v>
      </c>
    </row>
    <row r="31" spans="1:5" ht="12.75">
      <c r="A31" s="35" t="s">
        <v>56</v>
      </c>
      <c r="E31" s="39" t="s">
        <v>1166</v>
      </c>
    </row>
    <row r="32" spans="1:5" ht="12.75">
      <c r="A32" s="35" t="s">
        <v>57</v>
      </c>
      <c r="E32" s="40" t="s">
        <v>12603</v>
      </c>
    </row>
    <row r="33" spans="1:5" ht="76.5">
      <c r="A33" t="s">
        <v>58</v>
      </c>
      <c r="E33" s="39" t="s">
        <v>12648</v>
      </c>
    </row>
    <row r="34" spans="1:16" ht="12.75">
      <c r="A34" t="s">
        <v>49</v>
      </c>
      <c s="34" t="s">
        <v>168</v>
      </c>
      <c s="34" t="s">
        <v>121</v>
      </c>
      <c s="35" t="s">
        <v>52</v>
      </c>
      <c s="6" t="s">
        <v>122</v>
      </c>
      <c s="36" t="s">
        <v>105</v>
      </c>
      <c s="37">
        <v>200</v>
      </c>
      <c s="36">
        <v>0</v>
      </c>
      <c s="36">
        <f>ROUND(G34*H34,6)</f>
      </c>
      <c r="L34" s="38">
        <v>0</v>
      </c>
      <c s="32">
        <f>ROUND(ROUND(L34,2)*ROUND(G34,3),2)</f>
      </c>
      <c s="36" t="s">
        <v>12111</v>
      </c>
      <c>
        <f>(M34*21)/100</f>
      </c>
      <c t="s">
        <v>28</v>
      </c>
    </row>
    <row r="35" spans="1:5" ht="12.75">
      <c r="A35" s="35" t="s">
        <v>56</v>
      </c>
      <c r="E35" s="39" t="s">
        <v>1166</v>
      </c>
    </row>
    <row r="36" spans="1:5" ht="12.75">
      <c r="A36" s="35" t="s">
        <v>57</v>
      </c>
      <c r="E36" s="40" t="s">
        <v>12603</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12111</v>
      </c>
      <c>
        <f>(M38*21)/100</f>
      </c>
      <c t="s">
        <v>28</v>
      </c>
    </row>
    <row r="39" spans="1:5" ht="12.75">
      <c r="A39" s="35" t="s">
        <v>56</v>
      </c>
      <c r="E39" s="39" t="s">
        <v>1166</v>
      </c>
    </row>
    <row r="40" spans="1:5" ht="12.75">
      <c r="A40" s="35" t="s">
        <v>57</v>
      </c>
      <c r="E40" s="40" t="s">
        <v>12603</v>
      </c>
    </row>
    <row r="41" spans="1:5" ht="114.75">
      <c r="A41" t="s">
        <v>58</v>
      </c>
      <c r="E41" s="39" t="s">
        <v>2955</v>
      </c>
    </row>
    <row r="42" spans="1:16" ht="12.75">
      <c r="A42" t="s">
        <v>49</v>
      </c>
      <c s="34" t="s">
        <v>673</v>
      </c>
      <c s="34" t="s">
        <v>2906</v>
      </c>
      <c s="35" t="s">
        <v>52</v>
      </c>
      <c s="6" t="s">
        <v>12649</v>
      </c>
      <c s="36" t="s">
        <v>54</v>
      </c>
      <c s="37">
        <v>70</v>
      </c>
      <c s="36">
        <v>0</v>
      </c>
      <c s="36">
        <f>ROUND(G42*H42,6)</f>
      </c>
      <c r="L42" s="38">
        <v>0</v>
      </c>
      <c s="32">
        <f>ROUND(ROUND(L42,2)*ROUND(G42,3),2)</f>
      </c>
      <c s="36" t="s">
        <v>12111</v>
      </c>
      <c>
        <f>(M42*21)/100</f>
      </c>
      <c t="s">
        <v>28</v>
      </c>
    </row>
    <row r="43" spans="1:5" ht="12.75">
      <c r="A43" s="35" t="s">
        <v>56</v>
      </c>
      <c r="E43" s="39" t="s">
        <v>1166</v>
      </c>
    </row>
    <row r="44" spans="1:5" ht="12.75">
      <c r="A44" s="35" t="s">
        <v>57</v>
      </c>
      <c r="E44" s="40" t="s">
        <v>12650</v>
      </c>
    </row>
    <row r="45" spans="1:5" ht="38.25">
      <c r="A45" t="s">
        <v>58</v>
      </c>
      <c r="E45" s="39" t="s">
        <v>3996</v>
      </c>
    </row>
    <row r="46" spans="1:13" ht="12.75">
      <c r="A46" t="s">
        <v>47</v>
      </c>
      <c r="C46" s="31" t="s">
        <v>9593</v>
      </c>
      <c r="E46" s="33" t="s">
        <v>12604</v>
      </c>
      <c r="J46" s="32">
        <f>0</f>
      </c>
      <c s="32">
        <f>0</f>
      </c>
      <c s="32">
        <f>0+L47+L51+L55+L59+L63+L67+L71+L75+L79+L83+L87+L91+L95+L99+L103+L107+L111+L115+L119+L123+L127+L131</f>
      </c>
      <c s="32">
        <f>0+M47+M51+M55+M59+M63+M67+M71+M75+M79+M83+M87+M91+M95+M99+M103+M107+M111+M115+M119+M123+M127+M131</f>
      </c>
    </row>
    <row r="47" spans="1:16" ht="12.75">
      <c r="A47" t="s">
        <v>49</v>
      </c>
      <c s="34" t="s">
        <v>677</v>
      </c>
      <c s="34" t="s">
        <v>2995</v>
      </c>
      <c s="35" t="s">
        <v>52</v>
      </c>
      <c s="6" t="s">
        <v>2996</v>
      </c>
      <c s="36" t="s">
        <v>105</v>
      </c>
      <c s="37">
        <v>50</v>
      </c>
      <c s="36">
        <v>0</v>
      </c>
      <c s="36">
        <f>ROUND(G47*H47,6)</f>
      </c>
      <c r="L47" s="38">
        <v>0</v>
      </c>
      <c s="32">
        <f>ROUND(ROUND(L47,2)*ROUND(G47,3),2)</f>
      </c>
      <c s="36" t="s">
        <v>12111</v>
      </c>
      <c>
        <f>(M47*21)/100</f>
      </c>
      <c t="s">
        <v>28</v>
      </c>
    </row>
    <row r="48" spans="1:5" ht="12.75">
      <c r="A48" s="35" t="s">
        <v>56</v>
      </c>
      <c r="E48" s="39" t="s">
        <v>1166</v>
      </c>
    </row>
    <row r="49" spans="1:5" ht="12.75">
      <c r="A49" s="35" t="s">
        <v>57</v>
      </c>
      <c r="E49" s="40" t="s">
        <v>12605</v>
      </c>
    </row>
    <row r="50" spans="1:5" ht="89.25">
      <c r="A50" t="s">
        <v>58</v>
      </c>
      <c r="E50" s="39" t="s">
        <v>155</v>
      </c>
    </row>
    <row r="51" spans="1:16" ht="12.75">
      <c r="A51" t="s">
        <v>49</v>
      </c>
      <c s="34" t="s">
        <v>681</v>
      </c>
      <c s="34" t="s">
        <v>982</v>
      </c>
      <c s="35" t="s">
        <v>52</v>
      </c>
      <c s="6" t="s">
        <v>983</v>
      </c>
      <c s="36" t="s">
        <v>105</v>
      </c>
      <c s="37">
        <v>580</v>
      </c>
      <c s="36">
        <v>0</v>
      </c>
      <c s="36">
        <f>ROUND(G51*H51,6)</f>
      </c>
      <c r="L51" s="38">
        <v>0</v>
      </c>
      <c s="32">
        <f>ROUND(ROUND(L51,2)*ROUND(G51,3),2)</f>
      </c>
      <c s="36" t="s">
        <v>12111</v>
      </c>
      <c>
        <f>(M51*21)/100</f>
      </c>
      <c t="s">
        <v>28</v>
      </c>
    </row>
    <row r="52" spans="1:5" ht="12.75">
      <c r="A52" s="35" t="s">
        <v>56</v>
      </c>
      <c r="E52" s="39" t="s">
        <v>1166</v>
      </c>
    </row>
    <row r="53" spans="1:5" ht="12.75">
      <c r="A53" s="35" t="s">
        <v>57</v>
      </c>
      <c r="E53" s="40" t="s">
        <v>12608</v>
      </c>
    </row>
    <row r="54" spans="1:5" ht="89.25">
      <c r="A54" t="s">
        <v>58</v>
      </c>
      <c r="E54" s="39" t="s">
        <v>155</v>
      </c>
    </row>
    <row r="55" spans="1:16" ht="12.75">
      <c r="A55" t="s">
        <v>49</v>
      </c>
      <c s="34" t="s">
        <v>685</v>
      </c>
      <c s="34" t="s">
        <v>12651</v>
      </c>
      <c s="35" t="s">
        <v>52</v>
      </c>
      <c s="6" t="s">
        <v>12652</v>
      </c>
      <c s="36" t="s">
        <v>105</v>
      </c>
      <c s="37">
        <v>50</v>
      </c>
      <c s="36">
        <v>0</v>
      </c>
      <c s="36">
        <f>ROUND(G55*H55,6)</f>
      </c>
      <c r="L55" s="38">
        <v>0</v>
      </c>
      <c s="32">
        <f>ROUND(ROUND(L55,2)*ROUND(G55,3),2)</f>
      </c>
      <c s="36" t="s">
        <v>12111</v>
      </c>
      <c>
        <f>(M55*21)/100</f>
      </c>
      <c t="s">
        <v>28</v>
      </c>
    </row>
    <row r="56" spans="1:5" ht="12.75">
      <c r="A56" s="35" t="s">
        <v>56</v>
      </c>
      <c r="E56" s="39" t="s">
        <v>1166</v>
      </c>
    </row>
    <row r="57" spans="1:5" ht="12.75">
      <c r="A57" s="35" t="s">
        <v>57</v>
      </c>
      <c r="E57" s="40" t="s">
        <v>12608</v>
      </c>
    </row>
    <row r="58" spans="1:5" ht="89.25">
      <c r="A58" t="s">
        <v>58</v>
      </c>
      <c r="E58" s="39" t="s">
        <v>155</v>
      </c>
    </row>
    <row r="59" spans="1:16" ht="12.75">
      <c r="A59" t="s">
        <v>49</v>
      </c>
      <c s="34" t="s">
        <v>50</v>
      </c>
      <c s="34" t="s">
        <v>12653</v>
      </c>
      <c s="35" t="s">
        <v>52</v>
      </c>
      <c s="6" t="s">
        <v>12654</v>
      </c>
      <c s="36" t="s">
        <v>105</v>
      </c>
      <c s="37">
        <v>10</v>
      </c>
      <c s="36">
        <v>0</v>
      </c>
      <c s="36">
        <f>ROUND(G59*H59,6)</f>
      </c>
      <c r="L59" s="38">
        <v>0</v>
      </c>
      <c s="32">
        <f>ROUND(ROUND(L59,2)*ROUND(G59,3),2)</f>
      </c>
      <c s="36" t="s">
        <v>12111</v>
      </c>
      <c>
        <f>(M59*21)/100</f>
      </c>
      <c t="s">
        <v>28</v>
      </c>
    </row>
    <row r="60" spans="1:5" ht="12.75">
      <c r="A60" s="35" t="s">
        <v>56</v>
      </c>
      <c r="E60" s="39" t="s">
        <v>1166</v>
      </c>
    </row>
    <row r="61" spans="1:5" ht="12.75">
      <c r="A61" s="35" t="s">
        <v>57</v>
      </c>
      <c r="E61" s="40" t="s">
        <v>12608</v>
      </c>
    </row>
    <row r="62" spans="1:5" ht="89.25">
      <c r="A62" t="s">
        <v>58</v>
      </c>
      <c r="E62" s="39" t="s">
        <v>155</v>
      </c>
    </row>
    <row r="63" spans="1:16" ht="25.5">
      <c r="A63" t="s">
        <v>49</v>
      </c>
      <c s="34" t="s">
        <v>60</v>
      </c>
      <c s="34" t="s">
        <v>1393</v>
      </c>
      <c s="35" t="s">
        <v>52</v>
      </c>
      <c s="6" t="s">
        <v>2301</v>
      </c>
      <c s="36" t="s">
        <v>67</v>
      </c>
      <c s="37">
        <v>2</v>
      </c>
      <c s="36">
        <v>0</v>
      </c>
      <c s="36">
        <f>ROUND(G63*H63,6)</f>
      </c>
      <c r="L63" s="38">
        <v>0</v>
      </c>
      <c s="32">
        <f>ROUND(ROUND(L63,2)*ROUND(G63,3),2)</f>
      </c>
      <c s="36" t="s">
        <v>12111</v>
      </c>
      <c>
        <f>(M63*21)/100</f>
      </c>
      <c t="s">
        <v>28</v>
      </c>
    </row>
    <row r="64" spans="1:5" ht="12.75">
      <c r="A64" s="35" t="s">
        <v>56</v>
      </c>
      <c r="E64" s="39" t="s">
        <v>1166</v>
      </c>
    </row>
    <row r="65" spans="1:5" ht="12.75">
      <c r="A65" s="35" t="s">
        <v>57</v>
      </c>
      <c r="E65" s="40" t="s">
        <v>12608</v>
      </c>
    </row>
    <row r="66" spans="1:5" ht="102">
      <c r="A66" t="s">
        <v>58</v>
      </c>
      <c r="E66" s="39" t="s">
        <v>159</v>
      </c>
    </row>
    <row r="67" spans="1:16" ht="25.5">
      <c r="A67" t="s">
        <v>49</v>
      </c>
      <c s="34" t="s">
        <v>64</v>
      </c>
      <c s="34" t="s">
        <v>985</v>
      </c>
      <c s="35" t="s">
        <v>52</v>
      </c>
      <c s="6" t="s">
        <v>986</v>
      </c>
      <c s="36" t="s">
        <v>67</v>
      </c>
      <c s="37">
        <v>30</v>
      </c>
      <c s="36">
        <v>0</v>
      </c>
      <c s="36">
        <f>ROUND(G67*H67,6)</f>
      </c>
      <c r="L67" s="38">
        <v>0</v>
      </c>
      <c s="32">
        <f>ROUND(ROUND(L67,2)*ROUND(G67,3),2)</f>
      </c>
      <c s="36" t="s">
        <v>12111</v>
      </c>
      <c>
        <f>(M67*21)/100</f>
      </c>
      <c t="s">
        <v>28</v>
      </c>
    </row>
    <row r="68" spans="1:5" ht="12.75">
      <c r="A68" s="35" t="s">
        <v>56</v>
      </c>
      <c r="E68" s="39" t="s">
        <v>1166</v>
      </c>
    </row>
    <row r="69" spans="1:5" ht="12.75">
      <c r="A69" s="35" t="s">
        <v>57</v>
      </c>
      <c r="E69" s="40" t="s">
        <v>12608</v>
      </c>
    </row>
    <row r="70" spans="1:5" ht="102">
      <c r="A70" t="s">
        <v>58</v>
      </c>
      <c r="E70" s="39" t="s">
        <v>159</v>
      </c>
    </row>
    <row r="71" spans="1:16" ht="25.5">
      <c r="A71" t="s">
        <v>49</v>
      </c>
      <c s="34" t="s">
        <v>69</v>
      </c>
      <c s="34" t="s">
        <v>1487</v>
      </c>
      <c s="35" t="s">
        <v>52</v>
      </c>
      <c s="6" t="s">
        <v>1488</v>
      </c>
      <c s="36" t="s">
        <v>67</v>
      </c>
      <c s="37">
        <v>2</v>
      </c>
      <c s="36">
        <v>0</v>
      </c>
      <c s="36">
        <f>ROUND(G71*H71,6)</f>
      </c>
      <c r="L71" s="38">
        <v>0</v>
      </c>
      <c s="32">
        <f>ROUND(ROUND(L71,2)*ROUND(G71,3),2)</f>
      </c>
      <c s="36" t="s">
        <v>12111</v>
      </c>
      <c>
        <f>(M71*21)/100</f>
      </c>
      <c t="s">
        <v>28</v>
      </c>
    </row>
    <row r="72" spans="1:5" ht="12.75">
      <c r="A72" s="35" t="s">
        <v>56</v>
      </c>
      <c r="E72" s="39" t="s">
        <v>1166</v>
      </c>
    </row>
    <row r="73" spans="1:5" ht="12.75">
      <c r="A73" s="35" t="s">
        <v>57</v>
      </c>
      <c r="E73" s="40" t="s">
        <v>12608</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12111</v>
      </c>
      <c>
        <f>(M75*21)/100</f>
      </c>
      <c t="s">
        <v>28</v>
      </c>
    </row>
    <row r="76" spans="1:5" ht="12.75">
      <c r="A76" s="35" t="s">
        <v>56</v>
      </c>
      <c r="E76" s="39" t="s">
        <v>1166</v>
      </c>
    </row>
    <row r="77" spans="1:5" ht="12.75">
      <c r="A77" s="35" t="s">
        <v>57</v>
      </c>
      <c r="E77" s="40" t="s">
        <v>12608</v>
      </c>
    </row>
    <row r="78" spans="1:5" ht="102">
      <c r="A78" t="s">
        <v>58</v>
      </c>
      <c r="E78" s="39" t="s">
        <v>159</v>
      </c>
    </row>
    <row r="79" spans="1:16" ht="12.75">
      <c r="A79" t="s">
        <v>49</v>
      </c>
      <c s="34" t="s">
        <v>78</v>
      </c>
      <c s="34" t="s">
        <v>12655</v>
      </c>
      <c s="35" t="s">
        <v>52</v>
      </c>
      <c s="6" t="s">
        <v>12656</v>
      </c>
      <c s="36" t="s">
        <v>67</v>
      </c>
      <c s="37">
        <v>3</v>
      </c>
      <c s="36">
        <v>0</v>
      </c>
      <c s="36">
        <f>ROUND(G79*H79,6)</f>
      </c>
      <c r="L79" s="38">
        <v>0</v>
      </c>
      <c s="32">
        <f>ROUND(ROUND(L79,2)*ROUND(G79,3),2)</f>
      </c>
      <c s="36" t="s">
        <v>12111</v>
      </c>
      <c>
        <f>(M79*21)/100</f>
      </c>
      <c t="s">
        <v>28</v>
      </c>
    </row>
    <row r="80" spans="1:5" ht="12.75">
      <c r="A80" s="35" t="s">
        <v>56</v>
      </c>
      <c r="E80" s="39" t="s">
        <v>1166</v>
      </c>
    </row>
    <row r="81" spans="1:5" ht="12.75">
      <c r="A81" s="35" t="s">
        <v>57</v>
      </c>
      <c r="E81" s="40" t="s">
        <v>12617</v>
      </c>
    </row>
    <row r="82" spans="1:5" ht="140.25">
      <c r="A82" t="s">
        <v>58</v>
      </c>
      <c r="E82" s="39" t="s">
        <v>12657</v>
      </c>
    </row>
    <row r="83" spans="1:16" ht="12.75">
      <c r="A83" t="s">
        <v>49</v>
      </c>
      <c s="34" t="s">
        <v>83</v>
      </c>
      <c s="34" t="s">
        <v>12658</v>
      </c>
      <c s="35" t="s">
        <v>52</v>
      </c>
      <c s="6" t="s">
        <v>12659</v>
      </c>
      <c s="36" t="s">
        <v>67</v>
      </c>
      <c s="37">
        <v>3</v>
      </c>
      <c s="36">
        <v>0</v>
      </c>
      <c s="36">
        <f>ROUND(G83*H83,6)</f>
      </c>
      <c r="L83" s="38">
        <v>0</v>
      </c>
      <c s="32">
        <f>ROUND(ROUND(L83,2)*ROUND(G83,3),2)</f>
      </c>
      <c s="36" t="s">
        <v>12111</v>
      </c>
      <c>
        <f>(M83*21)/100</f>
      </c>
      <c t="s">
        <v>28</v>
      </c>
    </row>
    <row r="84" spans="1:5" ht="12.75">
      <c r="A84" s="35" t="s">
        <v>56</v>
      </c>
      <c r="E84" s="39" t="s">
        <v>1166</v>
      </c>
    </row>
    <row r="85" spans="1:5" ht="12.75">
      <c r="A85" s="35" t="s">
        <v>57</v>
      </c>
      <c r="E85" s="40" t="s">
        <v>12617</v>
      </c>
    </row>
    <row r="86" spans="1:5" ht="127.5">
      <c r="A86" t="s">
        <v>58</v>
      </c>
      <c r="E86" s="39" t="s">
        <v>12660</v>
      </c>
    </row>
    <row r="87" spans="1:16" ht="25.5">
      <c r="A87" t="s">
        <v>49</v>
      </c>
      <c s="34" t="s">
        <v>87</v>
      </c>
      <c s="34" t="s">
        <v>12615</v>
      </c>
      <c s="35" t="s">
        <v>52</v>
      </c>
      <c s="6" t="s">
        <v>12616</v>
      </c>
      <c s="36" t="s">
        <v>67</v>
      </c>
      <c s="37">
        <v>1</v>
      </c>
      <c s="36">
        <v>0</v>
      </c>
      <c s="36">
        <f>ROUND(G87*H87,6)</f>
      </c>
      <c r="L87" s="38">
        <v>0</v>
      </c>
      <c s="32">
        <f>ROUND(ROUND(L87,2)*ROUND(G87,3),2)</f>
      </c>
      <c s="36" t="s">
        <v>12111</v>
      </c>
      <c>
        <f>(M87*21)/100</f>
      </c>
      <c t="s">
        <v>28</v>
      </c>
    </row>
    <row r="88" spans="1:5" ht="12.75">
      <c r="A88" s="35" t="s">
        <v>56</v>
      </c>
      <c r="E88" s="39" t="s">
        <v>1166</v>
      </c>
    </row>
    <row r="89" spans="1:5" ht="12.75">
      <c r="A89" s="35" t="s">
        <v>57</v>
      </c>
      <c r="E89" s="40" t="s">
        <v>12617</v>
      </c>
    </row>
    <row r="90" spans="1:5" ht="102">
      <c r="A90" t="s">
        <v>58</v>
      </c>
      <c r="E90" s="39" t="s">
        <v>12618</v>
      </c>
    </row>
    <row r="91" spans="1:16" ht="12.75">
      <c r="A91" t="s">
        <v>49</v>
      </c>
      <c s="34" t="s">
        <v>91</v>
      </c>
      <c s="34" t="s">
        <v>12661</v>
      </c>
      <c s="35" t="s">
        <v>52</v>
      </c>
      <c s="6" t="s">
        <v>12662</v>
      </c>
      <c s="36" t="s">
        <v>67</v>
      </c>
      <c s="37">
        <v>1</v>
      </c>
      <c s="36">
        <v>0</v>
      </c>
      <c s="36">
        <f>ROUND(G91*H91,6)</f>
      </c>
      <c r="L91" s="38">
        <v>0</v>
      </c>
      <c s="32">
        <f>ROUND(ROUND(L91,2)*ROUND(G91,3),2)</f>
      </c>
      <c s="36" t="s">
        <v>12111</v>
      </c>
      <c>
        <f>(M91*21)/100</f>
      </c>
      <c t="s">
        <v>28</v>
      </c>
    </row>
    <row r="92" spans="1:5" ht="12.75">
      <c r="A92" s="35" t="s">
        <v>56</v>
      </c>
      <c r="E92" s="39" t="s">
        <v>1166</v>
      </c>
    </row>
    <row r="93" spans="1:5" ht="12.75">
      <c r="A93" s="35" t="s">
        <v>57</v>
      </c>
      <c r="E93" s="40" t="s">
        <v>12617</v>
      </c>
    </row>
    <row r="94" spans="1:5" ht="89.25">
      <c r="A94" t="s">
        <v>58</v>
      </c>
      <c r="E94" s="39" t="s">
        <v>12663</v>
      </c>
    </row>
    <row r="95" spans="1:16" ht="12.75">
      <c r="A95" t="s">
        <v>49</v>
      </c>
      <c s="34" t="s">
        <v>96</v>
      </c>
      <c s="34" t="s">
        <v>12619</v>
      </c>
      <c s="35" t="s">
        <v>52</v>
      </c>
      <c s="6" t="s">
        <v>12620</v>
      </c>
      <c s="36" t="s">
        <v>67</v>
      </c>
      <c s="37">
        <v>1</v>
      </c>
      <c s="36">
        <v>0</v>
      </c>
      <c s="36">
        <f>ROUND(G95*H95,6)</f>
      </c>
      <c r="L95" s="38">
        <v>0</v>
      </c>
      <c s="32">
        <f>ROUND(ROUND(L95,2)*ROUND(G95,3),2)</f>
      </c>
      <c s="36" t="s">
        <v>12111</v>
      </c>
      <c>
        <f>(M95*21)/100</f>
      </c>
      <c t="s">
        <v>28</v>
      </c>
    </row>
    <row r="96" spans="1:5" ht="12.75">
      <c r="A96" s="35" t="s">
        <v>56</v>
      </c>
      <c r="E96" s="39" t="s">
        <v>1166</v>
      </c>
    </row>
    <row r="97" spans="1:5" ht="12.75">
      <c r="A97" s="35" t="s">
        <v>57</v>
      </c>
      <c r="E97" s="40" t="s">
        <v>12617</v>
      </c>
    </row>
    <row r="98" spans="1:5" ht="89.25">
      <c r="A98" t="s">
        <v>58</v>
      </c>
      <c r="E98" s="39" t="s">
        <v>12622</v>
      </c>
    </row>
    <row r="99" spans="1:16" ht="25.5">
      <c r="A99" t="s">
        <v>49</v>
      </c>
      <c s="34" t="s">
        <v>1000</v>
      </c>
      <c s="34" t="s">
        <v>12623</v>
      </c>
      <c s="35" t="s">
        <v>52</v>
      </c>
      <c s="6" t="s">
        <v>12624</v>
      </c>
      <c s="36" t="s">
        <v>67</v>
      </c>
      <c s="37">
        <v>1</v>
      </c>
      <c s="36">
        <v>0</v>
      </c>
      <c s="36">
        <f>ROUND(G99*H99,6)</f>
      </c>
      <c r="L99" s="38">
        <v>0</v>
      </c>
      <c s="32">
        <f>ROUND(ROUND(L99,2)*ROUND(G99,3),2)</f>
      </c>
      <c s="36" t="s">
        <v>12111</v>
      </c>
      <c>
        <f>(M99*21)/100</f>
      </c>
      <c t="s">
        <v>28</v>
      </c>
    </row>
    <row r="100" spans="1:5" ht="12.75">
      <c r="A100" s="35" t="s">
        <v>56</v>
      </c>
      <c r="E100" s="39" t="s">
        <v>1166</v>
      </c>
    </row>
    <row r="101" spans="1:5" ht="12.75">
      <c r="A101" s="35" t="s">
        <v>57</v>
      </c>
      <c r="E101" s="40" t="s">
        <v>12621</v>
      </c>
    </row>
    <row r="102" spans="1:5" ht="102">
      <c r="A102" t="s">
        <v>58</v>
      </c>
      <c r="E102" s="39" t="s">
        <v>12625</v>
      </c>
    </row>
    <row r="103" spans="1:16" ht="25.5">
      <c r="A103" t="s">
        <v>49</v>
      </c>
      <c s="34" t="s">
        <v>102</v>
      </c>
      <c s="34" t="s">
        <v>12626</v>
      </c>
      <c s="35" t="s">
        <v>52</v>
      </c>
      <c s="6" t="s">
        <v>12627</v>
      </c>
      <c s="36" t="s">
        <v>67</v>
      </c>
      <c s="37">
        <v>1</v>
      </c>
      <c s="36">
        <v>0</v>
      </c>
      <c s="36">
        <f>ROUND(G103*H103,6)</f>
      </c>
      <c r="L103" s="38">
        <v>0</v>
      </c>
      <c s="32">
        <f>ROUND(ROUND(L103,2)*ROUND(G103,3),2)</f>
      </c>
      <c s="36" t="s">
        <v>12111</v>
      </c>
      <c>
        <f>(M103*21)/100</f>
      </c>
      <c t="s">
        <v>28</v>
      </c>
    </row>
    <row r="104" spans="1:5" ht="12.75">
      <c r="A104" s="35" t="s">
        <v>56</v>
      </c>
      <c r="E104" s="39" t="s">
        <v>1166</v>
      </c>
    </row>
    <row r="105" spans="1:5" ht="12.75">
      <c r="A105" s="35" t="s">
        <v>57</v>
      </c>
      <c r="E105" s="40" t="s">
        <v>12617</v>
      </c>
    </row>
    <row r="106" spans="1:5" ht="102">
      <c r="A106" t="s">
        <v>58</v>
      </c>
      <c r="E106" s="39" t="s">
        <v>12628</v>
      </c>
    </row>
    <row r="107" spans="1:16" ht="25.5">
      <c r="A107" t="s">
        <v>49</v>
      </c>
      <c s="34" t="s">
        <v>924</v>
      </c>
      <c s="34" t="s">
        <v>12629</v>
      </c>
      <c s="35" t="s">
        <v>52</v>
      </c>
      <c s="6" t="s">
        <v>12630</v>
      </c>
      <c s="36" t="s">
        <v>67</v>
      </c>
      <c s="37">
        <v>7</v>
      </c>
      <c s="36">
        <v>0</v>
      </c>
      <c s="36">
        <f>ROUND(G107*H107,6)</f>
      </c>
      <c r="L107" s="38">
        <v>0</v>
      </c>
      <c s="32">
        <f>ROUND(ROUND(L107,2)*ROUND(G107,3),2)</f>
      </c>
      <c s="36" t="s">
        <v>12111</v>
      </c>
      <c>
        <f>(M107*21)/100</f>
      </c>
      <c t="s">
        <v>28</v>
      </c>
    </row>
    <row r="108" spans="1:5" ht="12.75">
      <c r="A108" s="35" t="s">
        <v>56</v>
      </c>
      <c r="E108" s="39" t="s">
        <v>1166</v>
      </c>
    </row>
    <row r="109" spans="1:5" ht="12.75">
      <c r="A109" s="35" t="s">
        <v>57</v>
      </c>
      <c r="E109" s="40" t="s">
        <v>12617</v>
      </c>
    </row>
    <row r="110" spans="1:5" ht="76.5">
      <c r="A110" t="s">
        <v>58</v>
      </c>
      <c r="E110" s="39" t="s">
        <v>12631</v>
      </c>
    </row>
    <row r="111" spans="1:16" ht="25.5">
      <c r="A111" t="s">
        <v>49</v>
      </c>
      <c s="34" t="s">
        <v>108</v>
      </c>
      <c s="34" t="s">
        <v>12632</v>
      </c>
      <c s="35" t="s">
        <v>52</v>
      </c>
      <c s="6" t="s">
        <v>12633</v>
      </c>
      <c s="36" t="s">
        <v>67</v>
      </c>
      <c s="37">
        <v>7</v>
      </c>
      <c s="36">
        <v>0</v>
      </c>
      <c s="36">
        <f>ROUND(G111*H111,6)</f>
      </c>
      <c r="L111" s="38">
        <v>0</v>
      </c>
      <c s="32">
        <f>ROUND(ROUND(L111,2)*ROUND(G111,3),2)</f>
      </c>
      <c s="36" t="s">
        <v>12111</v>
      </c>
      <c>
        <f>(M111*21)/100</f>
      </c>
      <c t="s">
        <v>28</v>
      </c>
    </row>
    <row r="112" spans="1:5" ht="12.75">
      <c r="A112" s="35" t="s">
        <v>56</v>
      </c>
      <c r="E112" s="39" t="s">
        <v>1166</v>
      </c>
    </row>
    <row r="113" spans="1:5" ht="12.75">
      <c r="A113" s="35" t="s">
        <v>57</v>
      </c>
      <c r="E113" s="40" t="s">
        <v>12617</v>
      </c>
    </row>
    <row r="114" spans="1:5" ht="76.5">
      <c r="A114" t="s">
        <v>58</v>
      </c>
      <c r="E114" s="39" t="s">
        <v>12631</v>
      </c>
    </row>
    <row r="115" spans="1:16" ht="25.5">
      <c r="A115" t="s">
        <v>49</v>
      </c>
      <c s="34" t="s">
        <v>112</v>
      </c>
      <c s="34" t="s">
        <v>1435</v>
      </c>
      <c s="35" t="s">
        <v>52</v>
      </c>
      <c s="6" t="s">
        <v>12634</v>
      </c>
      <c s="36" t="s">
        <v>486</v>
      </c>
      <c s="37">
        <v>10</v>
      </c>
      <c s="36">
        <v>0</v>
      </c>
      <c s="36">
        <f>ROUND(G115*H115,6)</f>
      </c>
      <c r="L115" s="38">
        <v>0</v>
      </c>
      <c s="32">
        <f>ROUND(ROUND(L115,2)*ROUND(G115,3),2)</f>
      </c>
      <c s="36" t="s">
        <v>12111</v>
      </c>
      <c>
        <f>(M115*21)/100</f>
      </c>
      <c t="s">
        <v>28</v>
      </c>
    </row>
    <row r="116" spans="1:5" ht="12.75">
      <c r="A116" s="35" t="s">
        <v>56</v>
      </c>
      <c r="E116" s="39" t="s">
        <v>1166</v>
      </c>
    </row>
    <row r="117" spans="1:5" ht="12.75">
      <c r="A117" s="35" t="s">
        <v>57</v>
      </c>
      <c r="E117" s="40" t="s">
        <v>12603</v>
      </c>
    </row>
    <row r="118" spans="1:5" ht="140.25">
      <c r="A118" t="s">
        <v>58</v>
      </c>
      <c r="E118" s="39" t="s">
        <v>12635</v>
      </c>
    </row>
    <row r="119" spans="1:16" ht="25.5">
      <c r="A119" t="s">
        <v>49</v>
      </c>
      <c s="34" t="s">
        <v>116</v>
      </c>
      <c s="34" t="s">
        <v>1688</v>
      </c>
      <c s="35" t="s">
        <v>52</v>
      </c>
      <c s="6" t="s">
        <v>12636</v>
      </c>
      <c s="36" t="s">
        <v>486</v>
      </c>
      <c s="37">
        <v>10</v>
      </c>
      <c s="36">
        <v>0</v>
      </c>
      <c s="36">
        <f>ROUND(G119*H119,6)</f>
      </c>
      <c r="L119" s="38">
        <v>0</v>
      </c>
      <c s="32">
        <f>ROUND(ROUND(L119,2)*ROUND(G119,3),2)</f>
      </c>
      <c s="36" t="s">
        <v>12111</v>
      </c>
      <c>
        <f>(M119*21)/100</f>
      </c>
      <c t="s">
        <v>28</v>
      </c>
    </row>
    <row r="120" spans="1:5" ht="12.75">
      <c r="A120" s="35" t="s">
        <v>56</v>
      </c>
      <c r="E120" s="39" t="s">
        <v>1166</v>
      </c>
    </row>
    <row r="121" spans="1:5" ht="12.75">
      <c r="A121" s="35" t="s">
        <v>57</v>
      </c>
      <c r="E121" s="40" t="s">
        <v>12603</v>
      </c>
    </row>
    <row r="122" spans="1:5" ht="153">
      <c r="A122" t="s">
        <v>58</v>
      </c>
      <c r="E122" s="39" t="s">
        <v>12637</v>
      </c>
    </row>
    <row r="123" spans="1:16" ht="12.75">
      <c r="A123" t="s">
        <v>49</v>
      </c>
      <c s="34" t="s">
        <v>120</v>
      </c>
      <c s="34" t="s">
        <v>1241</v>
      </c>
      <c s="35" t="s">
        <v>52</v>
      </c>
      <c s="6" t="s">
        <v>1242</v>
      </c>
      <c s="36" t="s">
        <v>105</v>
      </c>
      <c s="37">
        <v>20</v>
      </c>
      <c s="36">
        <v>0</v>
      </c>
      <c s="36">
        <f>ROUND(G123*H123,6)</f>
      </c>
      <c r="L123" s="38">
        <v>0</v>
      </c>
      <c s="32">
        <f>ROUND(ROUND(L123,2)*ROUND(G123,3),2)</f>
      </c>
      <c s="36" t="s">
        <v>12111</v>
      </c>
      <c>
        <f>(M123*21)/100</f>
      </c>
      <c t="s">
        <v>28</v>
      </c>
    </row>
    <row r="124" spans="1:5" ht="12.75">
      <c r="A124" s="35" t="s">
        <v>56</v>
      </c>
      <c r="E124" s="39" t="s">
        <v>1166</v>
      </c>
    </row>
    <row r="125" spans="1:5" ht="12.75">
      <c r="A125" s="35" t="s">
        <v>57</v>
      </c>
      <c r="E125" s="40" t="s">
        <v>12603</v>
      </c>
    </row>
    <row r="126" spans="1:5" ht="140.25">
      <c r="A126" t="s">
        <v>58</v>
      </c>
      <c r="E126" s="39" t="s">
        <v>12664</v>
      </c>
    </row>
    <row r="127" spans="1:16" ht="12.75">
      <c r="A127" t="s">
        <v>49</v>
      </c>
      <c s="34" t="s">
        <v>124</v>
      </c>
      <c s="34" t="s">
        <v>5787</v>
      </c>
      <c s="35" t="s">
        <v>52</v>
      </c>
      <c s="6" t="s">
        <v>5788</v>
      </c>
      <c s="36" t="s">
        <v>67</v>
      </c>
      <c s="37">
        <v>10</v>
      </c>
      <c s="36">
        <v>0</v>
      </c>
      <c s="36">
        <f>ROUND(G127*H127,6)</f>
      </c>
      <c r="L127" s="38">
        <v>0</v>
      </c>
      <c s="32">
        <f>ROUND(ROUND(L127,2)*ROUND(G127,3),2)</f>
      </c>
      <c s="36" t="s">
        <v>12111</v>
      </c>
      <c>
        <f>(M127*21)/100</f>
      </c>
      <c t="s">
        <v>28</v>
      </c>
    </row>
    <row r="128" spans="1:5" ht="12.75">
      <c r="A128" s="35" t="s">
        <v>56</v>
      </c>
      <c r="E128" s="39" t="s">
        <v>1166</v>
      </c>
    </row>
    <row r="129" spans="1:5" ht="12.75">
      <c r="A129" s="35" t="s">
        <v>57</v>
      </c>
      <c r="E129" s="40" t="s">
        <v>2584</v>
      </c>
    </row>
    <row r="130" spans="1:5" ht="89.25">
      <c r="A130" t="s">
        <v>58</v>
      </c>
      <c r="E130" s="39" t="s">
        <v>12638</v>
      </c>
    </row>
    <row r="131" spans="1:16" ht="12.75">
      <c r="A131" t="s">
        <v>49</v>
      </c>
      <c s="34" t="s">
        <v>128</v>
      </c>
      <c s="34" t="s">
        <v>113</v>
      </c>
      <c s="35" t="s">
        <v>52</v>
      </c>
      <c s="6" t="s">
        <v>114</v>
      </c>
      <c s="36" t="s">
        <v>67</v>
      </c>
      <c s="37">
        <v>3</v>
      </c>
      <c s="36">
        <v>0</v>
      </c>
      <c s="36">
        <f>ROUND(G131*H131,6)</f>
      </c>
      <c r="L131" s="38">
        <v>0</v>
      </c>
      <c s="32">
        <f>ROUND(ROUND(L131,2)*ROUND(G131,3),2)</f>
      </c>
      <c s="36" t="s">
        <v>12111</v>
      </c>
      <c>
        <f>(M131*21)/100</f>
      </c>
      <c t="s">
        <v>28</v>
      </c>
    </row>
    <row r="132" spans="1:5" ht="12.75">
      <c r="A132" s="35" t="s">
        <v>56</v>
      </c>
      <c r="E132" s="39" t="s">
        <v>1166</v>
      </c>
    </row>
    <row r="133" spans="1:5" ht="12.75">
      <c r="A133" s="35" t="s">
        <v>57</v>
      </c>
      <c r="E133" s="40" t="s">
        <v>2584</v>
      </c>
    </row>
    <row r="134" spans="1:5" ht="102">
      <c r="A134" t="s">
        <v>58</v>
      </c>
      <c r="E134" s="39" t="s">
        <v>12665</v>
      </c>
    </row>
    <row r="135" spans="1:13" ht="12.75">
      <c r="A135" t="s">
        <v>47</v>
      </c>
      <c r="C135" s="31" t="s">
        <v>12639</v>
      </c>
      <c r="E135" s="33" t="s">
        <v>12640</v>
      </c>
      <c r="J135" s="32">
        <f>0</f>
      </c>
      <c s="32">
        <f>0</f>
      </c>
      <c s="32">
        <f>0+L136+L140+L144+L148+L152+L156+L160+L164+L168</f>
      </c>
      <c s="32">
        <f>0+M136+M140+M144+M148+M152+M156+M160+M164+M168</f>
      </c>
    </row>
    <row r="136" spans="1:16" ht="25.5">
      <c r="A136" t="s">
        <v>49</v>
      </c>
      <c s="34" t="s">
        <v>136</v>
      </c>
      <c s="34" t="s">
        <v>1461</v>
      </c>
      <c s="35" t="s">
        <v>52</v>
      </c>
      <c s="6" t="s">
        <v>1678</v>
      </c>
      <c s="36" t="s">
        <v>67</v>
      </c>
      <c s="37">
        <v>1</v>
      </c>
      <c s="36">
        <v>0</v>
      </c>
      <c s="36">
        <f>ROUND(G136*H136,6)</f>
      </c>
      <c r="L136" s="38">
        <v>0</v>
      </c>
      <c s="32">
        <f>ROUND(ROUND(L136,2)*ROUND(G136,3),2)</f>
      </c>
      <c s="36" t="s">
        <v>12111</v>
      </c>
      <c>
        <f>(M136*21)/100</f>
      </c>
      <c t="s">
        <v>28</v>
      </c>
    </row>
    <row r="137" spans="1:5" ht="12.75">
      <c r="A137" s="35" t="s">
        <v>56</v>
      </c>
      <c r="E137" s="39" t="s">
        <v>1166</v>
      </c>
    </row>
    <row r="138" spans="1:5" ht="12.75">
      <c r="A138" s="35" t="s">
        <v>57</v>
      </c>
      <c r="E138" s="40" t="s">
        <v>52</v>
      </c>
    </row>
    <row r="139" spans="1:5" ht="114.75">
      <c r="A139" t="s">
        <v>58</v>
      </c>
      <c r="E139" s="39" t="s">
        <v>1679</v>
      </c>
    </row>
    <row r="140" spans="1:16" ht="25.5">
      <c r="A140" t="s">
        <v>49</v>
      </c>
      <c s="34" t="s">
        <v>140</v>
      </c>
      <c s="34" t="s">
        <v>1458</v>
      </c>
      <c s="35" t="s">
        <v>52</v>
      </c>
      <c s="6" t="s">
        <v>1993</v>
      </c>
      <c s="36" t="s">
        <v>67</v>
      </c>
      <c s="37">
        <v>1</v>
      </c>
      <c s="36">
        <v>0</v>
      </c>
      <c s="36">
        <f>ROUND(G140*H140,6)</f>
      </c>
      <c r="L140" s="38">
        <v>0</v>
      </c>
      <c s="32">
        <f>ROUND(ROUND(L140,2)*ROUND(G140,3),2)</f>
      </c>
      <c s="36" t="s">
        <v>12111</v>
      </c>
      <c>
        <f>(M140*21)/100</f>
      </c>
      <c t="s">
        <v>28</v>
      </c>
    </row>
    <row r="141" spans="1:5" ht="12.75">
      <c r="A141" s="35" t="s">
        <v>56</v>
      </c>
      <c r="E141" s="39" t="s">
        <v>1166</v>
      </c>
    </row>
    <row r="142" spans="1:5" ht="12.75">
      <c r="A142" s="35" t="s">
        <v>57</v>
      </c>
      <c r="E142" s="40" t="s">
        <v>52</v>
      </c>
    </row>
    <row r="143" spans="1:5" ht="89.25">
      <c r="A143" t="s">
        <v>58</v>
      </c>
      <c r="E143" s="39" t="s">
        <v>1994</v>
      </c>
    </row>
    <row r="144" spans="1:16" ht="12.75">
      <c r="A144" t="s">
        <v>49</v>
      </c>
      <c s="34" t="s">
        <v>143</v>
      </c>
      <c s="34" t="s">
        <v>1455</v>
      </c>
      <c s="35" t="s">
        <v>52</v>
      </c>
      <c s="6" t="s">
        <v>2785</v>
      </c>
      <c s="36" t="s">
        <v>486</v>
      </c>
      <c s="37">
        <v>10</v>
      </c>
      <c s="36">
        <v>0</v>
      </c>
      <c s="36">
        <f>ROUND(G144*H144,6)</f>
      </c>
      <c r="L144" s="38">
        <v>0</v>
      </c>
      <c s="32">
        <f>ROUND(ROUND(L144,2)*ROUND(G144,3),2)</f>
      </c>
      <c s="36" t="s">
        <v>12111</v>
      </c>
      <c>
        <f>(M144*21)/100</f>
      </c>
      <c t="s">
        <v>28</v>
      </c>
    </row>
    <row r="145" spans="1:5" ht="12.75">
      <c r="A145" s="35" t="s">
        <v>56</v>
      </c>
      <c r="E145" s="39" t="s">
        <v>1166</v>
      </c>
    </row>
    <row r="146" spans="1:5" ht="12.75">
      <c r="A146" s="35" t="s">
        <v>57</v>
      </c>
      <c r="E146" s="40" t="s">
        <v>52</v>
      </c>
    </row>
    <row r="147" spans="1:5" ht="89.25">
      <c r="A147" t="s">
        <v>58</v>
      </c>
      <c r="E147" s="39" t="s">
        <v>2786</v>
      </c>
    </row>
    <row r="148" spans="1:16" ht="12.75">
      <c r="A148" t="s">
        <v>49</v>
      </c>
      <c s="34" t="s">
        <v>147</v>
      </c>
      <c s="34" t="s">
        <v>2546</v>
      </c>
      <c s="35" t="s">
        <v>52</v>
      </c>
      <c s="6" t="s">
        <v>2547</v>
      </c>
      <c s="36" t="s">
        <v>486</v>
      </c>
      <c s="37">
        <v>10</v>
      </c>
      <c s="36">
        <v>0</v>
      </c>
      <c s="36">
        <f>ROUND(G148*H148,6)</f>
      </c>
      <c r="L148" s="38">
        <v>0</v>
      </c>
      <c s="32">
        <f>ROUND(ROUND(L148,2)*ROUND(G148,3),2)</f>
      </c>
      <c s="36" t="s">
        <v>12111</v>
      </c>
      <c>
        <f>(M148*21)/100</f>
      </c>
      <c t="s">
        <v>28</v>
      </c>
    </row>
    <row r="149" spans="1:5" ht="12.75">
      <c r="A149" s="35" t="s">
        <v>56</v>
      </c>
      <c r="E149" s="39" t="s">
        <v>1166</v>
      </c>
    </row>
    <row r="150" spans="1:5" ht="12.75">
      <c r="A150" s="35" t="s">
        <v>57</v>
      </c>
      <c r="E150" s="40" t="s">
        <v>52</v>
      </c>
    </row>
    <row r="151" spans="1:5" ht="89.25">
      <c r="A151" t="s">
        <v>58</v>
      </c>
      <c r="E151" s="39" t="s">
        <v>2548</v>
      </c>
    </row>
    <row r="152" spans="1:16" ht="12.75">
      <c r="A152" t="s">
        <v>49</v>
      </c>
      <c s="34" t="s">
        <v>170</v>
      </c>
      <c s="34" t="s">
        <v>2549</v>
      </c>
      <c s="35" t="s">
        <v>52</v>
      </c>
      <c s="6" t="s">
        <v>2550</v>
      </c>
      <c s="36" t="s">
        <v>486</v>
      </c>
      <c s="37">
        <v>5</v>
      </c>
      <c s="36">
        <v>0</v>
      </c>
      <c s="36">
        <f>ROUND(G152*H152,6)</f>
      </c>
      <c r="L152" s="38">
        <v>0</v>
      </c>
      <c s="32">
        <f>ROUND(ROUND(L152,2)*ROUND(G152,3),2)</f>
      </c>
      <c s="36" t="s">
        <v>12111</v>
      </c>
      <c>
        <f>(M152*21)/100</f>
      </c>
      <c t="s">
        <v>28</v>
      </c>
    </row>
    <row r="153" spans="1:5" ht="12.75">
      <c r="A153" s="35" t="s">
        <v>56</v>
      </c>
      <c r="E153" s="39" t="s">
        <v>1166</v>
      </c>
    </row>
    <row r="154" spans="1:5" ht="12.75">
      <c r="A154" s="35" t="s">
        <v>57</v>
      </c>
      <c r="E154" s="40" t="s">
        <v>52</v>
      </c>
    </row>
    <row r="155" spans="1:5" ht="89.25">
      <c r="A155" t="s">
        <v>58</v>
      </c>
      <c r="E155" s="39" t="s">
        <v>2551</v>
      </c>
    </row>
    <row r="156" spans="1:16" ht="12.75">
      <c r="A156" t="s">
        <v>49</v>
      </c>
      <c s="34" t="s">
        <v>175</v>
      </c>
      <c s="34" t="s">
        <v>2325</v>
      </c>
      <c s="35" t="s">
        <v>52</v>
      </c>
      <c s="6" t="s">
        <v>2326</v>
      </c>
      <c s="36" t="s">
        <v>486</v>
      </c>
      <c s="37">
        <v>15</v>
      </c>
      <c s="36">
        <v>0</v>
      </c>
      <c s="36">
        <f>ROUND(G156*H156,6)</f>
      </c>
      <c r="L156" s="38">
        <v>0</v>
      </c>
      <c s="32">
        <f>ROUND(ROUND(L156,2)*ROUND(G156,3),2)</f>
      </c>
      <c s="36" t="s">
        <v>12111</v>
      </c>
      <c>
        <f>(M156*21)/100</f>
      </c>
      <c t="s">
        <v>28</v>
      </c>
    </row>
    <row r="157" spans="1:5" ht="12.75">
      <c r="A157" s="35" t="s">
        <v>56</v>
      </c>
      <c r="E157" s="39" t="s">
        <v>1166</v>
      </c>
    </row>
    <row r="158" spans="1:5" ht="12.75">
      <c r="A158" s="35" t="s">
        <v>57</v>
      </c>
      <c r="E158" s="40" t="s">
        <v>52</v>
      </c>
    </row>
    <row r="159" spans="1:5" ht="89.25">
      <c r="A159" t="s">
        <v>58</v>
      </c>
      <c r="E159" s="39" t="s">
        <v>2552</v>
      </c>
    </row>
    <row r="160" spans="1:16" ht="12.75">
      <c r="A160" t="s">
        <v>49</v>
      </c>
      <c s="34" t="s">
        <v>178</v>
      </c>
      <c s="34" t="s">
        <v>2902</v>
      </c>
      <c s="35" t="s">
        <v>52</v>
      </c>
      <c s="6" t="s">
        <v>2903</v>
      </c>
      <c s="36" t="s">
        <v>67</v>
      </c>
      <c s="37">
        <v>1</v>
      </c>
      <c s="36">
        <v>0</v>
      </c>
      <c s="36">
        <f>ROUND(G160*H160,6)</f>
      </c>
      <c r="L160" s="38">
        <v>0</v>
      </c>
      <c s="32">
        <f>ROUND(ROUND(L160,2)*ROUND(G160,3),2)</f>
      </c>
      <c s="36" t="s">
        <v>12111</v>
      </c>
      <c>
        <f>(M160*21)/100</f>
      </c>
      <c t="s">
        <v>28</v>
      </c>
    </row>
    <row r="161" spans="1:5" ht="12.75">
      <c r="A161" s="35" t="s">
        <v>56</v>
      </c>
      <c r="E161" s="39" t="s">
        <v>1166</v>
      </c>
    </row>
    <row r="162" spans="1:5" ht="12.75">
      <c r="A162" s="35" t="s">
        <v>57</v>
      </c>
      <c r="E162" s="40" t="s">
        <v>2904</v>
      </c>
    </row>
    <row r="163" spans="1:5" ht="12.75">
      <c r="A163" t="s">
        <v>58</v>
      </c>
      <c r="E163" s="39" t="s">
        <v>2749</v>
      </c>
    </row>
    <row r="164" spans="1:16" ht="12.75">
      <c r="A164" t="s">
        <v>49</v>
      </c>
      <c s="34" t="s">
        <v>181</v>
      </c>
      <c s="34" t="s">
        <v>2751</v>
      </c>
      <c s="35" t="s">
        <v>52</v>
      </c>
      <c s="6" t="s">
        <v>2752</v>
      </c>
      <c s="36" t="s">
        <v>1044</v>
      </c>
      <c s="37">
        <v>1</v>
      </c>
      <c s="36">
        <v>0</v>
      </c>
      <c s="36">
        <f>ROUND(G164*H164,6)</f>
      </c>
      <c r="L164" s="38">
        <v>0</v>
      </c>
      <c s="32">
        <f>ROUND(ROUND(L164,2)*ROUND(G164,3),2)</f>
      </c>
      <c s="36" t="s">
        <v>12111</v>
      </c>
      <c>
        <f>(M164*21)/100</f>
      </c>
      <c t="s">
        <v>28</v>
      </c>
    </row>
    <row r="165" spans="1:5" ht="12.75">
      <c r="A165" s="35" t="s">
        <v>56</v>
      </c>
      <c r="E165" s="39" t="s">
        <v>1166</v>
      </c>
    </row>
    <row r="166" spans="1:5" ht="12.75">
      <c r="A166" s="35" t="s">
        <v>57</v>
      </c>
      <c r="E166" s="40" t="s">
        <v>2753</v>
      </c>
    </row>
    <row r="167" spans="1:5" ht="25.5">
      <c r="A167" t="s">
        <v>58</v>
      </c>
      <c r="E167" s="39" t="s">
        <v>2754</v>
      </c>
    </row>
    <row r="168" spans="1:16" ht="12.75">
      <c r="A168" t="s">
        <v>49</v>
      </c>
      <c s="34" t="s">
        <v>185</v>
      </c>
      <c s="34" t="s">
        <v>2746</v>
      </c>
      <c s="35" t="s">
        <v>52</v>
      </c>
      <c s="6" t="s">
        <v>2747</v>
      </c>
      <c s="36" t="s">
        <v>1044</v>
      </c>
      <c s="37">
        <v>1</v>
      </c>
      <c s="36">
        <v>0</v>
      </c>
      <c s="36">
        <f>ROUND(G168*H168,6)</f>
      </c>
      <c r="L168" s="38">
        <v>0</v>
      </c>
      <c s="32">
        <f>ROUND(ROUND(L168,2)*ROUND(G168,3),2)</f>
      </c>
      <c s="36" t="s">
        <v>12111</v>
      </c>
      <c>
        <f>(M168*21)/100</f>
      </c>
      <c t="s">
        <v>28</v>
      </c>
    </row>
    <row r="169" spans="1:5" ht="12.75">
      <c r="A169" s="35" t="s">
        <v>56</v>
      </c>
      <c r="E169" s="39" t="s">
        <v>1166</v>
      </c>
    </row>
    <row r="170" spans="1:5" ht="12.75">
      <c r="A170" s="35" t="s">
        <v>57</v>
      </c>
      <c r="E170" s="40" t="s">
        <v>2748</v>
      </c>
    </row>
    <row r="171" spans="1:5" ht="12.75">
      <c r="A171" t="s">
        <v>58</v>
      </c>
      <c r="E171" s="39" t="s">
        <v>2749</v>
      </c>
    </row>
    <row r="172" spans="1:13" ht="12.75">
      <c r="A172" t="s">
        <v>47</v>
      </c>
      <c r="C172" s="31" t="s">
        <v>642</v>
      </c>
      <c r="E172" s="33" t="s">
        <v>643</v>
      </c>
      <c r="J172" s="32">
        <f>0</f>
      </c>
      <c s="32">
        <f>0</f>
      </c>
      <c s="32">
        <f>0+L173</f>
      </c>
      <c s="32">
        <f>0+M173</f>
      </c>
    </row>
    <row r="173" spans="1:16" ht="25.5">
      <c r="A173" t="s">
        <v>49</v>
      </c>
      <c s="34" t="s">
        <v>132</v>
      </c>
      <c s="34" t="s">
        <v>2720</v>
      </c>
      <c s="35" t="s">
        <v>2721</v>
      </c>
      <c s="6" t="s">
        <v>2722</v>
      </c>
      <c s="36" t="s">
        <v>648</v>
      </c>
      <c s="37">
        <v>2</v>
      </c>
      <c s="36">
        <v>0</v>
      </c>
      <c s="36">
        <f>ROUND(G173*H173,6)</f>
      </c>
      <c r="L173" s="38">
        <v>0</v>
      </c>
      <c s="32">
        <f>ROUND(ROUND(L173,2)*ROUND(G173,3),2)</f>
      </c>
      <c s="36" t="s">
        <v>649</v>
      </c>
      <c>
        <f>(M173*21)/100</f>
      </c>
      <c t="s">
        <v>28</v>
      </c>
    </row>
    <row r="174" spans="1:5" ht="25.5">
      <c r="A174" s="35" t="s">
        <v>56</v>
      </c>
      <c r="E174" s="39" t="s">
        <v>2345</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12598</v>
      </c>
      <c s="41">
        <f>Rekapitulace!C176</f>
      </c>
      <c s="20" t="s">
        <v>0</v>
      </c>
      <c t="s">
        <v>23</v>
      </c>
      <c t="s">
        <v>28</v>
      </c>
    </row>
    <row r="4" spans="1:16" ht="32" customHeight="1">
      <c r="A4" s="24" t="s">
        <v>20</v>
      </c>
      <c s="25" t="s">
        <v>29</v>
      </c>
      <c s="27" t="s">
        <v>12598</v>
      </c>
      <c r="E4" s="26" t="s">
        <v>12599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12668</v>
      </c>
      <c r="E8" s="30" t="s">
        <v>12667</v>
      </c>
      <c r="J8" s="29">
        <f>0+J9+J42+J91+J128</f>
      </c>
      <c s="29">
        <f>0+K9+K42+K91+K128</f>
      </c>
      <c s="29">
        <f>0+L9+L42+L91+L128</f>
      </c>
      <c s="29">
        <f>0+M9+M42+M91+M128</f>
      </c>
    </row>
    <row r="9" spans="1:13" ht="12.75">
      <c r="A9" t="s">
        <v>47</v>
      </c>
      <c r="C9" s="31" t="s">
        <v>644</v>
      </c>
      <c r="E9" s="33" t="s">
        <v>1157</v>
      </c>
      <c r="J9" s="32">
        <f>0</f>
      </c>
      <c s="32">
        <f>0</f>
      </c>
      <c s="32">
        <f>0+L10+L14+L18+L22+L26+L30+L34+L38</f>
      </c>
      <c s="32">
        <f>0+M10+M14+M18+M22+M26+M30+M34+M38</f>
      </c>
    </row>
    <row r="10" spans="1:16" ht="12.75">
      <c r="A10" t="s">
        <v>49</v>
      </c>
      <c s="34" t="s">
        <v>644</v>
      </c>
      <c s="34" t="s">
        <v>2342</v>
      </c>
      <c s="35" t="s">
        <v>52</v>
      </c>
      <c s="6" t="s">
        <v>2343</v>
      </c>
      <c s="36" t="s">
        <v>75</v>
      </c>
      <c s="37">
        <v>8.5</v>
      </c>
      <c s="36">
        <v>0</v>
      </c>
      <c s="36">
        <f>ROUND(G10*H10,6)</f>
      </c>
      <c r="L10" s="38">
        <v>0</v>
      </c>
      <c s="32">
        <f>ROUND(ROUND(L10,2)*ROUND(G10,3),2)</f>
      </c>
      <c s="36" t="s">
        <v>12111</v>
      </c>
      <c>
        <f>(M10*21)/100</f>
      </c>
      <c t="s">
        <v>28</v>
      </c>
    </row>
    <row r="11" spans="1:5" ht="12.75">
      <c r="A11" s="35" t="s">
        <v>56</v>
      </c>
      <c r="E11" s="39" t="s">
        <v>1166</v>
      </c>
    </row>
    <row r="12" spans="1:5" ht="12.75">
      <c r="A12" s="35" t="s">
        <v>57</v>
      </c>
      <c r="E12" s="40" t="s">
        <v>12669</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12111</v>
      </c>
      <c>
        <f>(M14*21)/100</f>
      </c>
      <c t="s">
        <v>28</v>
      </c>
    </row>
    <row r="15" spans="1:5" ht="12.75">
      <c r="A15" s="35" t="s">
        <v>56</v>
      </c>
      <c r="E15" s="39" t="s">
        <v>1166</v>
      </c>
    </row>
    <row r="16" spans="1:5" ht="12.75">
      <c r="A16" s="35" t="s">
        <v>57</v>
      </c>
      <c r="E16" s="40" t="s">
        <v>12669</v>
      </c>
    </row>
    <row r="17" spans="1:5" ht="318.75">
      <c r="A17" t="s">
        <v>58</v>
      </c>
      <c r="E17" s="39" t="s">
        <v>2732</v>
      </c>
    </row>
    <row r="18" spans="1:16" ht="12.75">
      <c r="A18" t="s">
        <v>49</v>
      </c>
      <c s="34" t="s">
        <v>26</v>
      </c>
      <c s="34" t="s">
        <v>125</v>
      </c>
      <c s="35" t="s">
        <v>52</v>
      </c>
      <c s="6" t="s">
        <v>126</v>
      </c>
      <c s="36" t="s">
        <v>105</v>
      </c>
      <c s="37">
        <v>30</v>
      </c>
      <c s="36">
        <v>0</v>
      </c>
      <c s="36">
        <f>ROUND(G18*H18,6)</f>
      </c>
      <c r="L18" s="38">
        <v>0</v>
      </c>
      <c s="32">
        <f>ROUND(ROUND(L18,2)*ROUND(G18,3),2)</f>
      </c>
      <c s="36" t="s">
        <v>12111</v>
      </c>
      <c>
        <f>(M18*21)/100</f>
      </c>
      <c t="s">
        <v>28</v>
      </c>
    </row>
    <row r="19" spans="1:5" ht="12.75">
      <c r="A19" s="35" t="s">
        <v>56</v>
      </c>
      <c r="E19" s="39" t="s">
        <v>1166</v>
      </c>
    </row>
    <row r="20" spans="1:5" ht="12.75">
      <c r="A20" s="35" t="s">
        <v>57</v>
      </c>
      <c r="E20" s="40" t="s">
        <v>12670</v>
      </c>
    </row>
    <row r="21" spans="1:5" ht="140.25">
      <c r="A21" t="s">
        <v>58</v>
      </c>
      <c r="E21" s="39" t="s">
        <v>12646</v>
      </c>
    </row>
    <row r="22" spans="1:16" ht="25.5">
      <c r="A22" t="s">
        <v>49</v>
      </c>
      <c s="34" t="s">
        <v>94</v>
      </c>
      <c s="34" t="s">
        <v>137</v>
      </c>
      <c s="35" t="s">
        <v>52</v>
      </c>
      <c s="6" t="s">
        <v>138</v>
      </c>
      <c s="36" t="s">
        <v>105</v>
      </c>
      <c s="37">
        <v>30</v>
      </c>
      <c s="36">
        <v>0</v>
      </c>
      <c s="36">
        <f>ROUND(G22*H22,6)</f>
      </c>
      <c r="L22" s="38">
        <v>0</v>
      </c>
      <c s="32">
        <f>ROUND(ROUND(L22,2)*ROUND(G22,3),2)</f>
      </c>
      <c s="36" t="s">
        <v>12111</v>
      </c>
      <c>
        <f>(M22*21)/100</f>
      </c>
      <c t="s">
        <v>28</v>
      </c>
    </row>
    <row r="23" spans="1:5" ht="12.75">
      <c r="A23" s="35" t="s">
        <v>56</v>
      </c>
      <c r="E23" s="39" t="s">
        <v>1166</v>
      </c>
    </row>
    <row r="24" spans="1:5" ht="12.75">
      <c r="A24" s="35" t="s">
        <v>57</v>
      </c>
      <c r="E24" s="40" t="s">
        <v>12671</v>
      </c>
    </row>
    <row r="25" spans="1:5" ht="140.25">
      <c r="A25" t="s">
        <v>58</v>
      </c>
      <c r="E25" s="39" t="s">
        <v>6430</v>
      </c>
    </row>
    <row r="26" spans="1:16" ht="12.75">
      <c r="A26" t="s">
        <v>49</v>
      </c>
      <c s="34" t="s">
        <v>100</v>
      </c>
      <c s="34" t="s">
        <v>1284</v>
      </c>
      <c s="35" t="s">
        <v>52</v>
      </c>
      <c s="6" t="s">
        <v>5786</v>
      </c>
      <c s="36" t="s">
        <v>105</v>
      </c>
      <c s="37">
        <v>40</v>
      </c>
      <c s="36">
        <v>0</v>
      </c>
      <c s="36">
        <f>ROUND(G26*H26,6)</f>
      </c>
      <c r="L26" s="38">
        <v>0</v>
      </c>
      <c s="32">
        <f>ROUND(ROUND(L26,2)*ROUND(G26,3),2)</f>
      </c>
      <c s="36" t="s">
        <v>12111</v>
      </c>
      <c>
        <f>(M26*21)/100</f>
      </c>
      <c t="s">
        <v>28</v>
      </c>
    </row>
    <row r="27" spans="1:5" ht="12.75">
      <c r="A27" s="35" t="s">
        <v>56</v>
      </c>
      <c r="E27" s="39" t="s">
        <v>1166</v>
      </c>
    </row>
    <row r="28" spans="1:5" ht="12.75">
      <c r="A28" s="35" t="s">
        <v>57</v>
      </c>
      <c r="E28" s="40" t="s">
        <v>12603</v>
      </c>
    </row>
    <row r="29" spans="1:5" ht="76.5">
      <c r="A29" t="s">
        <v>58</v>
      </c>
      <c r="E29" s="39" t="s">
        <v>12648</v>
      </c>
    </row>
    <row r="30" spans="1:16" ht="12.75">
      <c r="A30" t="s">
        <v>49</v>
      </c>
      <c s="34" t="s">
        <v>27</v>
      </c>
      <c s="34" t="s">
        <v>121</v>
      </c>
      <c s="35" t="s">
        <v>52</v>
      </c>
      <c s="6" t="s">
        <v>122</v>
      </c>
      <c s="36" t="s">
        <v>105</v>
      </c>
      <c s="37">
        <v>40</v>
      </c>
      <c s="36">
        <v>0</v>
      </c>
      <c s="36">
        <f>ROUND(G30*H30,6)</f>
      </c>
      <c r="L30" s="38">
        <v>0</v>
      </c>
      <c s="32">
        <f>ROUND(ROUND(L30,2)*ROUND(G30,3),2)</f>
      </c>
      <c s="36" t="s">
        <v>12111</v>
      </c>
      <c>
        <f>(M30*21)/100</f>
      </c>
      <c t="s">
        <v>28</v>
      </c>
    </row>
    <row r="31" spans="1:5" ht="12.75">
      <c r="A31" s="35" t="s">
        <v>56</v>
      </c>
      <c r="E31" s="39" t="s">
        <v>1166</v>
      </c>
    </row>
    <row r="32" spans="1:5" ht="12.75">
      <c r="A32" s="35" t="s">
        <v>57</v>
      </c>
      <c r="E32" s="40" t="s">
        <v>12603</v>
      </c>
    </row>
    <row r="33" spans="1:5" ht="102">
      <c r="A33" t="s">
        <v>58</v>
      </c>
      <c r="E33" s="39" t="s">
        <v>2800</v>
      </c>
    </row>
    <row r="34" spans="1:16" ht="25.5">
      <c r="A34" t="s">
        <v>49</v>
      </c>
      <c s="34" t="s">
        <v>168</v>
      </c>
      <c s="34" t="s">
        <v>1038</v>
      </c>
      <c s="35" t="s">
        <v>52</v>
      </c>
      <c s="6" t="s">
        <v>1039</v>
      </c>
      <c s="36" t="s">
        <v>67</v>
      </c>
      <c s="37">
        <v>2</v>
      </c>
      <c s="36">
        <v>0</v>
      </c>
      <c s="36">
        <f>ROUND(G34*H34,6)</f>
      </c>
      <c r="L34" s="38">
        <v>0</v>
      </c>
      <c s="32">
        <f>ROUND(ROUND(L34,2)*ROUND(G34,3),2)</f>
      </c>
      <c s="36" t="s">
        <v>12111</v>
      </c>
      <c>
        <f>(M34*21)/100</f>
      </c>
      <c t="s">
        <v>28</v>
      </c>
    </row>
    <row r="35" spans="1:5" ht="12.75">
      <c r="A35" s="35" t="s">
        <v>56</v>
      </c>
      <c r="E35" s="39" t="s">
        <v>1166</v>
      </c>
    </row>
    <row r="36" spans="1:5" ht="12.75">
      <c r="A36" s="35" t="s">
        <v>57</v>
      </c>
      <c r="E36" s="40" t="s">
        <v>12603</v>
      </c>
    </row>
    <row r="37" spans="1:5" ht="114.75">
      <c r="A37" t="s">
        <v>58</v>
      </c>
      <c r="E37" s="39" t="s">
        <v>2955</v>
      </c>
    </row>
    <row r="38" spans="1:16" ht="12.75">
      <c r="A38" t="s">
        <v>49</v>
      </c>
      <c s="34" t="s">
        <v>534</v>
      </c>
      <c s="34" t="s">
        <v>2906</v>
      </c>
      <c s="35" t="s">
        <v>52</v>
      </c>
      <c s="6" t="s">
        <v>12649</v>
      </c>
      <c s="36" t="s">
        <v>54</v>
      </c>
      <c s="37">
        <v>10.5</v>
      </c>
      <c s="36">
        <v>0</v>
      </c>
      <c s="36">
        <f>ROUND(G38*H38,6)</f>
      </c>
      <c r="L38" s="38">
        <v>0</v>
      </c>
      <c s="32">
        <f>ROUND(ROUND(L38,2)*ROUND(G38,3),2)</f>
      </c>
      <c s="36" t="s">
        <v>12111</v>
      </c>
      <c>
        <f>(M38*21)/100</f>
      </c>
      <c t="s">
        <v>28</v>
      </c>
    </row>
    <row r="39" spans="1:5" ht="12.75">
      <c r="A39" s="35" t="s">
        <v>56</v>
      </c>
      <c r="E39" s="39" t="s">
        <v>1166</v>
      </c>
    </row>
    <row r="40" spans="1:5" ht="12.75">
      <c r="A40" s="35" t="s">
        <v>57</v>
      </c>
      <c r="E40" s="40" t="s">
        <v>12672</v>
      </c>
    </row>
    <row r="41" spans="1:5" ht="38.25">
      <c r="A41" t="s">
        <v>58</v>
      </c>
      <c r="E41" s="39" t="s">
        <v>3996</v>
      </c>
    </row>
    <row r="42" spans="1:13" ht="12.75">
      <c r="A42" t="s">
        <v>47</v>
      </c>
      <c r="C42" s="31" t="s">
        <v>9593</v>
      </c>
      <c r="E42" s="33" t="s">
        <v>12604</v>
      </c>
      <c r="J42" s="32">
        <f>0</f>
      </c>
      <c s="32">
        <f>0</f>
      </c>
      <c s="32">
        <f>0+L43+L47+L51+L55+L59+L63+L67+L71+L75+L79+L83+L87</f>
      </c>
      <c s="32">
        <f>0+M43+M47+M51+M55+M59+M63+M67+M71+M75+M79+M83+M87</f>
      </c>
    </row>
    <row r="43" spans="1:16" ht="12.75">
      <c r="A43" t="s">
        <v>49</v>
      </c>
      <c s="34" t="s">
        <v>673</v>
      </c>
      <c s="34" t="s">
        <v>12606</v>
      </c>
      <c s="35" t="s">
        <v>52</v>
      </c>
      <c s="6" t="s">
        <v>12607</v>
      </c>
      <c s="36" t="s">
        <v>105</v>
      </c>
      <c s="37">
        <v>40</v>
      </c>
      <c s="36">
        <v>0</v>
      </c>
      <c s="36">
        <f>ROUND(G43*H43,6)</f>
      </c>
      <c r="L43" s="38">
        <v>0</v>
      </c>
      <c s="32">
        <f>ROUND(ROUND(L43,2)*ROUND(G43,3),2)</f>
      </c>
      <c s="36" t="s">
        <v>12111</v>
      </c>
      <c>
        <f>(M43*21)/100</f>
      </c>
      <c t="s">
        <v>28</v>
      </c>
    </row>
    <row r="44" spans="1:5" ht="12.75">
      <c r="A44" s="35" t="s">
        <v>56</v>
      </c>
      <c r="E44" s="39" t="s">
        <v>1166</v>
      </c>
    </row>
    <row r="45" spans="1:5" ht="12.75">
      <c r="A45" s="35" t="s">
        <v>57</v>
      </c>
      <c r="E45" s="40" t="s">
        <v>12605</v>
      </c>
    </row>
    <row r="46" spans="1:5" ht="89.25">
      <c r="A46" t="s">
        <v>58</v>
      </c>
      <c r="E46" s="39" t="s">
        <v>155</v>
      </c>
    </row>
    <row r="47" spans="1:16" ht="25.5">
      <c r="A47" t="s">
        <v>49</v>
      </c>
      <c s="34" t="s">
        <v>677</v>
      </c>
      <c s="34" t="s">
        <v>12613</v>
      </c>
      <c s="35" t="s">
        <v>52</v>
      </c>
      <c s="6" t="s">
        <v>12614</v>
      </c>
      <c s="36" t="s">
        <v>67</v>
      </c>
      <c s="37">
        <v>2</v>
      </c>
      <c s="36">
        <v>0</v>
      </c>
      <c s="36">
        <f>ROUND(G47*H47,6)</f>
      </c>
      <c r="L47" s="38">
        <v>0</v>
      </c>
      <c s="32">
        <f>ROUND(ROUND(L47,2)*ROUND(G47,3),2)</f>
      </c>
      <c s="36" t="s">
        <v>12111</v>
      </c>
      <c>
        <f>(M47*21)/100</f>
      </c>
      <c t="s">
        <v>28</v>
      </c>
    </row>
    <row r="48" spans="1:5" ht="12.75">
      <c r="A48" s="35" t="s">
        <v>56</v>
      </c>
      <c r="E48" s="39" t="s">
        <v>1166</v>
      </c>
    </row>
    <row r="49" spans="1:5" ht="12.75">
      <c r="A49" s="35" t="s">
        <v>57</v>
      </c>
      <c r="E49" s="40" t="s">
        <v>12608</v>
      </c>
    </row>
    <row r="50" spans="1:5" ht="102">
      <c r="A50" t="s">
        <v>58</v>
      </c>
      <c r="E50" s="39" t="s">
        <v>159</v>
      </c>
    </row>
    <row r="51" spans="1:16" ht="12.75">
      <c r="A51" t="s">
        <v>49</v>
      </c>
      <c s="34" t="s">
        <v>681</v>
      </c>
      <c s="34" t="s">
        <v>12619</v>
      </c>
      <c s="35" t="s">
        <v>52</v>
      </c>
      <c s="6" t="s">
        <v>12620</v>
      </c>
      <c s="36" t="s">
        <v>67</v>
      </c>
      <c s="37">
        <v>1</v>
      </c>
      <c s="36">
        <v>0</v>
      </c>
      <c s="36">
        <f>ROUND(G51*H51,6)</f>
      </c>
      <c r="L51" s="38">
        <v>0</v>
      </c>
      <c s="32">
        <f>ROUND(ROUND(L51,2)*ROUND(G51,3),2)</f>
      </c>
      <c s="36" t="s">
        <v>12111</v>
      </c>
      <c>
        <f>(M51*21)/100</f>
      </c>
      <c t="s">
        <v>28</v>
      </c>
    </row>
    <row r="52" spans="1:5" ht="12.75">
      <c r="A52" s="35" t="s">
        <v>56</v>
      </c>
      <c r="E52" s="39" t="s">
        <v>1166</v>
      </c>
    </row>
    <row r="53" spans="1:5" ht="12.75">
      <c r="A53" s="35" t="s">
        <v>57</v>
      </c>
      <c r="E53" s="40" t="s">
        <v>12621</v>
      </c>
    </row>
    <row r="54" spans="1:5" ht="89.25">
      <c r="A54" t="s">
        <v>58</v>
      </c>
      <c r="E54" s="39" t="s">
        <v>12622</v>
      </c>
    </row>
    <row r="55" spans="1:16" ht="25.5">
      <c r="A55" t="s">
        <v>49</v>
      </c>
      <c s="34" t="s">
        <v>685</v>
      </c>
      <c s="34" t="s">
        <v>12623</v>
      </c>
      <c s="35" t="s">
        <v>52</v>
      </c>
      <c s="6" t="s">
        <v>12624</v>
      </c>
      <c s="36" t="s">
        <v>67</v>
      </c>
      <c s="37">
        <v>1</v>
      </c>
      <c s="36">
        <v>0</v>
      </c>
      <c s="36">
        <f>ROUND(G55*H55,6)</f>
      </c>
      <c r="L55" s="38">
        <v>0</v>
      </c>
      <c s="32">
        <f>ROUND(ROUND(L55,2)*ROUND(G55,3),2)</f>
      </c>
      <c s="36" t="s">
        <v>12111</v>
      </c>
      <c>
        <f>(M55*21)/100</f>
      </c>
      <c t="s">
        <v>28</v>
      </c>
    </row>
    <row r="56" spans="1:5" ht="12.75">
      <c r="A56" s="35" t="s">
        <v>56</v>
      </c>
      <c r="E56" s="39" t="s">
        <v>1166</v>
      </c>
    </row>
    <row r="57" spans="1:5" ht="12.75">
      <c r="A57" s="35" t="s">
        <v>57</v>
      </c>
      <c r="E57" s="40" t="s">
        <v>12621</v>
      </c>
    </row>
    <row r="58" spans="1:5" ht="102">
      <c r="A58" t="s">
        <v>58</v>
      </c>
      <c r="E58" s="39" t="s">
        <v>12625</v>
      </c>
    </row>
    <row r="59" spans="1:16" ht="25.5">
      <c r="A59" t="s">
        <v>49</v>
      </c>
      <c s="34" t="s">
        <v>50</v>
      </c>
      <c s="34" t="s">
        <v>12626</v>
      </c>
      <c s="35" t="s">
        <v>52</v>
      </c>
      <c s="6" t="s">
        <v>12627</v>
      </c>
      <c s="36" t="s">
        <v>67</v>
      </c>
      <c s="37">
        <v>1</v>
      </c>
      <c s="36">
        <v>0</v>
      </c>
      <c s="36">
        <f>ROUND(G59*H59,6)</f>
      </c>
      <c r="L59" s="38">
        <v>0</v>
      </c>
      <c s="32">
        <f>ROUND(ROUND(L59,2)*ROUND(G59,3),2)</f>
      </c>
      <c s="36" t="s">
        <v>12111</v>
      </c>
      <c>
        <f>(M59*21)/100</f>
      </c>
      <c t="s">
        <v>28</v>
      </c>
    </row>
    <row r="60" spans="1:5" ht="12.75">
      <c r="A60" s="35" t="s">
        <v>56</v>
      </c>
      <c r="E60" s="39" t="s">
        <v>1166</v>
      </c>
    </row>
    <row r="61" spans="1:5" ht="12.75">
      <c r="A61" s="35" t="s">
        <v>57</v>
      </c>
      <c r="E61" s="40" t="s">
        <v>12617</v>
      </c>
    </row>
    <row r="62" spans="1:5" ht="102">
      <c r="A62" t="s">
        <v>58</v>
      </c>
      <c r="E62" s="39" t="s">
        <v>12628</v>
      </c>
    </row>
    <row r="63" spans="1:16" ht="25.5">
      <c r="A63" t="s">
        <v>49</v>
      </c>
      <c s="34" t="s">
        <v>60</v>
      </c>
      <c s="34" t="s">
        <v>12629</v>
      </c>
      <c s="35" t="s">
        <v>52</v>
      </c>
      <c s="6" t="s">
        <v>12630</v>
      </c>
      <c s="36" t="s">
        <v>67</v>
      </c>
      <c s="37">
        <v>7</v>
      </c>
      <c s="36">
        <v>0</v>
      </c>
      <c s="36">
        <f>ROUND(G63*H63,6)</f>
      </c>
      <c r="L63" s="38">
        <v>0</v>
      </c>
      <c s="32">
        <f>ROUND(ROUND(L63,2)*ROUND(G63,3),2)</f>
      </c>
      <c s="36" t="s">
        <v>12111</v>
      </c>
      <c>
        <f>(M63*21)/100</f>
      </c>
      <c t="s">
        <v>28</v>
      </c>
    </row>
    <row r="64" spans="1:5" ht="12.75">
      <c r="A64" s="35" t="s">
        <v>56</v>
      </c>
      <c r="E64" s="39" t="s">
        <v>1166</v>
      </c>
    </row>
    <row r="65" spans="1:5" ht="12.75">
      <c r="A65" s="35" t="s">
        <v>57</v>
      </c>
      <c r="E65" s="40" t="s">
        <v>12617</v>
      </c>
    </row>
    <row r="66" spans="1:5" ht="76.5">
      <c r="A66" t="s">
        <v>58</v>
      </c>
      <c r="E66" s="39" t="s">
        <v>12631</v>
      </c>
    </row>
    <row r="67" spans="1:16" ht="25.5">
      <c r="A67" t="s">
        <v>49</v>
      </c>
      <c s="34" t="s">
        <v>64</v>
      </c>
      <c s="34" t="s">
        <v>12632</v>
      </c>
      <c s="35" t="s">
        <v>52</v>
      </c>
      <c s="6" t="s">
        <v>12633</v>
      </c>
      <c s="36" t="s">
        <v>67</v>
      </c>
      <c s="37">
        <v>7</v>
      </c>
      <c s="36">
        <v>0</v>
      </c>
      <c s="36">
        <f>ROUND(G67*H67,6)</f>
      </c>
      <c r="L67" s="38">
        <v>0</v>
      </c>
      <c s="32">
        <f>ROUND(ROUND(L67,2)*ROUND(G67,3),2)</f>
      </c>
      <c s="36" t="s">
        <v>12111</v>
      </c>
      <c>
        <f>(M67*21)/100</f>
      </c>
      <c t="s">
        <v>28</v>
      </c>
    </row>
    <row r="68" spans="1:5" ht="12.75">
      <c r="A68" s="35" t="s">
        <v>56</v>
      </c>
      <c r="E68" s="39" t="s">
        <v>1166</v>
      </c>
    </row>
    <row r="69" spans="1:5" ht="12.75">
      <c r="A69" s="35" t="s">
        <v>57</v>
      </c>
      <c r="E69" s="40" t="s">
        <v>12617</v>
      </c>
    </row>
    <row r="70" spans="1:5" ht="76.5">
      <c r="A70" t="s">
        <v>58</v>
      </c>
      <c r="E70" s="39" t="s">
        <v>12631</v>
      </c>
    </row>
    <row r="71" spans="1:16" ht="25.5">
      <c r="A71" t="s">
        <v>49</v>
      </c>
      <c s="34" t="s">
        <v>69</v>
      </c>
      <c s="34" t="s">
        <v>1435</v>
      </c>
      <c s="35" t="s">
        <v>52</v>
      </c>
      <c s="6" t="s">
        <v>12634</v>
      </c>
      <c s="36" t="s">
        <v>486</v>
      </c>
      <c s="37">
        <v>10</v>
      </c>
      <c s="36">
        <v>0</v>
      </c>
      <c s="36">
        <f>ROUND(G71*H71,6)</f>
      </c>
      <c r="L71" s="38">
        <v>0</v>
      </c>
      <c s="32">
        <f>ROUND(ROUND(L71,2)*ROUND(G71,3),2)</f>
      </c>
      <c s="36" t="s">
        <v>12111</v>
      </c>
      <c>
        <f>(M71*21)/100</f>
      </c>
      <c t="s">
        <v>28</v>
      </c>
    </row>
    <row r="72" spans="1:5" ht="12.75">
      <c r="A72" s="35" t="s">
        <v>56</v>
      </c>
      <c r="E72" s="39" t="s">
        <v>1166</v>
      </c>
    </row>
    <row r="73" spans="1:5" ht="12.75">
      <c r="A73" s="35" t="s">
        <v>57</v>
      </c>
      <c r="E73" s="40" t="s">
        <v>12603</v>
      </c>
    </row>
    <row r="74" spans="1:5" ht="140.25">
      <c r="A74" t="s">
        <v>58</v>
      </c>
      <c r="E74" s="39" t="s">
        <v>12635</v>
      </c>
    </row>
    <row r="75" spans="1:16" ht="25.5">
      <c r="A75" t="s">
        <v>49</v>
      </c>
      <c s="34" t="s">
        <v>72</v>
      </c>
      <c s="34" t="s">
        <v>1688</v>
      </c>
      <c s="35" t="s">
        <v>52</v>
      </c>
      <c s="6" t="s">
        <v>12636</v>
      </c>
      <c s="36" t="s">
        <v>486</v>
      </c>
      <c s="37">
        <v>10</v>
      </c>
      <c s="36">
        <v>0</v>
      </c>
      <c s="36">
        <f>ROUND(G75*H75,6)</f>
      </c>
      <c r="L75" s="38">
        <v>0</v>
      </c>
      <c s="32">
        <f>ROUND(ROUND(L75,2)*ROUND(G75,3),2)</f>
      </c>
      <c s="36" t="s">
        <v>12111</v>
      </c>
      <c>
        <f>(M75*21)/100</f>
      </c>
      <c t="s">
        <v>28</v>
      </c>
    </row>
    <row r="76" spans="1:5" ht="12.75">
      <c r="A76" s="35" t="s">
        <v>56</v>
      </c>
      <c r="E76" s="39" t="s">
        <v>1166</v>
      </c>
    </row>
    <row r="77" spans="1:5" ht="12.75">
      <c r="A77" s="35" t="s">
        <v>57</v>
      </c>
      <c r="E77" s="40" t="s">
        <v>12603</v>
      </c>
    </row>
    <row r="78" spans="1:5" ht="153">
      <c r="A78" t="s">
        <v>58</v>
      </c>
      <c r="E78" s="39" t="s">
        <v>12637</v>
      </c>
    </row>
    <row r="79" spans="1:16" ht="12.75">
      <c r="A79" t="s">
        <v>49</v>
      </c>
      <c s="34" t="s">
        <v>78</v>
      </c>
      <c s="34" t="s">
        <v>1241</v>
      </c>
      <c s="35" t="s">
        <v>52</v>
      </c>
      <c s="6" t="s">
        <v>1242</v>
      </c>
      <c s="36" t="s">
        <v>105</v>
      </c>
      <c s="37">
        <v>20</v>
      </c>
      <c s="36">
        <v>0</v>
      </c>
      <c s="36">
        <f>ROUND(G79*H79,6)</f>
      </c>
      <c r="L79" s="38">
        <v>0</v>
      </c>
      <c s="32">
        <f>ROUND(ROUND(L79,2)*ROUND(G79,3),2)</f>
      </c>
      <c s="36" t="s">
        <v>12111</v>
      </c>
      <c>
        <f>(M79*21)/100</f>
      </c>
      <c t="s">
        <v>28</v>
      </c>
    </row>
    <row r="80" spans="1:5" ht="12.75">
      <c r="A80" s="35" t="s">
        <v>56</v>
      </c>
      <c r="E80" s="39" t="s">
        <v>1166</v>
      </c>
    </row>
    <row r="81" spans="1:5" ht="12.75">
      <c r="A81" s="35" t="s">
        <v>57</v>
      </c>
      <c r="E81" s="40" t="s">
        <v>12603</v>
      </c>
    </row>
    <row r="82" spans="1:5" ht="140.25">
      <c r="A82" t="s">
        <v>58</v>
      </c>
      <c r="E82" s="39" t="s">
        <v>12664</v>
      </c>
    </row>
    <row r="83" spans="1:16" ht="12.75">
      <c r="A83" t="s">
        <v>49</v>
      </c>
      <c s="34" t="s">
        <v>83</v>
      </c>
      <c s="34" t="s">
        <v>5787</v>
      </c>
      <c s="35" t="s">
        <v>52</v>
      </c>
      <c s="6" t="s">
        <v>5788</v>
      </c>
      <c s="36" t="s">
        <v>67</v>
      </c>
      <c s="37">
        <v>10</v>
      </c>
      <c s="36">
        <v>0</v>
      </c>
      <c s="36">
        <f>ROUND(G83*H83,6)</f>
      </c>
      <c r="L83" s="38">
        <v>0</v>
      </c>
      <c s="32">
        <f>ROUND(ROUND(L83,2)*ROUND(G83,3),2)</f>
      </c>
      <c s="36" t="s">
        <v>12111</v>
      </c>
      <c>
        <f>(M83*21)/100</f>
      </c>
      <c t="s">
        <v>28</v>
      </c>
    </row>
    <row r="84" spans="1:5" ht="12.75">
      <c r="A84" s="35" t="s">
        <v>56</v>
      </c>
      <c r="E84" s="39" t="s">
        <v>1166</v>
      </c>
    </row>
    <row r="85" spans="1:5" ht="12.75">
      <c r="A85" s="35" t="s">
        <v>57</v>
      </c>
      <c r="E85" s="40" t="s">
        <v>2584</v>
      </c>
    </row>
    <row r="86" spans="1:5" ht="89.25">
      <c r="A86" t="s">
        <v>58</v>
      </c>
      <c r="E86" s="39" t="s">
        <v>12638</v>
      </c>
    </row>
    <row r="87" spans="1:16" ht="12.75">
      <c r="A87" t="s">
        <v>49</v>
      </c>
      <c s="34" t="s">
        <v>87</v>
      </c>
      <c s="34" t="s">
        <v>113</v>
      </c>
      <c s="35" t="s">
        <v>52</v>
      </c>
      <c s="6" t="s">
        <v>114</v>
      </c>
      <c s="36" t="s">
        <v>67</v>
      </c>
      <c s="37">
        <v>3</v>
      </c>
      <c s="36">
        <v>0</v>
      </c>
      <c s="36">
        <f>ROUND(G87*H87,6)</f>
      </c>
      <c r="L87" s="38">
        <v>0</v>
      </c>
      <c s="32">
        <f>ROUND(ROUND(L87,2)*ROUND(G87,3),2)</f>
      </c>
      <c s="36" t="s">
        <v>12111</v>
      </c>
      <c>
        <f>(M87*21)/100</f>
      </c>
      <c t="s">
        <v>28</v>
      </c>
    </row>
    <row r="88" spans="1:5" ht="12.75">
      <c r="A88" s="35" t="s">
        <v>56</v>
      </c>
      <c r="E88" s="39" t="s">
        <v>1166</v>
      </c>
    </row>
    <row r="89" spans="1:5" ht="12.75">
      <c r="A89" s="35" t="s">
        <v>57</v>
      </c>
      <c r="E89" s="40" t="s">
        <v>2584</v>
      </c>
    </row>
    <row r="90" spans="1:5" ht="102">
      <c r="A90" t="s">
        <v>58</v>
      </c>
      <c r="E90" s="39" t="s">
        <v>12665</v>
      </c>
    </row>
    <row r="91" spans="1:13" ht="12.75">
      <c r="A91" t="s">
        <v>47</v>
      </c>
      <c r="C91" s="31" t="s">
        <v>12639</v>
      </c>
      <c r="E91" s="33" t="s">
        <v>12640</v>
      </c>
      <c r="J91" s="32">
        <f>0</f>
      </c>
      <c s="32">
        <f>0</f>
      </c>
      <c s="32">
        <f>0+L92+L96+L100+L104+L108+L112+L116+L120+L124</f>
      </c>
      <c s="32">
        <f>0+M92+M96+M100+M104+M108+M112+M116+M120+M124</f>
      </c>
    </row>
    <row r="92" spans="1:16" ht="25.5">
      <c r="A92" t="s">
        <v>49</v>
      </c>
      <c s="34" t="s">
        <v>96</v>
      </c>
      <c s="34" t="s">
        <v>1461</v>
      </c>
      <c s="35" t="s">
        <v>52</v>
      </c>
      <c s="6" t="s">
        <v>1678</v>
      </c>
      <c s="36" t="s">
        <v>67</v>
      </c>
      <c s="37">
        <v>1</v>
      </c>
      <c s="36">
        <v>0</v>
      </c>
      <c s="36">
        <f>ROUND(G92*H92,6)</f>
      </c>
      <c r="L92" s="38">
        <v>0</v>
      </c>
      <c s="32">
        <f>ROUND(ROUND(L92,2)*ROUND(G92,3),2)</f>
      </c>
      <c s="36" t="s">
        <v>12111</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1000</v>
      </c>
      <c s="34" t="s">
        <v>1458</v>
      </c>
      <c s="35" t="s">
        <v>52</v>
      </c>
      <c s="6" t="s">
        <v>1993</v>
      </c>
      <c s="36" t="s">
        <v>67</v>
      </c>
      <c s="37">
        <v>1</v>
      </c>
      <c s="36">
        <v>0</v>
      </c>
      <c s="36">
        <f>ROUND(G96*H96,6)</f>
      </c>
      <c r="L96" s="38">
        <v>0</v>
      </c>
      <c s="32">
        <f>ROUND(ROUND(L96,2)*ROUND(G96,3),2)</f>
      </c>
      <c s="36" t="s">
        <v>12111</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102</v>
      </c>
      <c s="34" t="s">
        <v>1455</v>
      </c>
      <c s="35" t="s">
        <v>52</v>
      </c>
      <c s="6" t="s">
        <v>2785</v>
      </c>
      <c s="36" t="s">
        <v>486</v>
      </c>
      <c s="37">
        <v>5</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924</v>
      </c>
      <c s="34" t="s">
        <v>2546</v>
      </c>
      <c s="35" t="s">
        <v>52</v>
      </c>
      <c s="6" t="s">
        <v>2547</v>
      </c>
      <c s="36" t="s">
        <v>486</v>
      </c>
      <c s="37">
        <v>5</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108</v>
      </c>
      <c s="34" t="s">
        <v>2549</v>
      </c>
      <c s="35" t="s">
        <v>52</v>
      </c>
      <c s="6" t="s">
        <v>2550</v>
      </c>
      <c s="36" t="s">
        <v>486</v>
      </c>
      <c s="37">
        <v>2</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112</v>
      </c>
      <c s="34" t="s">
        <v>2325</v>
      </c>
      <c s="35" t="s">
        <v>52</v>
      </c>
      <c s="6" t="s">
        <v>2326</v>
      </c>
      <c s="36" t="s">
        <v>486</v>
      </c>
      <c s="37">
        <v>10</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116</v>
      </c>
      <c s="34" t="s">
        <v>2902</v>
      </c>
      <c s="35" t="s">
        <v>52</v>
      </c>
      <c s="6" t="s">
        <v>2903</v>
      </c>
      <c s="36" t="s">
        <v>67</v>
      </c>
      <c s="37">
        <v>1</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120</v>
      </c>
      <c s="34" t="s">
        <v>2751</v>
      </c>
      <c s="35" t="s">
        <v>52</v>
      </c>
      <c s="6" t="s">
        <v>2752</v>
      </c>
      <c s="36" t="s">
        <v>1044</v>
      </c>
      <c s="37">
        <v>1</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124</v>
      </c>
      <c s="34" t="s">
        <v>2746</v>
      </c>
      <c s="35" t="s">
        <v>52</v>
      </c>
      <c s="6" t="s">
        <v>2747</v>
      </c>
      <c s="36" t="s">
        <v>1044</v>
      </c>
      <c s="37">
        <v>1</v>
      </c>
      <c s="36">
        <v>0</v>
      </c>
      <c s="36">
        <f>ROUND(G124*H124,6)</f>
      </c>
      <c r="L124" s="38">
        <v>0</v>
      </c>
      <c s="32">
        <f>ROUND(ROUND(L124,2)*ROUND(G124,3),2)</f>
      </c>
      <c s="36" t="s">
        <v>12111</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f>
      </c>
      <c s="32">
        <f>0+M129</f>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12677</v>
      </c>
      <c r="E8" s="30" t="s">
        <v>12676</v>
      </c>
      <c r="J8" s="29">
        <f>0+J9+J22</f>
      </c>
      <c s="29">
        <f>0+K9+K22</f>
      </c>
      <c s="29">
        <f>0+L9+L22</f>
      </c>
      <c s="29">
        <f>0+M9+M22</f>
      </c>
    </row>
    <row r="9" spans="1:13" ht="12.75">
      <c r="A9" t="s">
        <v>47</v>
      </c>
      <c r="C9" s="31" t="s">
        <v>644</v>
      </c>
      <c r="E9" s="33" t="s">
        <v>6424</v>
      </c>
      <c r="J9" s="32">
        <f>0</f>
      </c>
      <c s="32">
        <f>0</f>
      </c>
      <c s="32">
        <f>0+L10+L14+L18</f>
      </c>
      <c s="32">
        <f>0+M10+M14+M18</f>
      </c>
    </row>
    <row r="10" spans="1:16" ht="12.75">
      <c r="A10" t="s">
        <v>49</v>
      </c>
      <c s="34" t="s">
        <v>644</v>
      </c>
      <c s="34" t="s">
        <v>12678</v>
      </c>
      <c s="35" t="s">
        <v>52</v>
      </c>
      <c s="6" t="s">
        <v>12679</v>
      </c>
      <c s="36" t="s">
        <v>105</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6427</v>
      </c>
    </row>
    <row r="13" spans="1:5" ht="89.25">
      <c r="A13" t="s">
        <v>58</v>
      </c>
      <c r="E13" s="39" t="s">
        <v>12680</v>
      </c>
    </row>
    <row r="14" spans="1:16" ht="12.75">
      <c r="A14" t="s">
        <v>49</v>
      </c>
      <c s="34" t="s">
        <v>28</v>
      </c>
      <c s="34" t="s">
        <v>12681</v>
      </c>
      <c s="35" t="s">
        <v>52</v>
      </c>
      <c s="6" t="s">
        <v>12682</v>
      </c>
      <c s="36" t="s">
        <v>67</v>
      </c>
      <c s="37">
        <v>12</v>
      </c>
      <c s="36">
        <v>0</v>
      </c>
      <c s="36">
        <f>ROUND(G14*H14,6)</f>
      </c>
      <c r="L14" s="38">
        <v>0</v>
      </c>
      <c s="32">
        <f>ROUND(ROUND(L14,2)*ROUND(G14,3),2)</f>
      </c>
      <c s="36" t="s">
        <v>775</v>
      </c>
      <c>
        <f>(M14*21)/100</f>
      </c>
      <c t="s">
        <v>28</v>
      </c>
    </row>
    <row r="15" spans="1:5" ht="12.75">
      <c r="A15" s="35" t="s">
        <v>56</v>
      </c>
      <c r="E15" s="39" t="s">
        <v>1166</v>
      </c>
    </row>
    <row r="16" spans="1:5" ht="12.75">
      <c r="A16" s="35" t="s">
        <v>57</v>
      </c>
      <c r="E16" s="40" t="s">
        <v>6427</v>
      </c>
    </row>
    <row r="17" spans="1:5" ht="38.25">
      <c r="A17" t="s">
        <v>58</v>
      </c>
      <c r="E17" s="39" t="s">
        <v>12683</v>
      </c>
    </row>
    <row r="18" spans="1:16" ht="12.75">
      <c r="A18" t="s">
        <v>49</v>
      </c>
      <c s="34" t="s">
        <v>26</v>
      </c>
      <c s="34" t="s">
        <v>12684</v>
      </c>
      <c s="35" t="s">
        <v>52</v>
      </c>
      <c s="6" t="s">
        <v>12685</v>
      </c>
      <c s="36" t="s">
        <v>1044</v>
      </c>
      <c s="37">
        <v>1</v>
      </c>
      <c s="36">
        <v>0</v>
      </c>
      <c s="36">
        <f>ROUND(G18*H18,6)</f>
      </c>
      <c r="L18" s="38">
        <v>0</v>
      </c>
      <c s="32">
        <f>ROUND(ROUND(L18,2)*ROUND(G18,3),2)</f>
      </c>
      <c s="36" t="s">
        <v>775</v>
      </c>
      <c>
        <f>(M18*21)/100</f>
      </c>
      <c t="s">
        <v>28</v>
      </c>
    </row>
    <row r="19" spans="1:5" ht="12.75">
      <c r="A19" s="35" t="s">
        <v>56</v>
      </c>
      <c r="E19" s="39" t="s">
        <v>1166</v>
      </c>
    </row>
    <row r="20" spans="1:5" ht="12.75">
      <c r="A20" s="35" t="s">
        <v>57</v>
      </c>
      <c r="E20" s="40" t="s">
        <v>6427</v>
      </c>
    </row>
    <row r="21" spans="1:5" ht="25.5">
      <c r="A21" t="s">
        <v>58</v>
      </c>
      <c r="E21" s="39" t="s">
        <v>12686</v>
      </c>
    </row>
    <row r="22" spans="1:13" ht="12.75">
      <c r="A22" t="s">
        <v>47</v>
      </c>
      <c r="C22" s="31" t="s">
        <v>28</v>
      </c>
      <c r="E22" s="33" t="s">
        <v>6442</v>
      </c>
      <c r="J22" s="32">
        <f>0</f>
      </c>
      <c s="32">
        <f>0</f>
      </c>
      <c s="32">
        <f>0+L23+L27</f>
      </c>
      <c s="32">
        <f>0+M23+M27</f>
      </c>
    </row>
    <row r="23" spans="1:16" ht="12.75">
      <c r="A23" t="s">
        <v>49</v>
      </c>
      <c s="34" t="s">
        <v>94</v>
      </c>
      <c s="34" t="s">
        <v>6444</v>
      </c>
      <c s="35" t="s">
        <v>52</v>
      </c>
      <c s="6" t="s">
        <v>6445</v>
      </c>
      <c s="36" t="s">
        <v>67</v>
      </c>
      <c s="37">
        <v>1</v>
      </c>
      <c s="36">
        <v>0</v>
      </c>
      <c s="36">
        <f>ROUND(G23*H23,6)</f>
      </c>
      <c r="L23" s="38">
        <v>0</v>
      </c>
      <c s="32">
        <f>ROUND(ROUND(L23,2)*ROUND(G23,3),2)</f>
      </c>
      <c s="36" t="s">
        <v>775</v>
      </c>
      <c>
        <f>(M23*21)/100</f>
      </c>
      <c t="s">
        <v>28</v>
      </c>
    </row>
    <row r="24" spans="1:5" ht="12.75">
      <c r="A24" s="35" t="s">
        <v>56</v>
      </c>
      <c r="E24" s="39" t="s">
        <v>1166</v>
      </c>
    </row>
    <row r="25" spans="1:5" ht="12.75">
      <c r="A25" s="35" t="s">
        <v>57</v>
      </c>
      <c r="E25" s="40" t="s">
        <v>6443</v>
      </c>
    </row>
    <row r="26" spans="1:5" ht="89.25">
      <c r="A26" t="s">
        <v>58</v>
      </c>
      <c r="E26" s="39" t="s">
        <v>2863</v>
      </c>
    </row>
    <row r="27" spans="1:16" ht="25.5">
      <c r="A27" t="s">
        <v>49</v>
      </c>
      <c s="34" t="s">
        <v>100</v>
      </c>
      <c s="34" t="s">
        <v>2950</v>
      </c>
      <c s="35" t="s">
        <v>52</v>
      </c>
      <c s="6" t="s">
        <v>2951</v>
      </c>
      <c s="36" t="s">
        <v>67</v>
      </c>
      <c s="37">
        <v>1</v>
      </c>
      <c s="36">
        <v>0</v>
      </c>
      <c s="36">
        <f>ROUND(G27*H27,6)</f>
      </c>
      <c r="L27" s="38">
        <v>0</v>
      </c>
      <c s="32">
        <f>ROUND(ROUND(L27,2)*ROUND(G27,3),2)</f>
      </c>
      <c s="36" t="s">
        <v>775</v>
      </c>
      <c>
        <f>(M27*21)/100</f>
      </c>
      <c t="s">
        <v>28</v>
      </c>
    </row>
    <row r="28" spans="1:5" ht="12.75">
      <c r="A28" s="35" t="s">
        <v>56</v>
      </c>
      <c r="E28" s="39" t="s">
        <v>1166</v>
      </c>
    </row>
    <row r="29" spans="1:5" ht="12.75">
      <c r="A29" s="35" t="s">
        <v>57</v>
      </c>
      <c r="E29" s="40" t="s">
        <v>6443</v>
      </c>
    </row>
    <row r="30" spans="1:5" ht="114.75">
      <c r="A30" t="s">
        <v>58</v>
      </c>
      <c r="E30" s="39" t="s">
        <v>1679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12689</v>
      </c>
      <c r="E8" s="30" t="s">
        <v>12688</v>
      </c>
      <c r="J8" s="29">
        <f>0+J9+J14+J79+J100+J133</f>
      </c>
      <c s="29">
        <f>0+K9+K14+K79+K100+K133</f>
      </c>
      <c s="29">
        <f>0+L9+L14+L79+L100+L133</f>
      </c>
      <c s="29">
        <f>0+M9+M14+M79+M100+M133</f>
      </c>
    </row>
    <row r="9" spans="1:13" ht="12.75">
      <c r="A9" t="s">
        <v>47</v>
      </c>
      <c r="C9" s="31" t="s">
        <v>644</v>
      </c>
      <c r="E9" s="33" t="s">
        <v>1157</v>
      </c>
      <c r="J9" s="32">
        <f>0</f>
      </c>
      <c s="32">
        <f>0</f>
      </c>
      <c s="32">
        <f>0+L10</f>
      </c>
      <c s="32">
        <f>0+M10</f>
      </c>
    </row>
    <row r="10" spans="1:16" ht="12.75">
      <c r="A10" t="s">
        <v>49</v>
      </c>
      <c s="34" t="s">
        <v>644</v>
      </c>
      <c s="34" t="s">
        <v>1360</v>
      </c>
      <c s="35" t="s">
        <v>52</v>
      </c>
      <c s="6" t="s">
        <v>1361</v>
      </c>
      <c s="36" t="s">
        <v>67</v>
      </c>
      <c s="37">
        <v>4</v>
      </c>
      <c s="36">
        <v>0</v>
      </c>
      <c s="36">
        <f>ROUND(G10*H10,6)</f>
      </c>
      <c r="L10" s="38">
        <v>0</v>
      </c>
      <c s="32">
        <f>ROUND(ROUND(L10,2)*ROUND(G10,3),2)</f>
      </c>
      <c s="36" t="s">
        <v>12111</v>
      </c>
      <c>
        <f>(M10*21)/100</f>
      </c>
      <c t="s">
        <v>28</v>
      </c>
    </row>
    <row r="11" spans="1:5" ht="12.75">
      <c r="A11" s="35" t="s">
        <v>56</v>
      </c>
      <c r="E11" s="39" t="s">
        <v>12690</v>
      </c>
    </row>
    <row r="12" spans="1:5" ht="12.75">
      <c r="A12" s="35" t="s">
        <v>57</v>
      </c>
      <c r="E12" s="40" t="s">
        <v>12691</v>
      </c>
    </row>
    <row r="13" spans="1:5" ht="114.75">
      <c r="A13" t="s">
        <v>58</v>
      </c>
      <c r="E13" s="39" t="s">
        <v>12692</v>
      </c>
    </row>
    <row r="14" spans="1:13" ht="12.75">
      <c r="A14" t="s">
        <v>47</v>
      </c>
      <c r="C14" s="31" t="s">
        <v>9593</v>
      </c>
      <c r="E14" s="33" t="s">
        <v>12604</v>
      </c>
      <c r="J14" s="32">
        <f>0</f>
      </c>
      <c s="32">
        <f>0</f>
      </c>
      <c s="32">
        <f>0+L15+L19+L23+L27+L31+L35+L39+L43+L47+L51+L55+L59+L63+L67+L71+L75</f>
      </c>
      <c s="32">
        <f>0+M15+M19+M23+M27+M31+M35+M39+M43+M47+M51+M55+M59+M63+M67+M71+M75</f>
      </c>
    </row>
    <row r="15" spans="1:16" ht="12.75">
      <c r="A15" t="s">
        <v>49</v>
      </c>
      <c s="34" t="s">
        <v>28</v>
      </c>
      <c s="34" t="s">
        <v>12693</v>
      </c>
      <c s="35" t="s">
        <v>52</v>
      </c>
      <c s="6" t="s">
        <v>12694</v>
      </c>
      <c s="36" t="s">
        <v>67</v>
      </c>
      <c s="37">
        <v>4</v>
      </c>
      <c s="36">
        <v>0</v>
      </c>
      <c s="36">
        <f>ROUND(G15*H15,6)</f>
      </c>
      <c r="L15" s="38">
        <v>0</v>
      </c>
      <c s="32">
        <f>ROUND(ROUND(L15,2)*ROUND(G15,3),2)</f>
      </c>
      <c s="36" t="s">
        <v>12111</v>
      </c>
      <c>
        <f>(M15*21)/100</f>
      </c>
      <c t="s">
        <v>28</v>
      </c>
    </row>
    <row r="16" spans="1:5" ht="12.75">
      <c r="A16" s="35" t="s">
        <v>56</v>
      </c>
      <c r="E16" s="39" t="s">
        <v>12695</v>
      </c>
    </row>
    <row r="17" spans="1:5" ht="12.75">
      <c r="A17" s="35" t="s">
        <v>57</v>
      </c>
      <c r="E17" s="40" t="s">
        <v>12696</v>
      </c>
    </row>
    <row r="18" spans="1:5" ht="102">
      <c r="A18" t="s">
        <v>58</v>
      </c>
      <c r="E18" s="39" t="s">
        <v>12697</v>
      </c>
    </row>
    <row r="19" spans="1:16" ht="12.75">
      <c r="A19" t="s">
        <v>49</v>
      </c>
      <c s="34" t="s">
        <v>26</v>
      </c>
      <c s="34" t="s">
        <v>1390</v>
      </c>
      <c s="35" t="s">
        <v>52</v>
      </c>
      <c s="6" t="s">
        <v>1391</v>
      </c>
      <c s="36" t="s">
        <v>105</v>
      </c>
      <c s="37">
        <v>135</v>
      </c>
      <c s="36">
        <v>0</v>
      </c>
      <c s="36">
        <f>ROUND(G19*H19,6)</f>
      </c>
      <c r="L19" s="38">
        <v>0</v>
      </c>
      <c s="32">
        <f>ROUND(ROUND(L19,2)*ROUND(G19,3),2)</f>
      </c>
      <c s="36" t="s">
        <v>12111</v>
      </c>
      <c>
        <f>(M19*21)/100</f>
      </c>
      <c t="s">
        <v>28</v>
      </c>
    </row>
    <row r="20" spans="1:5" ht="12.75">
      <c r="A20" s="35" t="s">
        <v>56</v>
      </c>
      <c r="E20" s="39" t="s">
        <v>52</v>
      </c>
    </row>
    <row r="21" spans="1:5" ht="12.75">
      <c r="A21" s="35" t="s">
        <v>57</v>
      </c>
      <c r="E21" s="40" t="s">
        <v>12698</v>
      </c>
    </row>
    <row r="22" spans="1:5" ht="89.25">
      <c r="A22" t="s">
        <v>58</v>
      </c>
      <c r="E22" s="39" t="s">
        <v>155</v>
      </c>
    </row>
    <row r="23" spans="1:16" ht="12.75">
      <c r="A23" t="s">
        <v>49</v>
      </c>
      <c s="34" t="s">
        <v>94</v>
      </c>
      <c s="34" t="s">
        <v>12651</v>
      </c>
      <c s="35" t="s">
        <v>52</v>
      </c>
      <c s="6" t="s">
        <v>12652</v>
      </c>
      <c s="36" t="s">
        <v>105</v>
      </c>
      <c s="37">
        <v>10</v>
      </c>
      <c s="36">
        <v>0</v>
      </c>
      <c s="36">
        <f>ROUND(G23*H23,6)</f>
      </c>
      <c r="L23" s="38">
        <v>0</v>
      </c>
      <c s="32">
        <f>ROUND(ROUND(L23,2)*ROUND(G23,3),2)</f>
      </c>
      <c s="36" t="s">
        <v>12111</v>
      </c>
      <c>
        <f>(M23*21)/100</f>
      </c>
      <c t="s">
        <v>28</v>
      </c>
    </row>
    <row r="24" spans="1:5" ht="12.75">
      <c r="A24" s="35" t="s">
        <v>56</v>
      </c>
      <c r="E24" s="39" t="s">
        <v>52</v>
      </c>
    </row>
    <row r="25" spans="1:5" ht="12.75">
      <c r="A25" s="35" t="s">
        <v>57</v>
      </c>
      <c r="E25" s="40" t="s">
        <v>12698</v>
      </c>
    </row>
    <row r="26" spans="1:5" ht="89.25">
      <c r="A26" t="s">
        <v>58</v>
      </c>
      <c r="E26" s="39" t="s">
        <v>155</v>
      </c>
    </row>
    <row r="27" spans="1:16" ht="25.5">
      <c r="A27" t="s">
        <v>49</v>
      </c>
      <c s="34" t="s">
        <v>100</v>
      </c>
      <c s="34" t="s">
        <v>1393</v>
      </c>
      <c s="35" t="s">
        <v>52</v>
      </c>
      <c s="6" t="s">
        <v>2301</v>
      </c>
      <c s="36" t="s">
        <v>67</v>
      </c>
      <c s="37">
        <v>8</v>
      </c>
      <c s="36">
        <v>0</v>
      </c>
      <c s="36">
        <f>ROUND(G27*H27,6)</f>
      </c>
      <c r="L27" s="38">
        <v>0</v>
      </c>
      <c s="32">
        <f>ROUND(ROUND(L27,2)*ROUND(G27,3),2)</f>
      </c>
      <c s="36" t="s">
        <v>12111</v>
      </c>
      <c>
        <f>(M27*21)/100</f>
      </c>
      <c t="s">
        <v>28</v>
      </c>
    </row>
    <row r="28" spans="1:5" ht="12.75">
      <c r="A28" s="35" t="s">
        <v>56</v>
      </c>
      <c r="E28" s="39" t="s">
        <v>52</v>
      </c>
    </row>
    <row r="29" spans="1:5" ht="12.75">
      <c r="A29" s="35" t="s">
        <v>57</v>
      </c>
      <c r="E29" s="40" t="s">
        <v>12698</v>
      </c>
    </row>
    <row r="30" spans="1:5" ht="102">
      <c r="A30" t="s">
        <v>58</v>
      </c>
      <c r="E30" s="39" t="s">
        <v>159</v>
      </c>
    </row>
    <row r="31" spans="1:16" ht="25.5">
      <c r="A31" t="s">
        <v>49</v>
      </c>
      <c s="34" t="s">
        <v>27</v>
      </c>
      <c s="34" t="s">
        <v>985</v>
      </c>
      <c s="35" t="s">
        <v>52</v>
      </c>
      <c s="6" t="s">
        <v>986</v>
      </c>
      <c s="36" t="s">
        <v>67</v>
      </c>
      <c s="37">
        <v>4</v>
      </c>
      <c s="36">
        <v>0</v>
      </c>
      <c s="36">
        <f>ROUND(G31*H31,6)</f>
      </c>
      <c r="L31" s="38">
        <v>0</v>
      </c>
      <c s="32">
        <f>ROUND(ROUND(L31,2)*ROUND(G31,3),2)</f>
      </c>
      <c s="36" t="s">
        <v>12111</v>
      </c>
      <c>
        <f>(M31*21)/100</f>
      </c>
      <c t="s">
        <v>28</v>
      </c>
    </row>
    <row r="32" spans="1:5" ht="12.75">
      <c r="A32" s="35" t="s">
        <v>56</v>
      </c>
      <c r="E32" s="39" t="s">
        <v>52</v>
      </c>
    </row>
    <row r="33" spans="1:5" ht="12.75">
      <c r="A33" s="35" t="s">
        <v>57</v>
      </c>
      <c r="E33" s="40" t="s">
        <v>12698</v>
      </c>
    </row>
    <row r="34" spans="1:5" ht="102">
      <c r="A34" t="s">
        <v>58</v>
      </c>
      <c r="E34" s="39" t="s">
        <v>159</v>
      </c>
    </row>
    <row r="35" spans="1:16" ht="25.5">
      <c r="A35" t="s">
        <v>49</v>
      </c>
      <c s="34" t="s">
        <v>168</v>
      </c>
      <c s="34" t="s">
        <v>1487</v>
      </c>
      <c s="35" t="s">
        <v>52</v>
      </c>
      <c s="6" t="s">
        <v>1488</v>
      </c>
      <c s="36" t="s">
        <v>67</v>
      </c>
      <c s="37">
        <v>2</v>
      </c>
      <c s="36">
        <v>0</v>
      </c>
      <c s="36">
        <f>ROUND(G35*H35,6)</f>
      </c>
      <c r="L35" s="38">
        <v>0</v>
      </c>
      <c s="32">
        <f>ROUND(ROUND(L35,2)*ROUND(G35,3),2)</f>
      </c>
      <c s="36" t="s">
        <v>12111</v>
      </c>
      <c>
        <f>(M35*21)/100</f>
      </c>
      <c t="s">
        <v>28</v>
      </c>
    </row>
    <row r="36" spans="1:5" ht="12.75">
      <c r="A36" s="35" t="s">
        <v>56</v>
      </c>
      <c r="E36" s="39" t="s">
        <v>52</v>
      </c>
    </row>
    <row r="37" spans="1:5" ht="12.75">
      <c r="A37" s="35" t="s">
        <v>57</v>
      </c>
      <c r="E37" s="40" t="s">
        <v>12698</v>
      </c>
    </row>
    <row r="38" spans="1:5" ht="102">
      <c r="A38" t="s">
        <v>58</v>
      </c>
      <c r="E38" s="39" t="s">
        <v>159</v>
      </c>
    </row>
    <row r="39" spans="1:16" ht="25.5">
      <c r="A39" t="s">
        <v>49</v>
      </c>
      <c s="34" t="s">
        <v>534</v>
      </c>
      <c s="34" t="s">
        <v>12699</v>
      </c>
      <c s="35" t="s">
        <v>52</v>
      </c>
      <c s="6" t="s">
        <v>12700</v>
      </c>
      <c s="36" t="s">
        <v>67</v>
      </c>
      <c s="37">
        <v>5</v>
      </c>
      <c s="36">
        <v>0</v>
      </c>
      <c s="36">
        <f>ROUND(G39*H39,6)</f>
      </c>
      <c r="L39" s="38">
        <v>0</v>
      </c>
      <c s="32">
        <f>ROUND(ROUND(L39,2)*ROUND(G39,3),2)</f>
      </c>
      <c s="36" t="s">
        <v>12111</v>
      </c>
      <c>
        <f>(M39*21)/100</f>
      </c>
      <c t="s">
        <v>28</v>
      </c>
    </row>
    <row r="40" spans="1:5" ht="12.75">
      <c r="A40" s="35" t="s">
        <v>56</v>
      </c>
      <c r="E40" s="39" t="s">
        <v>12701</v>
      </c>
    </row>
    <row r="41" spans="1:5" ht="12.75">
      <c r="A41" s="35" t="s">
        <v>57</v>
      </c>
      <c r="E41" s="40" t="s">
        <v>12702</v>
      </c>
    </row>
    <row r="42" spans="1:5" ht="102">
      <c r="A42" t="s">
        <v>58</v>
      </c>
      <c r="E42" s="39" t="s">
        <v>12703</v>
      </c>
    </row>
    <row r="43" spans="1:16" ht="12.75">
      <c r="A43" t="s">
        <v>49</v>
      </c>
      <c s="34" t="s">
        <v>673</v>
      </c>
      <c s="34" t="s">
        <v>12704</v>
      </c>
      <c s="35" t="s">
        <v>52</v>
      </c>
      <c s="6" t="s">
        <v>12705</v>
      </c>
      <c s="36" t="s">
        <v>67</v>
      </c>
      <c s="37">
        <v>5</v>
      </c>
      <c s="36">
        <v>0</v>
      </c>
      <c s="36">
        <f>ROUND(G43*H43,6)</f>
      </c>
      <c r="L43" s="38">
        <v>0</v>
      </c>
      <c s="32">
        <f>ROUND(ROUND(L43,2)*ROUND(G43,3),2)</f>
      </c>
      <c s="36" t="s">
        <v>12111</v>
      </c>
      <c>
        <f>(M43*21)/100</f>
      </c>
      <c t="s">
        <v>28</v>
      </c>
    </row>
    <row r="44" spans="1:5" ht="12.75">
      <c r="A44" s="35" t="s">
        <v>56</v>
      </c>
      <c r="E44" s="39" t="s">
        <v>52</v>
      </c>
    </row>
    <row r="45" spans="1:5" ht="12.75">
      <c r="A45" s="35" t="s">
        <v>57</v>
      </c>
      <c r="E45" s="40" t="s">
        <v>12706</v>
      </c>
    </row>
    <row r="46" spans="1:5" ht="89.25">
      <c r="A46" t="s">
        <v>58</v>
      </c>
      <c r="E46" s="39" t="s">
        <v>12707</v>
      </c>
    </row>
    <row r="47" spans="1:16" ht="25.5">
      <c r="A47" t="s">
        <v>49</v>
      </c>
      <c s="34" t="s">
        <v>677</v>
      </c>
      <c s="34" t="s">
        <v>12708</v>
      </c>
      <c s="35" t="s">
        <v>52</v>
      </c>
      <c s="6" t="s">
        <v>12709</v>
      </c>
      <c s="36" t="s">
        <v>67</v>
      </c>
      <c s="37">
        <v>1</v>
      </c>
      <c s="36">
        <v>0</v>
      </c>
      <c s="36">
        <f>ROUND(G47*H47,6)</f>
      </c>
      <c r="L47" s="38">
        <v>0</v>
      </c>
      <c s="32">
        <f>ROUND(ROUND(L47,2)*ROUND(G47,3),2)</f>
      </c>
      <c s="36" t="s">
        <v>12111</v>
      </c>
      <c>
        <f>(M47*21)/100</f>
      </c>
      <c t="s">
        <v>28</v>
      </c>
    </row>
    <row r="48" spans="1:5" ht="12.75">
      <c r="A48" s="35" t="s">
        <v>56</v>
      </c>
      <c r="E48" s="39" t="s">
        <v>12710</v>
      </c>
    </row>
    <row r="49" spans="1:5" ht="12.75">
      <c r="A49" s="35" t="s">
        <v>57</v>
      </c>
      <c r="E49" s="40" t="s">
        <v>12698</v>
      </c>
    </row>
    <row r="50" spans="1:5" ht="102">
      <c r="A50" t="s">
        <v>58</v>
      </c>
      <c r="E50" s="39" t="s">
        <v>12618</v>
      </c>
    </row>
    <row r="51" spans="1:16" ht="12.75">
      <c r="A51" t="s">
        <v>49</v>
      </c>
      <c s="34" t="s">
        <v>681</v>
      </c>
      <c s="34" t="s">
        <v>1383</v>
      </c>
      <c s="35" t="s">
        <v>52</v>
      </c>
      <c s="6" t="s">
        <v>1384</v>
      </c>
      <c s="36" t="s">
        <v>105</v>
      </c>
      <c s="37">
        <v>70</v>
      </c>
      <c s="36">
        <v>0</v>
      </c>
      <c s="36">
        <f>ROUND(G51*H51,6)</f>
      </c>
      <c r="L51" s="38">
        <v>0</v>
      </c>
      <c s="32">
        <f>ROUND(ROUND(L51,2)*ROUND(G51,3),2)</f>
      </c>
      <c s="36" t="s">
        <v>12111</v>
      </c>
      <c>
        <f>(M51*21)/100</f>
      </c>
      <c t="s">
        <v>28</v>
      </c>
    </row>
    <row r="52" spans="1:5" ht="12.75">
      <c r="A52" s="35" t="s">
        <v>56</v>
      </c>
      <c r="E52" s="39" t="s">
        <v>52</v>
      </c>
    </row>
    <row r="53" spans="1:5" ht="12.75">
      <c r="A53" s="35" t="s">
        <v>57</v>
      </c>
      <c r="E53" s="40" t="s">
        <v>12603</v>
      </c>
    </row>
    <row r="54" spans="1:5" ht="76.5">
      <c r="A54" t="s">
        <v>58</v>
      </c>
      <c r="E54" s="39" t="s">
        <v>12511</v>
      </c>
    </row>
    <row r="55" spans="1:16" ht="25.5">
      <c r="A55" t="s">
        <v>49</v>
      </c>
      <c s="34" t="s">
        <v>685</v>
      </c>
      <c s="34" t="s">
        <v>12711</v>
      </c>
      <c s="35" t="s">
        <v>52</v>
      </c>
      <c s="6" t="s">
        <v>12712</v>
      </c>
      <c s="36" t="s">
        <v>105</v>
      </c>
      <c s="37">
        <v>30</v>
      </c>
      <c s="36">
        <v>0</v>
      </c>
      <c s="36">
        <f>ROUND(G55*H55,6)</f>
      </c>
      <c r="L55" s="38">
        <v>0</v>
      </c>
      <c s="32">
        <f>ROUND(ROUND(L55,2)*ROUND(G55,3),2)</f>
      </c>
      <c s="36" t="s">
        <v>12111</v>
      </c>
      <c>
        <f>(M55*21)/100</f>
      </c>
      <c t="s">
        <v>28</v>
      </c>
    </row>
    <row r="56" spans="1:5" ht="12.75">
      <c r="A56" s="35" t="s">
        <v>56</v>
      </c>
      <c r="E56" s="39" t="s">
        <v>12713</v>
      </c>
    </row>
    <row r="57" spans="1:5" ht="12.75">
      <c r="A57" s="35" t="s">
        <v>57</v>
      </c>
      <c r="E57" s="40" t="s">
        <v>12714</v>
      </c>
    </row>
    <row r="58" spans="1:5" ht="76.5">
      <c r="A58" t="s">
        <v>58</v>
      </c>
      <c r="E58" s="39" t="s">
        <v>12511</v>
      </c>
    </row>
    <row r="59" spans="1:16" ht="12.75">
      <c r="A59" t="s">
        <v>49</v>
      </c>
      <c s="34" t="s">
        <v>50</v>
      </c>
      <c s="34" t="s">
        <v>5787</v>
      </c>
      <c s="35" t="s">
        <v>52</v>
      </c>
      <c s="6" t="s">
        <v>5788</v>
      </c>
      <c s="36" t="s">
        <v>67</v>
      </c>
      <c s="37">
        <v>8</v>
      </c>
      <c s="36">
        <v>0</v>
      </c>
      <c s="36">
        <f>ROUND(G59*H59,6)</f>
      </c>
      <c r="L59" s="38">
        <v>0</v>
      </c>
      <c s="32">
        <f>ROUND(ROUND(L59,2)*ROUND(G59,3),2)</f>
      </c>
      <c s="36" t="s">
        <v>12111</v>
      </c>
      <c>
        <f>(M59*21)/100</f>
      </c>
      <c t="s">
        <v>28</v>
      </c>
    </row>
    <row r="60" spans="1:5" ht="12.75">
      <c r="A60" s="35" t="s">
        <v>56</v>
      </c>
      <c r="E60" s="39" t="s">
        <v>52</v>
      </c>
    </row>
    <row r="61" spans="1:5" ht="12.75">
      <c r="A61" s="35" t="s">
        <v>57</v>
      </c>
      <c r="E61" s="40" t="s">
        <v>12715</v>
      </c>
    </row>
    <row r="62" spans="1:5" ht="89.25">
      <c r="A62" t="s">
        <v>58</v>
      </c>
      <c r="E62" s="39" t="s">
        <v>12638</v>
      </c>
    </row>
    <row r="63" spans="1:16" ht="25.5">
      <c r="A63" t="s">
        <v>49</v>
      </c>
      <c s="34" t="s">
        <v>60</v>
      </c>
      <c s="34" t="s">
        <v>8068</v>
      </c>
      <c s="35" t="s">
        <v>52</v>
      </c>
      <c s="6" t="s">
        <v>8069</v>
      </c>
      <c s="36" t="s">
        <v>67</v>
      </c>
      <c s="37">
        <v>1</v>
      </c>
      <c s="36">
        <v>0</v>
      </c>
      <c s="36">
        <f>ROUND(G63*H63,6)</f>
      </c>
      <c r="L63" s="38">
        <v>0</v>
      </c>
      <c s="32">
        <f>ROUND(ROUND(L63,2)*ROUND(G63,3),2)</f>
      </c>
      <c s="36" t="s">
        <v>12111</v>
      </c>
      <c>
        <f>(M63*21)/100</f>
      </c>
      <c t="s">
        <v>28</v>
      </c>
    </row>
    <row r="64" spans="1:5" ht="12.75">
      <c r="A64" s="35" t="s">
        <v>56</v>
      </c>
      <c r="E64" s="39" t="s">
        <v>52</v>
      </c>
    </row>
    <row r="65" spans="1:5" ht="12.75">
      <c r="A65" s="35" t="s">
        <v>57</v>
      </c>
      <c r="E65" s="40" t="s">
        <v>12716</v>
      </c>
    </row>
    <row r="66" spans="1:5" ht="89.25">
      <c r="A66" t="s">
        <v>58</v>
      </c>
      <c r="E66" s="39" t="s">
        <v>12717</v>
      </c>
    </row>
    <row r="67" spans="1:16" ht="12.75">
      <c r="A67" t="s">
        <v>49</v>
      </c>
      <c s="34" t="s">
        <v>64</v>
      </c>
      <c s="34" t="s">
        <v>12718</v>
      </c>
      <c s="35" t="s">
        <v>52</v>
      </c>
      <c s="6" t="s">
        <v>12719</v>
      </c>
      <c s="36" t="s">
        <v>67</v>
      </c>
      <c s="37">
        <v>1</v>
      </c>
      <c s="36">
        <v>0</v>
      </c>
      <c s="36">
        <f>ROUND(G67*H67,6)</f>
      </c>
      <c r="L67" s="38">
        <v>0</v>
      </c>
      <c s="32">
        <f>ROUND(ROUND(L67,2)*ROUND(G67,3),2)</f>
      </c>
      <c s="36" t="s">
        <v>12111</v>
      </c>
      <c>
        <f>(M67*21)/100</f>
      </c>
      <c t="s">
        <v>28</v>
      </c>
    </row>
    <row r="68" spans="1:5" ht="12.75">
      <c r="A68" s="35" t="s">
        <v>56</v>
      </c>
      <c r="E68" s="39" t="s">
        <v>12720</v>
      </c>
    </row>
    <row r="69" spans="1:5" ht="12.75">
      <c r="A69" s="35" t="s">
        <v>57</v>
      </c>
      <c r="E69" s="40" t="s">
        <v>12716</v>
      </c>
    </row>
    <row r="70" spans="1:5" ht="102">
      <c r="A70" t="s">
        <v>58</v>
      </c>
      <c r="E70" s="39" t="s">
        <v>12721</v>
      </c>
    </row>
    <row r="71" spans="1:16" ht="38.25">
      <c r="A71" t="s">
        <v>49</v>
      </c>
      <c s="34" t="s">
        <v>69</v>
      </c>
      <c s="34" t="s">
        <v>1435</v>
      </c>
      <c s="35" t="s">
        <v>52</v>
      </c>
      <c s="6" t="s">
        <v>12722</v>
      </c>
      <c s="36" t="s">
        <v>486</v>
      </c>
      <c s="37">
        <v>8</v>
      </c>
      <c s="36">
        <v>0</v>
      </c>
      <c s="36">
        <f>ROUND(G71*H71,6)</f>
      </c>
      <c r="L71" s="38">
        <v>0</v>
      </c>
      <c s="32">
        <f>ROUND(ROUND(L71,2)*ROUND(G71,3),2)</f>
      </c>
      <c s="36" t="s">
        <v>12111</v>
      </c>
      <c>
        <f>(M71*21)/100</f>
      </c>
      <c t="s">
        <v>28</v>
      </c>
    </row>
    <row r="72" spans="1:5" ht="12.75">
      <c r="A72" s="35" t="s">
        <v>56</v>
      </c>
      <c r="E72" s="39" t="s">
        <v>52</v>
      </c>
    </row>
    <row r="73" spans="1:5" ht="12.75">
      <c r="A73" s="35" t="s">
        <v>57</v>
      </c>
      <c r="E73" s="40" t="s">
        <v>12715</v>
      </c>
    </row>
    <row r="74" spans="1:5" ht="140.25">
      <c r="A74" t="s">
        <v>58</v>
      </c>
      <c r="E74" s="39" t="s">
        <v>12635</v>
      </c>
    </row>
    <row r="75" spans="1:16" ht="25.5">
      <c r="A75" t="s">
        <v>49</v>
      </c>
      <c s="34" t="s">
        <v>72</v>
      </c>
      <c s="34" t="s">
        <v>1688</v>
      </c>
      <c s="35" t="s">
        <v>52</v>
      </c>
      <c s="6" t="s">
        <v>12723</v>
      </c>
      <c s="36" t="s">
        <v>486</v>
      </c>
      <c s="37">
        <v>8</v>
      </c>
      <c s="36">
        <v>0</v>
      </c>
      <c s="36">
        <f>ROUND(G75*H75,6)</f>
      </c>
      <c r="L75" s="38">
        <v>0</v>
      </c>
      <c s="32">
        <f>ROUND(ROUND(L75,2)*ROUND(G75,3),2)</f>
      </c>
      <c s="36" t="s">
        <v>12111</v>
      </c>
      <c>
        <f>(M75*21)/100</f>
      </c>
      <c t="s">
        <v>28</v>
      </c>
    </row>
    <row r="76" spans="1:5" ht="12.75">
      <c r="A76" s="35" t="s">
        <v>56</v>
      </c>
      <c r="E76" s="39" t="s">
        <v>52</v>
      </c>
    </row>
    <row r="77" spans="1:5" ht="12.75">
      <c r="A77" s="35" t="s">
        <v>57</v>
      </c>
      <c r="E77" s="40" t="s">
        <v>12715</v>
      </c>
    </row>
    <row r="78" spans="1:5" ht="153">
      <c r="A78" t="s">
        <v>58</v>
      </c>
      <c r="E78" s="39" t="s">
        <v>12637</v>
      </c>
    </row>
    <row r="79" spans="1:13" ht="12.75">
      <c r="A79" t="s">
        <v>47</v>
      </c>
      <c r="C79" s="31" t="s">
        <v>12724</v>
      </c>
      <c r="E79" s="33" t="s">
        <v>12725</v>
      </c>
      <c r="J79" s="32">
        <f>0</f>
      </c>
      <c s="32">
        <f>0</f>
      </c>
      <c s="32">
        <f>0+L80+L84+L88+L92+L96</f>
      </c>
      <c s="32">
        <f>0+M80+M84+M88+M92+M96</f>
      </c>
    </row>
    <row r="80" spans="1:16" ht="12.75">
      <c r="A80" t="s">
        <v>49</v>
      </c>
      <c s="34" t="s">
        <v>78</v>
      </c>
      <c s="34" t="s">
        <v>12726</v>
      </c>
      <c s="35" t="s">
        <v>52</v>
      </c>
      <c s="6" t="s">
        <v>12727</v>
      </c>
      <c s="36" t="s">
        <v>67</v>
      </c>
      <c s="37">
        <v>2</v>
      </c>
      <c s="36">
        <v>0</v>
      </c>
      <c s="36">
        <f>ROUND(G80*H80,6)</f>
      </c>
      <c r="L80" s="38">
        <v>0</v>
      </c>
      <c s="32">
        <f>ROUND(ROUND(L80,2)*ROUND(G80,3),2)</f>
      </c>
      <c s="36" t="s">
        <v>12111</v>
      </c>
      <c>
        <f>(M80*21)/100</f>
      </c>
      <c t="s">
        <v>28</v>
      </c>
    </row>
    <row r="81" spans="1:5" ht="12.75">
      <c r="A81" s="35" t="s">
        <v>56</v>
      </c>
      <c r="E81" s="39" t="s">
        <v>52</v>
      </c>
    </row>
    <row r="82" spans="1:5" ht="12.75">
      <c r="A82" s="35" t="s">
        <v>57</v>
      </c>
      <c r="E82" s="40" t="s">
        <v>12603</v>
      </c>
    </row>
    <row r="83" spans="1:5" ht="153">
      <c r="A83" t="s">
        <v>58</v>
      </c>
      <c r="E83" s="39" t="s">
        <v>12728</v>
      </c>
    </row>
    <row r="84" spans="1:16" ht="12.75">
      <c r="A84" t="s">
        <v>49</v>
      </c>
      <c s="34" t="s">
        <v>83</v>
      </c>
      <c s="34" t="s">
        <v>12729</v>
      </c>
      <c s="35" t="s">
        <v>52</v>
      </c>
      <c s="6" t="s">
        <v>12730</v>
      </c>
      <c s="36" t="s">
        <v>67</v>
      </c>
      <c s="37">
        <v>2</v>
      </c>
      <c s="36">
        <v>0</v>
      </c>
      <c s="36">
        <f>ROUND(G84*H84,6)</f>
      </c>
      <c r="L84" s="38">
        <v>0</v>
      </c>
      <c s="32">
        <f>ROUND(ROUND(L84,2)*ROUND(G84,3),2)</f>
      </c>
      <c s="36" t="s">
        <v>12111</v>
      </c>
      <c>
        <f>(M84*21)/100</f>
      </c>
      <c t="s">
        <v>28</v>
      </c>
    </row>
    <row r="85" spans="1:5" ht="12.75">
      <c r="A85" s="35" t="s">
        <v>56</v>
      </c>
      <c r="E85" s="39" t="s">
        <v>52</v>
      </c>
    </row>
    <row r="86" spans="1:5" ht="12.75">
      <c r="A86" s="35" t="s">
        <v>57</v>
      </c>
      <c r="E86" s="40" t="s">
        <v>12603</v>
      </c>
    </row>
    <row r="87" spans="1:5" ht="114.75">
      <c r="A87" t="s">
        <v>58</v>
      </c>
      <c r="E87" s="39" t="s">
        <v>2883</v>
      </c>
    </row>
    <row r="88" spans="1:16" ht="12.75">
      <c r="A88" t="s">
        <v>49</v>
      </c>
      <c s="34" t="s">
        <v>87</v>
      </c>
      <c s="34" t="s">
        <v>12731</v>
      </c>
      <c s="35" t="s">
        <v>52</v>
      </c>
      <c s="6" t="s">
        <v>12732</v>
      </c>
      <c s="36" t="s">
        <v>67</v>
      </c>
      <c s="37">
        <v>28</v>
      </c>
      <c s="36">
        <v>0</v>
      </c>
      <c s="36">
        <f>ROUND(G88*H88,6)</f>
      </c>
      <c r="L88" s="38">
        <v>0</v>
      </c>
      <c s="32">
        <f>ROUND(ROUND(L88,2)*ROUND(G88,3),2)</f>
      </c>
      <c s="36" t="s">
        <v>12111</v>
      </c>
      <c>
        <f>(M88*21)/100</f>
      </c>
      <c t="s">
        <v>28</v>
      </c>
    </row>
    <row r="89" spans="1:5" ht="12.75">
      <c r="A89" s="35" t="s">
        <v>56</v>
      </c>
      <c r="E89" s="39" t="s">
        <v>52</v>
      </c>
    </row>
    <row r="90" spans="1:5" ht="12.75">
      <c r="A90" s="35" t="s">
        <v>57</v>
      </c>
      <c r="E90" s="40" t="s">
        <v>12603</v>
      </c>
    </row>
    <row r="91" spans="1:5" ht="114.75">
      <c r="A91" t="s">
        <v>58</v>
      </c>
      <c r="E91" s="39" t="s">
        <v>2883</v>
      </c>
    </row>
    <row r="92" spans="1:16" ht="12.75">
      <c r="A92" t="s">
        <v>49</v>
      </c>
      <c s="34" t="s">
        <v>91</v>
      </c>
      <c s="34" t="s">
        <v>12733</v>
      </c>
      <c s="35" t="s">
        <v>52</v>
      </c>
      <c s="6" t="s">
        <v>12734</v>
      </c>
      <c s="36" t="s">
        <v>67</v>
      </c>
      <c s="37">
        <v>3</v>
      </c>
      <c s="36">
        <v>0</v>
      </c>
      <c s="36">
        <f>ROUND(G92*H92,6)</f>
      </c>
      <c r="L92" s="38">
        <v>0</v>
      </c>
      <c s="32">
        <f>ROUND(ROUND(L92,2)*ROUND(G92,3),2)</f>
      </c>
      <c s="36" t="s">
        <v>12111</v>
      </c>
      <c>
        <f>(M92*21)/100</f>
      </c>
      <c t="s">
        <v>28</v>
      </c>
    </row>
    <row r="93" spans="1:5" ht="12.75">
      <c r="A93" s="35" t="s">
        <v>56</v>
      </c>
      <c r="E93" s="39" t="s">
        <v>12735</v>
      </c>
    </row>
    <row r="94" spans="1:5" ht="12.75">
      <c r="A94" s="35" t="s">
        <v>57</v>
      </c>
      <c r="E94" s="40" t="s">
        <v>12736</v>
      </c>
    </row>
    <row r="95" spans="1:5" ht="114.75">
      <c r="A95" t="s">
        <v>58</v>
      </c>
      <c r="E95" s="39" t="s">
        <v>2883</v>
      </c>
    </row>
    <row r="96" spans="1:16" ht="12.75">
      <c r="A96" t="s">
        <v>49</v>
      </c>
      <c s="34" t="s">
        <v>96</v>
      </c>
      <c s="34" t="s">
        <v>12737</v>
      </c>
      <c s="35" t="s">
        <v>52</v>
      </c>
      <c s="6" t="s">
        <v>12738</v>
      </c>
      <c s="36" t="s">
        <v>75</v>
      </c>
      <c s="37">
        <v>0.8</v>
      </c>
      <c s="36">
        <v>0</v>
      </c>
      <c s="36">
        <f>ROUND(G96*H96,6)</f>
      </c>
      <c r="L96" s="38">
        <v>0</v>
      </c>
      <c s="32">
        <f>ROUND(ROUND(L96,2)*ROUND(G96,3),2)</f>
      </c>
      <c s="36" t="s">
        <v>12111</v>
      </c>
      <c>
        <f>(M96*21)/100</f>
      </c>
      <c t="s">
        <v>28</v>
      </c>
    </row>
    <row r="97" spans="1:5" ht="12.75">
      <c r="A97" s="35" t="s">
        <v>56</v>
      </c>
      <c r="E97" s="39" t="s">
        <v>12739</v>
      </c>
    </row>
    <row r="98" spans="1:5" ht="12.75">
      <c r="A98" s="35" t="s">
        <v>57</v>
      </c>
      <c r="E98" s="40" t="s">
        <v>12603</v>
      </c>
    </row>
    <row r="99" spans="1:5" ht="127.5">
      <c r="A99" t="s">
        <v>58</v>
      </c>
      <c r="E99" s="39" t="s">
        <v>12343</v>
      </c>
    </row>
    <row r="100" spans="1:13" ht="12.75">
      <c r="A100" t="s">
        <v>47</v>
      </c>
      <c r="C100" s="31" t="s">
        <v>12639</v>
      </c>
      <c r="E100" s="33" t="s">
        <v>12640</v>
      </c>
      <c r="J100" s="32">
        <f>0</f>
      </c>
      <c s="32">
        <f>0</f>
      </c>
      <c s="32">
        <f>0+L101+L105+L109+L113+L117+L121+L125+L129</f>
      </c>
      <c s="32">
        <f>0+M101+M105+M109+M113+M117+M121+M125+M129</f>
      </c>
    </row>
    <row r="101" spans="1:16" ht="25.5">
      <c r="A101" t="s">
        <v>49</v>
      </c>
      <c s="34" t="s">
        <v>924</v>
      </c>
      <c s="34" t="s">
        <v>1461</v>
      </c>
      <c s="35" t="s">
        <v>52</v>
      </c>
      <c s="6" t="s">
        <v>1678</v>
      </c>
      <c s="36" t="s">
        <v>67</v>
      </c>
      <c s="37">
        <v>1</v>
      </c>
      <c s="36">
        <v>0</v>
      </c>
      <c s="36">
        <f>ROUND(G101*H101,6)</f>
      </c>
      <c r="L101" s="38">
        <v>0</v>
      </c>
      <c s="32">
        <f>ROUND(ROUND(L101,2)*ROUND(G101,3),2)</f>
      </c>
      <c s="36" t="s">
        <v>12111</v>
      </c>
      <c>
        <f>(M101*21)/100</f>
      </c>
      <c t="s">
        <v>28</v>
      </c>
    </row>
    <row r="102" spans="1:5" ht="12.75">
      <c r="A102" s="35" t="s">
        <v>56</v>
      </c>
      <c r="E102" s="39" t="s">
        <v>52</v>
      </c>
    </row>
    <row r="103" spans="1:5" ht="12.75">
      <c r="A103" s="35" t="s">
        <v>57</v>
      </c>
      <c r="E103" s="40" t="s">
        <v>52</v>
      </c>
    </row>
    <row r="104" spans="1:5" ht="114.75">
      <c r="A104" t="s">
        <v>58</v>
      </c>
      <c r="E104" s="39" t="s">
        <v>1679</v>
      </c>
    </row>
    <row r="105" spans="1:16" ht="25.5">
      <c r="A105" t="s">
        <v>49</v>
      </c>
      <c s="34" t="s">
        <v>108</v>
      </c>
      <c s="34" t="s">
        <v>1458</v>
      </c>
      <c s="35" t="s">
        <v>52</v>
      </c>
      <c s="6" t="s">
        <v>1993</v>
      </c>
      <c s="36" t="s">
        <v>67</v>
      </c>
      <c s="37">
        <v>1</v>
      </c>
      <c s="36">
        <v>0</v>
      </c>
      <c s="36">
        <f>ROUND(G105*H105,6)</f>
      </c>
      <c r="L105" s="38">
        <v>0</v>
      </c>
      <c s="32">
        <f>ROUND(ROUND(L105,2)*ROUND(G105,3),2)</f>
      </c>
      <c s="36" t="s">
        <v>12111</v>
      </c>
      <c>
        <f>(M105*21)/100</f>
      </c>
      <c t="s">
        <v>28</v>
      </c>
    </row>
    <row r="106" spans="1:5" ht="12.75">
      <c r="A106" s="35" t="s">
        <v>56</v>
      </c>
      <c r="E106" s="39" t="s">
        <v>52</v>
      </c>
    </row>
    <row r="107" spans="1:5" ht="12.75">
      <c r="A107" s="35" t="s">
        <v>57</v>
      </c>
      <c r="E107" s="40" t="s">
        <v>52</v>
      </c>
    </row>
    <row r="108" spans="1:5" ht="89.25">
      <c r="A108" t="s">
        <v>58</v>
      </c>
      <c r="E108" s="39" t="s">
        <v>1994</v>
      </c>
    </row>
    <row r="109" spans="1:16" ht="12.75">
      <c r="A109" t="s">
        <v>49</v>
      </c>
      <c s="34" t="s">
        <v>112</v>
      </c>
      <c s="34" t="s">
        <v>1455</v>
      </c>
      <c s="35" t="s">
        <v>52</v>
      </c>
      <c s="6" t="s">
        <v>2785</v>
      </c>
      <c s="36" t="s">
        <v>486</v>
      </c>
      <c s="37">
        <v>5</v>
      </c>
      <c s="36">
        <v>0</v>
      </c>
      <c s="36">
        <f>ROUND(G109*H109,6)</f>
      </c>
      <c r="L109" s="38">
        <v>0</v>
      </c>
      <c s="32">
        <f>ROUND(ROUND(L109,2)*ROUND(G109,3),2)</f>
      </c>
      <c s="36" t="s">
        <v>12111</v>
      </c>
      <c>
        <f>(M109*21)/100</f>
      </c>
      <c t="s">
        <v>28</v>
      </c>
    </row>
    <row r="110" spans="1:5" ht="12.75">
      <c r="A110" s="35" t="s">
        <v>56</v>
      </c>
      <c r="E110" s="39" t="s">
        <v>52</v>
      </c>
    </row>
    <row r="111" spans="1:5" ht="12.75">
      <c r="A111" s="35" t="s">
        <v>57</v>
      </c>
      <c r="E111" s="40" t="s">
        <v>52</v>
      </c>
    </row>
    <row r="112" spans="1:5" ht="89.25">
      <c r="A112" t="s">
        <v>58</v>
      </c>
      <c r="E112" s="39" t="s">
        <v>2786</v>
      </c>
    </row>
    <row r="113" spans="1:16" ht="12.75">
      <c r="A113" t="s">
        <v>49</v>
      </c>
      <c s="34" t="s">
        <v>116</v>
      </c>
      <c s="34" t="s">
        <v>2546</v>
      </c>
      <c s="35" t="s">
        <v>52</v>
      </c>
      <c s="6" t="s">
        <v>2547</v>
      </c>
      <c s="36" t="s">
        <v>486</v>
      </c>
      <c s="37">
        <v>5</v>
      </c>
      <c s="36">
        <v>0</v>
      </c>
      <c s="36">
        <f>ROUND(G113*H113,6)</f>
      </c>
      <c r="L113" s="38">
        <v>0</v>
      </c>
      <c s="32">
        <f>ROUND(ROUND(L113,2)*ROUND(G113,3),2)</f>
      </c>
      <c s="36" t="s">
        <v>12111</v>
      </c>
      <c>
        <f>(M113*21)/100</f>
      </c>
      <c t="s">
        <v>28</v>
      </c>
    </row>
    <row r="114" spans="1:5" ht="12.75">
      <c r="A114" s="35" t="s">
        <v>56</v>
      </c>
      <c r="E114" s="39" t="s">
        <v>52</v>
      </c>
    </row>
    <row r="115" spans="1:5" ht="12.75">
      <c r="A115" s="35" t="s">
        <v>57</v>
      </c>
      <c r="E115" s="40" t="s">
        <v>52</v>
      </c>
    </row>
    <row r="116" spans="1:5" ht="89.25">
      <c r="A116" t="s">
        <v>58</v>
      </c>
      <c r="E116" s="39" t="s">
        <v>2548</v>
      </c>
    </row>
    <row r="117" spans="1:16" ht="12.75">
      <c r="A117" t="s">
        <v>49</v>
      </c>
      <c s="34" t="s">
        <v>120</v>
      </c>
      <c s="34" t="s">
        <v>2549</v>
      </c>
      <c s="35" t="s">
        <v>52</v>
      </c>
      <c s="6" t="s">
        <v>2550</v>
      </c>
      <c s="36" t="s">
        <v>486</v>
      </c>
      <c s="37">
        <v>2</v>
      </c>
      <c s="36">
        <v>0</v>
      </c>
      <c s="36">
        <f>ROUND(G117*H117,6)</f>
      </c>
      <c r="L117" s="38">
        <v>0</v>
      </c>
      <c s="32">
        <f>ROUND(ROUND(L117,2)*ROUND(G117,3),2)</f>
      </c>
      <c s="36" t="s">
        <v>12111</v>
      </c>
      <c>
        <f>(M117*21)/100</f>
      </c>
      <c t="s">
        <v>28</v>
      </c>
    </row>
    <row r="118" spans="1:5" ht="12.75">
      <c r="A118" s="35" t="s">
        <v>56</v>
      </c>
      <c r="E118" s="39" t="s">
        <v>52</v>
      </c>
    </row>
    <row r="119" spans="1:5" ht="12.75">
      <c r="A119" s="35" t="s">
        <v>57</v>
      </c>
      <c r="E119" s="40" t="s">
        <v>52</v>
      </c>
    </row>
    <row r="120" spans="1:5" ht="89.25">
      <c r="A120" t="s">
        <v>58</v>
      </c>
      <c r="E120" s="39" t="s">
        <v>2551</v>
      </c>
    </row>
    <row r="121" spans="1:16" ht="12.75">
      <c r="A121" t="s">
        <v>49</v>
      </c>
      <c s="34" t="s">
        <v>124</v>
      </c>
      <c s="34" t="s">
        <v>2325</v>
      </c>
      <c s="35" t="s">
        <v>52</v>
      </c>
      <c s="6" t="s">
        <v>2326</v>
      </c>
      <c s="36" t="s">
        <v>486</v>
      </c>
      <c s="37">
        <v>10</v>
      </c>
      <c s="36">
        <v>0</v>
      </c>
      <c s="36">
        <f>ROUND(G121*H121,6)</f>
      </c>
      <c r="L121" s="38">
        <v>0</v>
      </c>
      <c s="32">
        <f>ROUND(ROUND(L121,2)*ROUND(G121,3),2)</f>
      </c>
      <c s="36" t="s">
        <v>12111</v>
      </c>
      <c>
        <f>(M121*21)/100</f>
      </c>
      <c t="s">
        <v>28</v>
      </c>
    </row>
    <row r="122" spans="1:5" ht="12.75">
      <c r="A122" s="35" t="s">
        <v>56</v>
      </c>
      <c r="E122" s="39" t="s">
        <v>52</v>
      </c>
    </row>
    <row r="123" spans="1:5" ht="12.75">
      <c r="A123" s="35" t="s">
        <v>57</v>
      </c>
      <c r="E123" s="40" t="s">
        <v>52</v>
      </c>
    </row>
    <row r="124" spans="1:5" ht="89.25">
      <c r="A124" t="s">
        <v>58</v>
      </c>
      <c r="E124" s="39" t="s">
        <v>2552</v>
      </c>
    </row>
    <row r="125" spans="1:16" ht="12.75">
      <c r="A125" t="s">
        <v>49</v>
      </c>
      <c s="34" t="s">
        <v>128</v>
      </c>
      <c s="34" t="s">
        <v>2902</v>
      </c>
      <c s="35" t="s">
        <v>52</v>
      </c>
      <c s="6" t="s">
        <v>2903</v>
      </c>
      <c s="36" t="s">
        <v>67</v>
      </c>
      <c s="37">
        <v>1</v>
      </c>
      <c s="36">
        <v>0</v>
      </c>
      <c s="36">
        <f>ROUND(G125*H125,6)</f>
      </c>
      <c r="L125" s="38">
        <v>0</v>
      </c>
      <c s="32">
        <f>ROUND(ROUND(L125,2)*ROUND(G125,3),2)</f>
      </c>
      <c s="36" t="s">
        <v>12111</v>
      </c>
      <c>
        <f>(M125*21)/100</f>
      </c>
      <c t="s">
        <v>28</v>
      </c>
    </row>
    <row r="126" spans="1:5" ht="12.75">
      <c r="A126" s="35" t="s">
        <v>56</v>
      </c>
      <c r="E126" s="39" t="s">
        <v>52</v>
      </c>
    </row>
    <row r="127" spans="1:5" ht="12.75">
      <c r="A127" s="35" t="s">
        <v>57</v>
      </c>
      <c r="E127" s="40" t="s">
        <v>2904</v>
      </c>
    </row>
    <row r="128" spans="1:5" ht="12.75">
      <c r="A128" t="s">
        <v>58</v>
      </c>
      <c r="E128" s="39" t="s">
        <v>2749</v>
      </c>
    </row>
    <row r="129" spans="1:16" ht="12.75">
      <c r="A129" t="s">
        <v>49</v>
      </c>
      <c s="34" t="s">
        <v>132</v>
      </c>
      <c s="34" t="s">
        <v>2746</v>
      </c>
      <c s="35" t="s">
        <v>52</v>
      </c>
      <c s="6" t="s">
        <v>2747</v>
      </c>
      <c s="36" t="s">
        <v>1044</v>
      </c>
      <c s="37">
        <v>1</v>
      </c>
      <c s="36">
        <v>0</v>
      </c>
      <c s="36">
        <f>ROUND(G129*H129,6)</f>
      </c>
      <c r="L129" s="38">
        <v>0</v>
      </c>
      <c s="32">
        <f>ROUND(ROUND(L129,2)*ROUND(G129,3),2)</f>
      </c>
      <c s="36" t="s">
        <v>12111</v>
      </c>
      <c>
        <f>(M129*21)/100</f>
      </c>
      <c t="s">
        <v>28</v>
      </c>
    </row>
    <row r="130" spans="1:5" ht="12.75">
      <c r="A130" s="35" t="s">
        <v>56</v>
      </c>
      <c r="E130" s="39" t="s">
        <v>52</v>
      </c>
    </row>
    <row r="131" spans="1:5" ht="12.75">
      <c r="A131" s="35" t="s">
        <v>57</v>
      </c>
      <c r="E131" s="40" t="s">
        <v>2748</v>
      </c>
    </row>
    <row r="132" spans="1:5" ht="12.75">
      <c r="A132" t="s">
        <v>58</v>
      </c>
      <c r="E132" s="39" t="s">
        <v>2749</v>
      </c>
    </row>
    <row r="133" spans="1:13" ht="12.75">
      <c r="A133" t="s">
        <v>47</v>
      </c>
      <c r="C133" s="31" t="s">
        <v>642</v>
      </c>
      <c r="E133" s="33" t="s">
        <v>643</v>
      </c>
      <c r="J133" s="32">
        <f>0</f>
      </c>
      <c s="32">
        <f>0</f>
      </c>
      <c s="32">
        <f>0+L134+L138</f>
      </c>
      <c s="32">
        <f>0+M134+M138</f>
      </c>
    </row>
    <row r="134" spans="1:16" ht="25.5">
      <c r="A134" t="s">
        <v>49</v>
      </c>
      <c s="34" t="s">
        <v>1000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2345</v>
      </c>
    </row>
    <row r="136" spans="1:5" ht="12.75">
      <c r="A136" s="35" t="s">
        <v>57</v>
      </c>
      <c r="E136" s="40" t="s">
        <v>12739</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2345</v>
      </c>
    </row>
    <row r="140" spans="1:5" ht="12.75">
      <c r="A140" s="35" t="s">
        <v>57</v>
      </c>
      <c r="E140" s="40" t="s">
        <v>12603</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12742</v>
      </c>
      <c r="E8" s="30" t="s">
        <v>12741</v>
      </c>
      <c r="J8" s="29">
        <f>0+J9+J46+J87+J128</f>
      </c>
      <c s="29">
        <f>0+K9+K46+K87+K128</f>
      </c>
      <c s="29">
        <f>0+L9+L46+L87+L128</f>
      </c>
      <c s="29">
        <f>0+M9+M46+M87+M128</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465</v>
      </c>
      <c s="36">
        <v>0</v>
      </c>
      <c s="36">
        <f>ROUND(G10*H10,6)</f>
      </c>
      <c r="L10" s="38">
        <v>0</v>
      </c>
      <c s="32">
        <f>ROUND(ROUND(L10,2)*ROUND(G10,3),2)</f>
      </c>
      <c s="36" t="s">
        <v>12111</v>
      </c>
      <c>
        <f>(M10*21)/100</f>
      </c>
      <c t="s">
        <v>28</v>
      </c>
    </row>
    <row r="11" spans="1:5" ht="12.75">
      <c r="A11" s="35" t="s">
        <v>56</v>
      </c>
      <c r="E11" s="39" t="s">
        <v>1166</v>
      </c>
    </row>
    <row r="12" spans="1:5" ht="12.75">
      <c r="A12" s="35" t="s">
        <v>57</v>
      </c>
      <c r="E12" s="40" t="s">
        <v>12743</v>
      </c>
    </row>
    <row r="13" spans="1:5" ht="12.75">
      <c r="A13" t="s">
        <v>58</v>
      </c>
      <c r="E13" s="39" t="s">
        <v>12743</v>
      </c>
    </row>
    <row r="14" spans="1:16" ht="12.75">
      <c r="A14" t="s">
        <v>49</v>
      </c>
      <c s="34" t="s">
        <v>28</v>
      </c>
      <c s="34" t="s">
        <v>165</v>
      </c>
      <c s="35" t="s">
        <v>52</v>
      </c>
      <c s="6" t="s">
        <v>166</v>
      </c>
      <c s="36" t="s">
        <v>75</v>
      </c>
      <c s="37">
        <v>465</v>
      </c>
      <c s="36">
        <v>0</v>
      </c>
      <c s="36">
        <f>ROUND(G14*H14,6)</f>
      </c>
      <c r="L14" s="38">
        <v>0</v>
      </c>
      <c s="32">
        <f>ROUND(ROUND(L14,2)*ROUND(G14,3),2)</f>
      </c>
      <c s="36" t="s">
        <v>12111</v>
      </c>
      <c>
        <f>(M14*21)/100</f>
      </c>
      <c t="s">
        <v>28</v>
      </c>
    </row>
    <row r="15" spans="1:5" ht="12.75">
      <c r="A15" s="35" t="s">
        <v>56</v>
      </c>
      <c r="E15" s="39" t="s">
        <v>1166</v>
      </c>
    </row>
    <row r="16" spans="1:5" ht="12.75">
      <c r="A16" s="35" t="s">
        <v>57</v>
      </c>
      <c r="E16" s="40" t="s">
        <v>12743</v>
      </c>
    </row>
    <row r="17" spans="1:5" ht="318.75">
      <c r="A17" t="s">
        <v>58</v>
      </c>
      <c r="E17" s="39" t="s">
        <v>2732</v>
      </c>
    </row>
    <row r="18" spans="1:16" ht="12.75">
      <c r="A18" t="s">
        <v>49</v>
      </c>
      <c s="34" t="s">
        <v>26</v>
      </c>
      <c s="34" t="s">
        <v>6462</v>
      </c>
      <c s="35" t="s">
        <v>52</v>
      </c>
      <c s="6" t="s">
        <v>6463</v>
      </c>
      <c s="36" t="s">
        <v>105</v>
      </c>
      <c s="37">
        <v>65</v>
      </c>
      <c s="36">
        <v>0</v>
      </c>
      <c s="36">
        <f>ROUND(G18*H18,6)</f>
      </c>
      <c r="L18" s="38">
        <v>0</v>
      </c>
      <c s="32">
        <f>ROUND(ROUND(L18,2)*ROUND(G18,3),2)</f>
      </c>
      <c s="36" t="s">
        <v>12111</v>
      </c>
      <c>
        <f>(M18*21)/100</f>
      </c>
      <c t="s">
        <v>28</v>
      </c>
    </row>
    <row r="19" spans="1:5" ht="12.75">
      <c r="A19" s="35" t="s">
        <v>56</v>
      </c>
      <c r="E19" s="39" t="s">
        <v>1166</v>
      </c>
    </row>
    <row r="20" spans="1:5" ht="12.75">
      <c r="A20" s="35" t="s">
        <v>57</v>
      </c>
      <c r="E20" s="40" t="s">
        <v>12603</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12111</v>
      </c>
      <c>
        <f>(M22*21)/100</f>
      </c>
      <c t="s">
        <v>28</v>
      </c>
    </row>
    <row r="23" spans="1:5" ht="12.75">
      <c r="A23" s="35" t="s">
        <v>56</v>
      </c>
      <c r="E23" s="39" t="s">
        <v>1166</v>
      </c>
    </row>
    <row r="24" spans="1:5" ht="12.75">
      <c r="A24" s="35" t="s">
        <v>57</v>
      </c>
      <c r="E24" s="40" t="s">
        <v>12744</v>
      </c>
    </row>
    <row r="25" spans="1:5" ht="140.25">
      <c r="A25" t="s">
        <v>58</v>
      </c>
      <c r="E25" s="39" t="s">
        <v>12646</v>
      </c>
    </row>
    <row r="26" spans="1:16" ht="25.5">
      <c r="A26" t="s">
        <v>49</v>
      </c>
      <c s="34" t="s">
        <v>100</v>
      </c>
      <c s="34" t="s">
        <v>137</v>
      </c>
      <c s="35" t="s">
        <v>52</v>
      </c>
      <c s="6" t="s">
        <v>138</v>
      </c>
      <c s="36" t="s">
        <v>105</v>
      </c>
      <c s="37">
        <v>1660</v>
      </c>
      <c s="36">
        <v>0</v>
      </c>
      <c s="36">
        <f>ROUND(G26*H26,6)</f>
      </c>
      <c r="L26" s="38">
        <v>0</v>
      </c>
      <c s="32">
        <f>ROUND(ROUND(L26,2)*ROUND(G26,3),2)</f>
      </c>
      <c s="36" t="s">
        <v>12111</v>
      </c>
      <c>
        <f>(M26*21)/100</f>
      </c>
      <c t="s">
        <v>28</v>
      </c>
    </row>
    <row r="27" spans="1:5" ht="12.75">
      <c r="A27" s="35" t="s">
        <v>56</v>
      </c>
      <c r="E27" s="39" t="s">
        <v>1166</v>
      </c>
    </row>
    <row r="28" spans="1:5" ht="12.75">
      <c r="A28" s="35" t="s">
        <v>57</v>
      </c>
      <c r="E28" s="40" t="s">
        <v>12745</v>
      </c>
    </row>
    <row r="29" spans="1:5" ht="140.25">
      <c r="A29" t="s">
        <v>58</v>
      </c>
      <c r="E29" s="39" t="s">
        <v>6430</v>
      </c>
    </row>
    <row r="30" spans="1:16" ht="12.75">
      <c r="A30" t="s">
        <v>49</v>
      </c>
      <c s="34" t="s">
        <v>27</v>
      </c>
      <c s="34" t="s">
        <v>1284</v>
      </c>
      <c s="35" t="s">
        <v>52</v>
      </c>
      <c s="6" t="s">
        <v>5786</v>
      </c>
      <c s="36" t="s">
        <v>105</v>
      </c>
      <c s="37">
        <v>1700</v>
      </c>
      <c s="36">
        <v>0</v>
      </c>
      <c s="36">
        <f>ROUND(G30*H30,6)</f>
      </c>
      <c r="L30" s="38">
        <v>0</v>
      </c>
      <c s="32">
        <f>ROUND(ROUND(L30,2)*ROUND(G30,3),2)</f>
      </c>
      <c s="36" t="s">
        <v>12111</v>
      </c>
      <c>
        <f>(M30*21)/100</f>
      </c>
      <c t="s">
        <v>28</v>
      </c>
    </row>
    <row r="31" spans="1:5" ht="12.75">
      <c r="A31" s="35" t="s">
        <v>56</v>
      </c>
      <c r="E31" s="39" t="s">
        <v>1166</v>
      </c>
    </row>
    <row r="32" spans="1:5" ht="12.75">
      <c r="A32" s="35" t="s">
        <v>57</v>
      </c>
      <c r="E32" s="40" t="s">
        <v>12603</v>
      </c>
    </row>
    <row r="33" spans="1:5" ht="76.5">
      <c r="A33" t="s">
        <v>58</v>
      </c>
      <c r="E33" s="39" t="s">
        <v>12648</v>
      </c>
    </row>
    <row r="34" spans="1:16" ht="12.75">
      <c r="A34" t="s">
        <v>49</v>
      </c>
      <c s="34" t="s">
        <v>168</v>
      </c>
      <c s="34" t="s">
        <v>121</v>
      </c>
      <c s="35" t="s">
        <v>52</v>
      </c>
      <c s="6" t="s">
        <v>122</v>
      </c>
      <c s="36" t="s">
        <v>105</v>
      </c>
      <c s="37">
        <v>1700</v>
      </c>
      <c s="36">
        <v>0</v>
      </c>
      <c s="36">
        <f>ROUND(G34*H34,6)</f>
      </c>
      <c r="L34" s="38">
        <v>0</v>
      </c>
      <c s="32">
        <f>ROUND(ROUND(L34,2)*ROUND(G34,3),2)</f>
      </c>
      <c s="36" t="s">
        <v>12111</v>
      </c>
      <c>
        <f>(M34*21)/100</f>
      </c>
      <c t="s">
        <v>28</v>
      </c>
    </row>
    <row r="35" spans="1:5" ht="12.75">
      <c r="A35" s="35" t="s">
        <v>56</v>
      </c>
      <c r="E35" s="39" t="s">
        <v>1166</v>
      </c>
    </row>
    <row r="36" spans="1:5" ht="12.75">
      <c r="A36" s="35" t="s">
        <v>57</v>
      </c>
      <c r="E36" s="40" t="s">
        <v>12603</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12111</v>
      </c>
      <c>
        <f>(M38*21)/100</f>
      </c>
      <c t="s">
        <v>28</v>
      </c>
    </row>
    <row r="39" spans="1:5" ht="12.75">
      <c r="A39" s="35" t="s">
        <v>56</v>
      </c>
      <c r="E39" s="39" t="s">
        <v>1166</v>
      </c>
    </row>
    <row r="40" spans="1:5" ht="12.75">
      <c r="A40" s="35" t="s">
        <v>57</v>
      </c>
      <c r="E40" s="40" t="s">
        <v>12603</v>
      </c>
    </row>
    <row r="41" spans="1:5" ht="114.75">
      <c r="A41" t="s">
        <v>58</v>
      </c>
      <c r="E41" s="39" t="s">
        <v>2955</v>
      </c>
    </row>
    <row r="42" spans="1:16" ht="12.75">
      <c r="A42" t="s">
        <v>49</v>
      </c>
      <c s="34" t="s">
        <v>673</v>
      </c>
      <c s="34" t="s">
        <v>2906</v>
      </c>
      <c s="35" t="s">
        <v>52</v>
      </c>
      <c s="6" t="s">
        <v>12649</v>
      </c>
      <c s="36" t="s">
        <v>54</v>
      </c>
      <c s="37">
        <v>581</v>
      </c>
      <c s="36">
        <v>0</v>
      </c>
      <c s="36">
        <f>ROUND(G42*H42,6)</f>
      </c>
      <c r="L42" s="38">
        <v>0</v>
      </c>
      <c s="32">
        <f>ROUND(ROUND(L42,2)*ROUND(G42,3),2)</f>
      </c>
      <c s="36" t="s">
        <v>12111</v>
      </c>
      <c>
        <f>(M42*21)/100</f>
      </c>
      <c t="s">
        <v>28</v>
      </c>
    </row>
    <row r="43" spans="1:5" ht="12.75">
      <c r="A43" s="35" t="s">
        <v>56</v>
      </c>
      <c r="E43" s="39" t="s">
        <v>1166</v>
      </c>
    </row>
    <row r="44" spans="1:5" ht="12.75">
      <c r="A44" s="35" t="s">
        <v>57</v>
      </c>
      <c r="E44" s="40" t="s">
        <v>12746</v>
      </c>
    </row>
    <row r="45" spans="1:5" ht="38.25">
      <c r="A45" t="s">
        <v>58</v>
      </c>
      <c r="E45" s="39" t="s">
        <v>3996</v>
      </c>
    </row>
    <row r="46" spans="1:13" ht="12.75">
      <c r="A46" t="s">
        <v>47</v>
      </c>
      <c r="C46" s="31" t="s">
        <v>9593</v>
      </c>
      <c r="E46" s="33" t="s">
        <v>12604</v>
      </c>
      <c r="J46" s="32">
        <f>0</f>
      </c>
      <c s="32">
        <f>0</f>
      </c>
      <c s="32">
        <f>0+L47+L51+L55+L59+L63+L67+L71+L75+L79+L83</f>
      </c>
      <c s="32">
        <f>0+M47+M51+M55+M59+M63+M67+M71+M75+M79+M83</f>
      </c>
    </row>
    <row r="47" spans="1:16" ht="12.75">
      <c r="A47" t="s">
        <v>49</v>
      </c>
      <c s="34" t="s">
        <v>677</v>
      </c>
      <c s="34" t="s">
        <v>12747</v>
      </c>
      <c s="35" t="s">
        <v>52</v>
      </c>
      <c s="6" t="s">
        <v>12748</v>
      </c>
      <c s="36" t="s">
        <v>105</v>
      </c>
      <c s="37">
        <v>1700</v>
      </c>
      <c s="36">
        <v>0</v>
      </c>
      <c s="36">
        <f>ROUND(G47*H47,6)</f>
      </c>
      <c r="L47" s="38">
        <v>0</v>
      </c>
      <c s="32">
        <f>ROUND(ROUND(L47,2)*ROUND(G47,3),2)</f>
      </c>
      <c s="36" t="s">
        <v>12111</v>
      </c>
      <c>
        <f>(M47*21)/100</f>
      </c>
      <c t="s">
        <v>28</v>
      </c>
    </row>
    <row r="48" spans="1:5" ht="12.75">
      <c r="A48" s="35" t="s">
        <v>56</v>
      </c>
      <c r="E48" s="39" t="s">
        <v>1166</v>
      </c>
    </row>
    <row r="49" spans="1:5" ht="12.75">
      <c r="A49" s="35" t="s">
        <v>57</v>
      </c>
      <c r="E49" s="40" t="s">
        <v>12605</v>
      </c>
    </row>
    <row r="50" spans="1:5" ht="89.25">
      <c r="A50" t="s">
        <v>58</v>
      </c>
      <c r="E50" s="39" t="s">
        <v>155</v>
      </c>
    </row>
    <row r="51" spans="1:16" ht="25.5">
      <c r="A51" t="s">
        <v>49</v>
      </c>
      <c s="34" t="s">
        <v>681</v>
      </c>
      <c s="34" t="s">
        <v>12749</v>
      </c>
      <c s="35" t="s">
        <v>52</v>
      </c>
      <c s="6" t="s">
        <v>12750</v>
      </c>
      <c s="36" t="s">
        <v>67</v>
      </c>
      <c s="37">
        <v>20</v>
      </c>
      <c s="36">
        <v>0</v>
      </c>
      <c s="36">
        <f>ROUND(G51*H51,6)</f>
      </c>
      <c r="L51" s="38">
        <v>0</v>
      </c>
      <c s="32">
        <f>ROUND(ROUND(L51,2)*ROUND(G51,3),2)</f>
      </c>
      <c s="36" t="s">
        <v>12111</v>
      </c>
      <c>
        <f>(M51*21)/100</f>
      </c>
      <c t="s">
        <v>28</v>
      </c>
    </row>
    <row r="52" spans="1:5" ht="12.75">
      <c r="A52" s="35" t="s">
        <v>56</v>
      </c>
      <c r="E52" s="39" t="s">
        <v>1166</v>
      </c>
    </row>
    <row r="53" spans="1:5" ht="12.75">
      <c r="A53" s="35" t="s">
        <v>57</v>
      </c>
      <c r="E53" s="40" t="s">
        <v>12751</v>
      </c>
    </row>
    <row r="54" spans="1:5" ht="102">
      <c r="A54" t="s">
        <v>58</v>
      </c>
      <c r="E54" s="39" t="s">
        <v>159</v>
      </c>
    </row>
    <row r="55" spans="1:16" ht="25.5">
      <c r="A55" t="s">
        <v>49</v>
      </c>
      <c s="34" t="s">
        <v>685</v>
      </c>
      <c s="34" t="s">
        <v>12752</v>
      </c>
      <c s="35" t="s">
        <v>52</v>
      </c>
      <c s="6" t="s">
        <v>12753</v>
      </c>
      <c s="36" t="s">
        <v>67</v>
      </c>
      <c s="37">
        <v>1</v>
      </c>
      <c s="36">
        <v>0</v>
      </c>
      <c s="36">
        <f>ROUND(G55*H55,6)</f>
      </c>
      <c r="L55" s="38">
        <v>0</v>
      </c>
      <c s="32">
        <f>ROUND(ROUND(L55,2)*ROUND(G55,3),2)</f>
      </c>
      <c s="36" t="s">
        <v>12111</v>
      </c>
      <c>
        <f>(M55*21)/100</f>
      </c>
      <c t="s">
        <v>28</v>
      </c>
    </row>
    <row r="56" spans="1:5" ht="12.75">
      <c r="A56" s="35" t="s">
        <v>56</v>
      </c>
      <c r="E56" s="39" t="s">
        <v>1166</v>
      </c>
    </row>
    <row r="57" spans="1:5" ht="12.75">
      <c r="A57" s="35" t="s">
        <v>57</v>
      </c>
      <c r="E57" s="40" t="s">
        <v>12754</v>
      </c>
    </row>
    <row r="58" spans="1:5" ht="89.25">
      <c r="A58" t="s">
        <v>58</v>
      </c>
      <c r="E58" s="39" t="s">
        <v>2648</v>
      </c>
    </row>
    <row r="59" spans="1:16" ht="38.25">
      <c r="A59" t="s">
        <v>49</v>
      </c>
      <c s="34" t="s">
        <v>50</v>
      </c>
      <c s="34" t="s">
        <v>12755</v>
      </c>
      <c s="35" t="s">
        <v>52</v>
      </c>
      <c s="6" t="s">
        <v>12756</v>
      </c>
      <c s="36" t="s">
        <v>67</v>
      </c>
      <c s="37">
        <v>1</v>
      </c>
      <c s="36">
        <v>0</v>
      </c>
      <c s="36">
        <f>ROUND(G59*H59,6)</f>
      </c>
      <c r="L59" s="38">
        <v>0</v>
      </c>
      <c s="32">
        <f>ROUND(ROUND(L59,2)*ROUND(G59,3),2)</f>
      </c>
      <c s="36" t="s">
        <v>12111</v>
      </c>
      <c>
        <f>(M59*21)/100</f>
      </c>
      <c t="s">
        <v>28</v>
      </c>
    </row>
    <row r="60" spans="1:5" ht="12.75">
      <c r="A60" s="35" t="s">
        <v>56</v>
      </c>
      <c r="E60" s="39" t="s">
        <v>1166</v>
      </c>
    </row>
    <row r="61" spans="1:5" ht="12.75">
      <c r="A61" s="35" t="s">
        <v>57</v>
      </c>
      <c r="E61" s="40" t="s">
        <v>12754</v>
      </c>
    </row>
    <row r="62" spans="1:5" ht="38.25">
      <c r="A62" t="s">
        <v>58</v>
      </c>
      <c r="E62" s="39" t="s">
        <v>12757</v>
      </c>
    </row>
    <row r="63" spans="1:16" ht="12.75">
      <c r="A63" t="s">
        <v>49</v>
      </c>
      <c s="34" t="s">
        <v>60</v>
      </c>
      <c s="34" t="s">
        <v>12758</v>
      </c>
      <c s="35" t="s">
        <v>52</v>
      </c>
      <c s="6" t="s">
        <v>12759</v>
      </c>
      <c s="36" t="s">
        <v>67</v>
      </c>
      <c s="37">
        <v>1</v>
      </c>
      <c s="36">
        <v>0</v>
      </c>
      <c s="36">
        <f>ROUND(G63*H63,6)</f>
      </c>
      <c r="L63" s="38">
        <v>0</v>
      </c>
      <c s="32">
        <f>ROUND(ROUND(L63,2)*ROUND(G63,3),2)</f>
      </c>
      <c s="36" t="s">
        <v>12111</v>
      </c>
      <c>
        <f>(M63*21)/100</f>
      </c>
      <c t="s">
        <v>28</v>
      </c>
    </row>
    <row r="64" spans="1:5" ht="12.75">
      <c r="A64" s="35" t="s">
        <v>56</v>
      </c>
      <c r="E64" s="39" t="s">
        <v>1166</v>
      </c>
    </row>
    <row r="65" spans="1:5" ht="12.75">
      <c r="A65" s="35" t="s">
        <v>57</v>
      </c>
      <c r="E65" s="40" t="s">
        <v>12754</v>
      </c>
    </row>
    <row r="66" spans="1:5" ht="114.75">
      <c r="A66" t="s">
        <v>58</v>
      </c>
      <c r="E66" s="39" t="s">
        <v>12760</v>
      </c>
    </row>
    <row r="67" spans="1:16" ht="25.5">
      <c r="A67" t="s">
        <v>49</v>
      </c>
      <c s="34" t="s">
        <v>64</v>
      </c>
      <c s="34" t="s">
        <v>12761</v>
      </c>
      <c s="35" t="s">
        <v>52</v>
      </c>
      <c s="6" t="s">
        <v>12762</v>
      </c>
      <c s="36" t="s">
        <v>67</v>
      </c>
      <c s="37">
        <v>1</v>
      </c>
      <c s="36">
        <v>0</v>
      </c>
      <c s="36">
        <f>ROUND(G67*H67,6)</f>
      </c>
      <c r="L67" s="38">
        <v>0</v>
      </c>
      <c s="32">
        <f>ROUND(ROUND(L67,2)*ROUND(G67,3),2)</f>
      </c>
      <c s="36" t="s">
        <v>12111</v>
      </c>
      <c>
        <f>(M67*21)/100</f>
      </c>
      <c t="s">
        <v>28</v>
      </c>
    </row>
    <row r="68" spans="1:5" ht="12.75">
      <c r="A68" s="35" t="s">
        <v>56</v>
      </c>
      <c r="E68" s="39" t="s">
        <v>1166</v>
      </c>
    </row>
    <row r="69" spans="1:5" ht="12.75">
      <c r="A69" s="35" t="s">
        <v>57</v>
      </c>
      <c r="E69" s="40" t="s">
        <v>12754</v>
      </c>
    </row>
    <row r="70" spans="1:5" ht="102">
      <c r="A70" t="s">
        <v>58</v>
      </c>
      <c r="E70" s="39" t="s">
        <v>2651</v>
      </c>
    </row>
    <row r="71" spans="1:16" ht="25.5">
      <c r="A71" t="s">
        <v>49</v>
      </c>
      <c s="34" t="s">
        <v>69</v>
      </c>
      <c s="34" t="s">
        <v>12763</v>
      </c>
      <c s="35" t="s">
        <v>52</v>
      </c>
      <c s="6" t="s">
        <v>12764</v>
      </c>
      <c s="36" t="s">
        <v>67</v>
      </c>
      <c s="37">
        <v>1</v>
      </c>
      <c s="36">
        <v>0</v>
      </c>
      <c s="36">
        <f>ROUND(G71*H71,6)</f>
      </c>
      <c r="L71" s="38">
        <v>0</v>
      </c>
      <c s="32">
        <f>ROUND(ROUND(L71,2)*ROUND(G71,3),2)</f>
      </c>
      <c s="36" t="s">
        <v>12111</v>
      </c>
      <c>
        <f>(M71*21)/100</f>
      </c>
      <c t="s">
        <v>28</v>
      </c>
    </row>
    <row r="72" spans="1:5" ht="12.75">
      <c r="A72" s="35" t="s">
        <v>56</v>
      </c>
      <c r="E72" s="39" t="s">
        <v>1166</v>
      </c>
    </row>
    <row r="73" spans="1:5" ht="12.75">
      <c r="A73" s="35" t="s">
        <v>57</v>
      </c>
      <c r="E73" s="40" t="s">
        <v>12754</v>
      </c>
    </row>
    <row r="74" spans="1:5" ht="38.25">
      <c r="A74" t="s">
        <v>58</v>
      </c>
      <c r="E74" s="39" t="s">
        <v>12765</v>
      </c>
    </row>
    <row r="75" spans="1:16" ht="25.5">
      <c r="A75" t="s">
        <v>49</v>
      </c>
      <c s="34" t="s">
        <v>72</v>
      </c>
      <c s="34" t="s">
        <v>12766</v>
      </c>
      <c s="35" t="s">
        <v>52</v>
      </c>
      <c s="6" t="s">
        <v>12767</v>
      </c>
      <c s="36" t="s">
        <v>67</v>
      </c>
      <c s="37">
        <v>2</v>
      </c>
      <c s="36">
        <v>0</v>
      </c>
      <c s="36">
        <f>ROUND(G75*H75,6)</f>
      </c>
      <c r="L75" s="38">
        <v>0</v>
      </c>
      <c s="32">
        <f>ROUND(ROUND(L75,2)*ROUND(G75,3),2)</f>
      </c>
      <c s="36" t="s">
        <v>12111</v>
      </c>
      <c>
        <f>(M75*21)/100</f>
      </c>
      <c t="s">
        <v>28</v>
      </c>
    </row>
    <row r="76" spans="1:5" ht="12.75">
      <c r="A76" s="35" t="s">
        <v>56</v>
      </c>
      <c r="E76" s="39" t="s">
        <v>1166</v>
      </c>
    </row>
    <row r="77" spans="1:5" ht="12.75">
      <c r="A77" s="35" t="s">
        <v>57</v>
      </c>
      <c r="E77" s="40" t="s">
        <v>12603</v>
      </c>
    </row>
    <row r="78" spans="1:5" ht="89.25">
      <c r="A78" t="s">
        <v>58</v>
      </c>
      <c r="E78" s="39" t="s">
        <v>12768</v>
      </c>
    </row>
    <row r="79" spans="1:16" ht="12.75">
      <c r="A79" t="s">
        <v>49</v>
      </c>
      <c s="34" t="s">
        <v>78</v>
      </c>
      <c s="34" t="s">
        <v>5787</v>
      </c>
      <c s="35" t="s">
        <v>52</v>
      </c>
      <c s="6" t="s">
        <v>5788</v>
      </c>
      <c s="36" t="s">
        <v>67</v>
      </c>
      <c s="37">
        <v>20</v>
      </c>
      <c s="36">
        <v>0</v>
      </c>
      <c s="36">
        <f>ROUND(G79*H79,6)</f>
      </c>
      <c r="L79" s="38">
        <v>0</v>
      </c>
      <c s="32">
        <f>ROUND(ROUND(L79,2)*ROUND(G79,3),2)</f>
      </c>
      <c s="36" t="s">
        <v>12111</v>
      </c>
      <c>
        <f>(M79*21)/100</f>
      </c>
      <c t="s">
        <v>28</v>
      </c>
    </row>
    <row r="80" spans="1:5" ht="12.75">
      <c r="A80" s="35" t="s">
        <v>56</v>
      </c>
      <c r="E80" s="39" t="s">
        <v>1166</v>
      </c>
    </row>
    <row r="81" spans="1:5" ht="12.75">
      <c r="A81" s="35" t="s">
        <v>57</v>
      </c>
      <c r="E81" s="40" t="s">
        <v>2584</v>
      </c>
    </row>
    <row r="82" spans="1:5" ht="89.25">
      <c r="A82" t="s">
        <v>58</v>
      </c>
      <c r="E82" s="39" t="s">
        <v>12638</v>
      </c>
    </row>
    <row r="83" spans="1:16" ht="12.75">
      <c r="A83" t="s">
        <v>49</v>
      </c>
      <c s="34" t="s">
        <v>83</v>
      </c>
      <c s="34" t="s">
        <v>113</v>
      </c>
      <c s="35" t="s">
        <v>52</v>
      </c>
      <c s="6" t="s">
        <v>114</v>
      </c>
      <c s="36" t="s">
        <v>67</v>
      </c>
      <c s="37">
        <v>30</v>
      </c>
      <c s="36">
        <v>0</v>
      </c>
      <c s="36">
        <f>ROUND(G83*H83,6)</f>
      </c>
      <c r="L83" s="38">
        <v>0</v>
      </c>
      <c s="32">
        <f>ROUND(ROUND(L83,2)*ROUND(G83,3),2)</f>
      </c>
      <c s="36" t="s">
        <v>12111</v>
      </c>
      <c>
        <f>(M83*21)/100</f>
      </c>
      <c t="s">
        <v>28</v>
      </c>
    </row>
    <row r="84" spans="1:5" ht="12.75">
      <c r="A84" s="35" t="s">
        <v>56</v>
      </c>
      <c r="E84" s="39" t="s">
        <v>1166</v>
      </c>
    </row>
    <row r="85" spans="1:5" ht="12.75">
      <c r="A85" s="35" t="s">
        <v>57</v>
      </c>
      <c r="E85" s="40" t="s">
        <v>12603</v>
      </c>
    </row>
    <row r="86" spans="1:5" ht="102">
      <c r="A86" t="s">
        <v>58</v>
      </c>
      <c r="E86" s="39" t="s">
        <v>12665</v>
      </c>
    </row>
    <row r="87" spans="1:13" ht="12.75">
      <c r="A87" t="s">
        <v>47</v>
      </c>
      <c r="C87" s="31" t="s">
        <v>12639</v>
      </c>
      <c r="E87" s="33" t="s">
        <v>12640</v>
      </c>
      <c r="J87" s="32">
        <f>0</f>
      </c>
      <c s="32">
        <f>0</f>
      </c>
      <c s="32">
        <f>0+L88+L92+L96+L100+L104+L108+L112+L116+L120+L124</f>
      </c>
      <c s="32">
        <f>0+M88+M92+M96+M100+M104+M108+M112+M116+M120+M124</f>
      </c>
    </row>
    <row r="88" spans="1:16" ht="25.5">
      <c r="A88" t="s">
        <v>49</v>
      </c>
      <c s="34" t="s">
        <v>96</v>
      </c>
      <c s="34" t="s">
        <v>1461</v>
      </c>
      <c s="35" t="s">
        <v>52</v>
      </c>
      <c s="6" t="s">
        <v>1678</v>
      </c>
      <c s="36" t="s">
        <v>67</v>
      </c>
      <c s="37">
        <v>1</v>
      </c>
      <c s="36">
        <v>0</v>
      </c>
      <c s="36">
        <f>ROUND(G88*H88,6)</f>
      </c>
      <c r="L88" s="38">
        <v>0</v>
      </c>
      <c s="32">
        <f>ROUND(ROUND(L88,2)*ROUND(G88,3),2)</f>
      </c>
      <c s="36" t="s">
        <v>12111</v>
      </c>
      <c>
        <f>(M88*21)/100</f>
      </c>
      <c t="s">
        <v>28</v>
      </c>
    </row>
    <row r="89" spans="1:5" ht="12.75">
      <c r="A89" s="35" t="s">
        <v>56</v>
      </c>
      <c r="E89" s="39" t="s">
        <v>1166</v>
      </c>
    </row>
    <row r="90" spans="1:5" ht="12.75">
      <c r="A90" s="35" t="s">
        <v>57</v>
      </c>
      <c r="E90" s="40" t="s">
        <v>52</v>
      </c>
    </row>
    <row r="91" spans="1:5" ht="114.75">
      <c r="A91" t="s">
        <v>58</v>
      </c>
      <c r="E91" s="39" t="s">
        <v>1679</v>
      </c>
    </row>
    <row r="92" spans="1:16" ht="38.25">
      <c r="A92" t="s">
        <v>49</v>
      </c>
      <c s="34" t="s">
        <v>1000</v>
      </c>
      <c s="34" t="s">
        <v>1507</v>
      </c>
      <c s="35" t="s">
        <v>52</v>
      </c>
      <c s="6" t="s">
        <v>1906</v>
      </c>
      <c s="36" t="s">
        <v>67</v>
      </c>
      <c s="37">
        <v>1</v>
      </c>
      <c s="36">
        <v>0</v>
      </c>
      <c s="36">
        <f>ROUND(G92*H92,6)</f>
      </c>
      <c r="L92" s="38">
        <v>0</v>
      </c>
      <c s="32">
        <f>ROUND(ROUND(L92,2)*ROUND(G92,3),2)</f>
      </c>
      <c s="36" t="s">
        <v>12111</v>
      </c>
      <c>
        <f>(M92*21)/100</f>
      </c>
      <c t="s">
        <v>28</v>
      </c>
    </row>
    <row r="93" spans="1:5" ht="12.75">
      <c r="A93" s="35" t="s">
        <v>56</v>
      </c>
      <c r="E93" s="39" t="s">
        <v>1166</v>
      </c>
    </row>
    <row r="94" spans="1:5" ht="12.75">
      <c r="A94" s="35" t="s">
        <v>57</v>
      </c>
      <c r="E94" s="40" t="s">
        <v>52</v>
      </c>
    </row>
    <row r="95" spans="1:5" ht="114.75">
      <c r="A95" t="s">
        <v>58</v>
      </c>
      <c r="E95" s="39" t="s">
        <v>1679</v>
      </c>
    </row>
    <row r="96" spans="1:16" ht="25.5">
      <c r="A96" t="s">
        <v>49</v>
      </c>
      <c s="34" t="s">
        <v>102</v>
      </c>
      <c s="34" t="s">
        <v>1458</v>
      </c>
      <c s="35" t="s">
        <v>52</v>
      </c>
      <c s="6" t="s">
        <v>1993</v>
      </c>
      <c s="36" t="s">
        <v>67</v>
      </c>
      <c s="37">
        <v>1</v>
      </c>
      <c s="36">
        <v>0</v>
      </c>
      <c s="36">
        <f>ROUND(G96*H96,6)</f>
      </c>
      <c r="L96" s="38">
        <v>0</v>
      </c>
      <c s="32">
        <f>ROUND(ROUND(L96,2)*ROUND(G96,3),2)</f>
      </c>
      <c s="36" t="s">
        <v>12111</v>
      </c>
      <c>
        <f>(M96*21)/100</f>
      </c>
      <c t="s">
        <v>28</v>
      </c>
    </row>
    <row r="97" spans="1:5" ht="12.75">
      <c r="A97" s="35" t="s">
        <v>56</v>
      </c>
      <c r="E97" s="39" t="s">
        <v>1166</v>
      </c>
    </row>
    <row r="98" spans="1:5" ht="12.75">
      <c r="A98" s="35" t="s">
        <v>57</v>
      </c>
      <c r="E98" s="40" t="s">
        <v>52</v>
      </c>
    </row>
    <row r="99" spans="1:5" ht="89.25">
      <c r="A99" t="s">
        <v>58</v>
      </c>
      <c r="E99" s="39" t="s">
        <v>1994</v>
      </c>
    </row>
    <row r="100" spans="1:16" ht="12.75">
      <c r="A100" t="s">
        <v>49</v>
      </c>
      <c s="34" t="s">
        <v>924</v>
      </c>
      <c s="34" t="s">
        <v>1455</v>
      </c>
      <c s="35" t="s">
        <v>52</v>
      </c>
      <c s="6" t="s">
        <v>2785</v>
      </c>
      <c s="36" t="s">
        <v>486</v>
      </c>
      <c s="37">
        <v>20</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52</v>
      </c>
    </row>
    <row r="103" spans="1:5" ht="89.25">
      <c r="A103" t="s">
        <v>58</v>
      </c>
      <c r="E103" s="39" t="s">
        <v>2786</v>
      </c>
    </row>
    <row r="104" spans="1:16" ht="12.75">
      <c r="A104" t="s">
        <v>49</v>
      </c>
      <c s="34" t="s">
        <v>108</v>
      </c>
      <c s="34" t="s">
        <v>2546</v>
      </c>
      <c s="35" t="s">
        <v>52</v>
      </c>
      <c s="6" t="s">
        <v>2547</v>
      </c>
      <c s="36" t="s">
        <v>486</v>
      </c>
      <c s="37">
        <v>10</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52</v>
      </c>
    </row>
    <row r="107" spans="1:5" ht="89.25">
      <c r="A107" t="s">
        <v>58</v>
      </c>
      <c r="E107" s="39" t="s">
        <v>2548</v>
      </c>
    </row>
    <row r="108" spans="1:16" ht="12.75">
      <c r="A108" t="s">
        <v>49</v>
      </c>
      <c s="34" t="s">
        <v>112</v>
      </c>
      <c s="34" t="s">
        <v>2549</v>
      </c>
      <c s="35" t="s">
        <v>52</v>
      </c>
      <c s="6" t="s">
        <v>2550</v>
      </c>
      <c s="36" t="s">
        <v>486</v>
      </c>
      <c s="37">
        <v>4</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52</v>
      </c>
    </row>
    <row r="111" spans="1:5" ht="89.25">
      <c r="A111" t="s">
        <v>58</v>
      </c>
      <c r="E111" s="39" t="s">
        <v>2551</v>
      </c>
    </row>
    <row r="112" spans="1:16" ht="12.75">
      <c r="A112" t="s">
        <v>49</v>
      </c>
      <c s="34" t="s">
        <v>116</v>
      </c>
      <c s="34" t="s">
        <v>2325</v>
      </c>
      <c s="35" t="s">
        <v>52</v>
      </c>
      <c s="6" t="s">
        <v>2326</v>
      </c>
      <c s="36" t="s">
        <v>486</v>
      </c>
      <c s="37">
        <v>20</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52</v>
      </c>
    </row>
    <row r="115" spans="1:5" ht="89.25">
      <c r="A115" t="s">
        <v>58</v>
      </c>
      <c r="E115" s="39" t="s">
        <v>2552</v>
      </c>
    </row>
    <row r="116" spans="1:16" ht="12.75">
      <c r="A116" t="s">
        <v>49</v>
      </c>
      <c s="34" t="s">
        <v>120</v>
      </c>
      <c s="34" t="s">
        <v>2902</v>
      </c>
      <c s="35" t="s">
        <v>52</v>
      </c>
      <c s="6" t="s">
        <v>2903</v>
      </c>
      <c s="36" t="s">
        <v>67</v>
      </c>
      <c s="37">
        <v>1</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2904</v>
      </c>
    </row>
    <row r="119" spans="1:5" ht="12.75">
      <c r="A119" t="s">
        <v>58</v>
      </c>
      <c r="E119" s="39" t="s">
        <v>2749</v>
      </c>
    </row>
    <row r="120" spans="1:16" ht="12.75">
      <c r="A120" t="s">
        <v>49</v>
      </c>
      <c s="34" t="s">
        <v>124</v>
      </c>
      <c s="34" t="s">
        <v>2751</v>
      </c>
      <c s="35" t="s">
        <v>52</v>
      </c>
      <c s="6" t="s">
        <v>2752</v>
      </c>
      <c s="36" t="s">
        <v>1044</v>
      </c>
      <c s="37">
        <v>1</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2753</v>
      </c>
    </row>
    <row r="123" spans="1:5" ht="25.5">
      <c r="A123" t="s">
        <v>58</v>
      </c>
      <c r="E123" s="39" t="s">
        <v>2754</v>
      </c>
    </row>
    <row r="124" spans="1:16" ht="12.75">
      <c r="A124" t="s">
        <v>49</v>
      </c>
      <c s="34" t="s">
        <v>128</v>
      </c>
      <c s="34" t="s">
        <v>2746</v>
      </c>
      <c s="35" t="s">
        <v>52</v>
      </c>
      <c s="6" t="s">
        <v>2747</v>
      </c>
      <c s="36" t="s">
        <v>1044</v>
      </c>
      <c s="37">
        <v>1</v>
      </c>
      <c s="36">
        <v>0</v>
      </c>
      <c s="36">
        <f>ROUND(G124*H124,6)</f>
      </c>
      <c r="L124" s="38">
        <v>0</v>
      </c>
      <c s="32">
        <f>ROUND(ROUND(L124,2)*ROUND(G124,3),2)</f>
      </c>
      <c s="36" t="s">
        <v>12111</v>
      </c>
      <c>
        <f>(M124*21)/100</f>
      </c>
      <c t="s">
        <v>28</v>
      </c>
    </row>
    <row r="125" spans="1:5" ht="12.75">
      <c r="A125" s="35" t="s">
        <v>56</v>
      </c>
      <c r="E125" s="39" t="s">
        <v>1166</v>
      </c>
    </row>
    <row r="126" spans="1:5" ht="12.75">
      <c r="A126" s="35" t="s">
        <v>57</v>
      </c>
      <c r="E126" s="40" t="s">
        <v>2748</v>
      </c>
    </row>
    <row r="127" spans="1:5" ht="12.75">
      <c r="A127" t="s">
        <v>58</v>
      </c>
      <c r="E127" s="39" t="s">
        <v>2749</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row r="133" spans="1:16" ht="25.5">
      <c r="A133" t="s">
        <v>49</v>
      </c>
      <c s="34" t="s">
        <v>91</v>
      </c>
      <c s="34" t="s">
        <v>2720</v>
      </c>
      <c s="35" t="s">
        <v>2721</v>
      </c>
      <c s="6" t="s">
        <v>2722</v>
      </c>
      <c s="36" t="s">
        <v>648</v>
      </c>
      <c s="37">
        <v>1</v>
      </c>
      <c s="36">
        <v>0</v>
      </c>
      <c s="36">
        <f>ROUND(G133*H133,6)</f>
      </c>
      <c r="L133" s="38">
        <v>0</v>
      </c>
      <c s="32">
        <f>ROUND(ROUND(L133,2)*ROUND(G133,3),2)</f>
      </c>
      <c s="36" t="s">
        <v>649</v>
      </c>
      <c>
        <f>(M133*21)/100</f>
      </c>
      <c t="s">
        <v>28</v>
      </c>
    </row>
    <row r="134" spans="1:5" ht="25.5">
      <c r="A134" s="35" t="s">
        <v>56</v>
      </c>
      <c r="E134" s="39" t="s">
        <v>2345</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12771</v>
      </c>
      <c r="E8" s="30" t="s">
        <v>12770</v>
      </c>
      <c r="J8" s="29">
        <f>0+J9+J50+J79+J120</f>
      </c>
      <c s="29">
        <f>0+K9+K50+K79+K120</f>
      </c>
      <c s="29">
        <f>0+L9+L50+L79+L120</f>
      </c>
      <c s="29">
        <f>0+M9+M50+M79+M120</f>
      </c>
    </row>
    <row r="9" spans="1:13" ht="12.75">
      <c r="A9" t="s">
        <v>47</v>
      </c>
      <c r="C9" s="31" t="s">
        <v>644</v>
      </c>
      <c r="E9" s="33" t="s">
        <v>1157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12772</v>
      </c>
      <c>
        <f>(M10*21)/100</f>
      </c>
      <c t="s">
        <v>28</v>
      </c>
    </row>
    <row r="11" spans="1:5" ht="12.75">
      <c r="A11" s="35" t="s">
        <v>56</v>
      </c>
      <c r="E11" s="39" t="s">
        <v>1166</v>
      </c>
    </row>
    <row r="12" spans="1:5" ht="25.5">
      <c r="A12" s="35" t="s">
        <v>57</v>
      </c>
      <c r="E12" s="40" t="s">
        <v>12773</v>
      </c>
    </row>
    <row r="13" spans="1:5" ht="318.75">
      <c r="A13" t="s">
        <v>58</v>
      </c>
      <c r="E13" s="39" t="s">
        <v>2732</v>
      </c>
    </row>
    <row r="14" spans="1:16" ht="12.75">
      <c r="A14" t="s">
        <v>49</v>
      </c>
      <c s="34" t="s">
        <v>28</v>
      </c>
      <c s="34" t="s">
        <v>165</v>
      </c>
      <c s="35" t="s">
        <v>52</v>
      </c>
      <c s="6" t="s">
        <v>166</v>
      </c>
      <c s="36" t="s">
        <v>75</v>
      </c>
      <c s="37">
        <v>2400</v>
      </c>
      <c s="36">
        <v>0</v>
      </c>
      <c s="36">
        <f>ROUND(G14*H14,6)</f>
      </c>
      <c r="L14" s="38">
        <v>0</v>
      </c>
      <c s="32">
        <f>ROUND(ROUND(L14,2)*ROUND(G14,3),2)</f>
      </c>
      <c s="36" t="s">
        <v>12772</v>
      </c>
      <c>
        <f>(M14*21)/100</f>
      </c>
      <c t="s">
        <v>28</v>
      </c>
    </row>
    <row r="15" spans="1:5" ht="12.75">
      <c r="A15" s="35" t="s">
        <v>56</v>
      </c>
      <c r="E15" s="39" t="s">
        <v>1166</v>
      </c>
    </row>
    <row r="16" spans="1:5" ht="25.5">
      <c r="A16" s="35" t="s">
        <v>57</v>
      </c>
      <c r="E16" s="40" t="s">
        <v>12773</v>
      </c>
    </row>
    <row r="17" spans="1:5" ht="318.75">
      <c r="A17" t="s">
        <v>58</v>
      </c>
      <c r="E17" s="39" t="s">
        <v>2732</v>
      </c>
    </row>
    <row r="18" spans="1:16" ht="12.75">
      <c r="A18" t="s">
        <v>49</v>
      </c>
      <c s="34" t="s">
        <v>26</v>
      </c>
      <c s="34" t="s">
        <v>6462</v>
      </c>
      <c s="35" t="s">
        <v>52</v>
      </c>
      <c s="6" t="s">
        <v>6463</v>
      </c>
      <c s="36" t="s">
        <v>105</v>
      </c>
      <c s="37">
        <v>250</v>
      </c>
      <c s="36">
        <v>0</v>
      </c>
      <c s="36">
        <f>ROUND(G18*H18,6)</f>
      </c>
      <c r="L18" s="38">
        <v>0</v>
      </c>
      <c s="32">
        <f>ROUND(ROUND(L18,2)*ROUND(G18,3),2)</f>
      </c>
      <c s="36" t="s">
        <v>12772</v>
      </c>
      <c>
        <f>(M18*21)/100</f>
      </c>
      <c t="s">
        <v>28</v>
      </c>
    </row>
    <row r="19" spans="1:5" ht="12.75">
      <c r="A19" s="35" t="s">
        <v>56</v>
      </c>
      <c r="E19" s="39" t="s">
        <v>1166</v>
      </c>
    </row>
    <row r="20" spans="1:5" ht="25.5">
      <c r="A20" s="35" t="s">
        <v>57</v>
      </c>
      <c r="E20" s="40" t="s">
        <v>12774</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12772</v>
      </c>
      <c>
        <f>(M22*21)/100</f>
      </c>
      <c t="s">
        <v>28</v>
      </c>
    </row>
    <row r="23" spans="1:5" ht="12.75">
      <c r="A23" s="35" t="s">
        <v>56</v>
      </c>
      <c r="E23" s="39" t="s">
        <v>1166</v>
      </c>
    </row>
    <row r="24" spans="1:5" ht="25.5">
      <c r="A24" s="35" t="s">
        <v>57</v>
      </c>
      <c r="E24" s="40" t="s">
        <v>12775</v>
      </c>
    </row>
    <row r="25" spans="1:5" ht="140.25">
      <c r="A25" t="s">
        <v>58</v>
      </c>
      <c r="E25" s="39" t="s">
        <v>12646</v>
      </c>
    </row>
    <row r="26" spans="1:16" ht="25.5">
      <c r="A26" t="s">
        <v>49</v>
      </c>
      <c s="34" t="s">
        <v>100</v>
      </c>
      <c s="34" t="s">
        <v>137</v>
      </c>
      <c s="35" t="s">
        <v>52</v>
      </c>
      <c s="6" t="s">
        <v>138</v>
      </c>
      <c s="36" t="s">
        <v>105</v>
      </c>
      <c s="37">
        <v>5700</v>
      </c>
      <c s="36">
        <v>0</v>
      </c>
      <c s="36">
        <f>ROUND(G26*H26,6)</f>
      </c>
      <c r="L26" s="38">
        <v>0</v>
      </c>
      <c s="32">
        <f>ROUND(ROUND(L26,2)*ROUND(G26,3),2)</f>
      </c>
      <c s="36" t="s">
        <v>12772</v>
      </c>
      <c>
        <f>(M26*21)/100</f>
      </c>
      <c t="s">
        <v>28</v>
      </c>
    </row>
    <row r="27" spans="1:5" ht="12.75">
      <c r="A27" s="35" t="s">
        <v>56</v>
      </c>
      <c r="E27" s="39" t="s">
        <v>1166</v>
      </c>
    </row>
    <row r="28" spans="1:5" ht="25.5">
      <c r="A28" s="35" t="s">
        <v>57</v>
      </c>
      <c r="E28" s="40" t="s">
        <v>12776</v>
      </c>
    </row>
    <row r="29" spans="1:5" ht="140.25">
      <c r="A29" t="s">
        <v>58</v>
      </c>
      <c r="E29" s="39" t="s">
        <v>6430</v>
      </c>
    </row>
    <row r="30" spans="1:16" ht="12.75">
      <c r="A30" t="s">
        <v>49</v>
      </c>
      <c s="34" t="s">
        <v>27</v>
      </c>
      <c s="34" t="s">
        <v>1284</v>
      </c>
      <c s="35" t="s">
        <v>52</v>
      </c>
      <c s="6" t="s">
        <v>5786</v>
      </c>
      <c s="36" t="s">
        <v>105</v>
      </c>
      <c s="37">
        <v>250</v>
      </c>
      <c s="36">
        <v>0</v>
      </c>
      <c s="36">
        <f>ROUND(G30*H30,6)</f>
      </c>
      <c r="L30" s="38">
        <v>0</v>
      </c>
      <c s="32">
        <f>ROUND(ROUND(L30,2)*ROUND(G30,3),2)</f>
      </c>
      <c s="36" t="s">
        <v>12772</v>
      </c>
      <c>
        <f>(M30*21)/100</f>
      </c>
      <c t="s">
        <v>28</v>
      </c>
    </row>
    <row r="31" spans="1:5" ht="12.75">
      <c r="A31" s="35" t="s">
        <v>56</v>
      </c>
      <c r="E31" s="39" t="s">
        <v>1166</v>
      </c>
    </row>
    <row r="32" spans="1:5" ht="25.5">
      <c r="A32" s="35" t="s">
        <v>57</v>
      </c>
      <c r="E32" s="40" t="s">
        <v>12774</v>
      </c>
    </row>
    <row r="33" spans="1:5" ht="76.5">
      <c r="A33" t="s">
        <v>58</v>
      </c>
      <c r="E33" s="39" t="s">
        <v>12648</v>
      </c>
    </row>
    <row r="34" spans="1:16" ht="12.75">
      <c r="A34" t="s">
        <v>49</v>
      </c>
      <c s="34" t="s">
        <v>168</v>
      </c>
      <c s="34" t="s">
        <v>121</v>
      </c>
      <c s="35" t="s">
        <v>52</v>
      </c>
      <c s="6" t="s">
        <v>122</v>
      </c>
      <c s="36" t="s">
        <v>105</v>
      </c>
      <c s="37">
        <v>250</v>
      </c>
      <c s="36">
        <v>0</v>
      </c>
      <c s="36">
        <f>ROUND(G34*H34,6)</f>
      </c>
      <c r="L34" s="38">
        <v>0</v>
      </c>
      <c s="32">
        <f>ROUND(ROUND(L34,2)*ROUND(G34,3),2)</f>
      </c>
      <c s="36" t="s">
        <v>12772</v>
      </c>
      <c>
        <f>(M34*21)/100</f>
      </c>
      <c t="s">
        <v>28</v>
      </c>
    </row>
    <row r="35" spans="1:5" ht="12.75">
      <c r="A35" s="35" t="s">
        <v>56</v>
      </c>
      <c r="E35" s="39" t="s">
        <v>1166</v>
      </c>
    </row>
    <row r="36" spans="1:5" ht="25.5">
      <c r="A36" s="35" t="s">
        <v>57</v>
      </c>
      <c r="E36" s="40" t="s">
        <v>12774</v>
      </c>
    </row>
    <row r="37" spans="1:5" ht="102">
      <c r="A37" t="s">
        <v>58</v>
      </c>
      <c r="E37" s="39" t="s">
        <v>2800</v>
      </c>
    </row>
    <row r="38" spans="1:16" ht="12.75">
      <c r="A38" t="s">
        <v>49</v>
      </c>
      <c s="34" t="s">
        <v>534</v>
      </c>
      <c s="34" t="s">
        <v>1028</v>
      </c>
      <c s="35" t="s">
        <v>52</v>
      </c>
      <c s="6" t="s">
        <v>1029</v>
      </c>
      <c s="36" t="s">
        <v>105</v>
      </c>
      <c s="37">
        <v>360</v>
      </c>
      <c s="36">
        <v>0</v>
      </c>
      <c s="36">
        <f>ROUND(G38*H38,6)</f>
      </c>
      <c r="L38" s="38">
        <v>0</v>
      </c>
      <c s="32">
        <f>ROUND(ROUND(L38,2)*ROUND(G38,3),2)</f>
      </c>
      <c s="36" t="s">
        <v>12772</v>
      </c>
      <c>
        <f>(M38*21)/100</f>
      </c>
      <c t="s">
        <v>28</v>
      </c>
    </row>
    <row r="39" spans="1:5" ht="12.75">
      <c r="A39" s="35" t="s">
        <v>56</v>
      </c>
      <c r="E39" s="39" t="s">
        <v>12777</v>
      </c>
    </row>
    <row r="40" spans="1:5" ht="127.5">
      <c r="A40" s="35" t="s">
        <v>57</v>
      </c>
      <c r="E40" s="40" t="s">
        <v>12778</v>
      </c>
    </row>
    <row r="41" spans="1:5" ht="12.75">
      <c r="A41" t="s">
        <v>58</v>
      </c>
      <c r="E41" s="39" t="s">
        <v>52</v>
      </c>
    </row>
    <row r="42" spans="1:16" ht="25.5">
      <c r="A42" t="s">
        <v>49</v>
      </c>
      <c s="34" t="s">
        <v>673</v>
      </c>
      <c s="34" t="s">
        <v>1038</v>
      </c>
      <c s="35" t="s">
        <v>52</v>
      </c>
      <c s="6" t="s">
        <v>1039</v>
      </c>
      <c s="36" t="s">
        <v>67</v>
      </c>
      <c s="37">
        <v>30</v>
      </c>
      <c s="36">
        <v>0</v>
      </c>
      <c s="36">
        <f>ROUND(G42*H42,6)</f>
      </c>
      <c r="L42" s="38">
        <v>0</v>
      </c>
      <c s="32">
        <f>ROUND(ROUND(L42,2)*ROUND(G42,3),2)</f>
      </c>
      <c s="36" t="s">
        <v>12772</v>
      </c>
      <c>
        <f>(M42*21)/100</f>
      </c>
      <c t="s">
        <v>28</v>
      </c>
    </row>
    <row r="43" spans="1:5" ht="12.75">
      <c r="A43" s="35" t="s">
        <v>56</v>
      </c>
      <c r="E43" s="39" t="s">
        <v>1166</v>
      </c>
    </row>
    <row r="44" spans="1:5" ht="25.5">
      <c r="A44" s="35" t="s">
        <v>57</v>
      </c>
      <c r="E44" s="40" t="s">
        <v>12779</v>
      </c>
    </row>
    <row r="45" spans="1:5" ht="114.75">
      <c r="A45" t="s">
        <v>58</v>
      </c>
      <c r="E45" s="39" t="s">
        <v>2955</v>
      </c>
    </row>
    <row r="46" spans="1:16" ht="12.75">
      <c r="A46" t="s">
        <v>49</v>
      </c>
      <c s="34" t="s">
        <v>677</v>
      </c>
      <c s="34" t="s">
        <v>2906</v>
      </c>
      <c s="35" t="s">
        <v>52</v>
      </c>
      <c s="6" t="s">
        <v>12649</v>
      </c>
      <c s="36" t="s">
        <v>54</v>
      </c>
      <c s="37">
        <v>1995</v>
      </c>
      <c s="36">
        <v>0</v>
      </c>
      <c s="36">
        <f>ROUND(G46*H46,6)</f>
      </c>
      <c r="L46" s="38">
        <v>0</v>
      </c>
      <c s="32">
        <f>ROUND(ROUND(L46,2)*ROUND(G46,3),2)</f>
      </c>
      <c s="36" t="s">
        <v>12772</v>
      </c>
      <c>
        <f>(M46*21)/100</f>
      </c>
      <c t="s">
        <v>28</v>
      </c>
    </row>
    <row r="47" spans="1:5" ht="12.75">
      <c r="A47" s="35" t="s">
        <v>56</v>
      </c>
      <c r="E47" s="39" t="s">
        <v>1166</v>
      </c>
    </row>
    <row r="48" spans="1:5" ht="25.5">
      <c r="A48" s="35" t="s">
        <v>57</v>
      </c>
      <c r="E48" s="40" t="s">
        <v>12780</v>
      </c>
    </row>
    <row r="49" spans="1:5" ht="38.25">
      <c r="A49" t="s">
        <v>58</v>
      </c>
      <c r="E49" s="39" t="s">
        <v>3996</v>
      </c>
    </row>
    <row r="50" spans="1:13" ht="12.75">
      <c r="A50" t="s">
        <v>47</v>
      </c>
      <c r="C50" s="31" t="s">
        <v>9593</v>
      </c>
      <c r="E50" s="33" t="s">
        <v>12604</v>
      </c>
      <c r="J50" s="32">
        <f>0</f>
      </c>
      <c s="32">
        <f>0</f>
      </c>
      <c s="32">
        <f>0+L51+L55+L59+L63+L67+L71+L75</f>
      </c>
      <c s="32">
        <f>0+M51+M55+M59+M63+M67+M71+M75</f>
      </c>
    </row>
    <row r="51" spans="1:16" ht="12.75">
      <c r="A51" t="s">
        <v>49</v>
      </c>
      <c s="34" t="s">
        <v>681</v>
      </c>
      <c s="34" t="s">
        <v>12781</v>
      </c>
      <c s="35" t="s">
        <v>52</v>
      </c>
      <c s="6" t="s">
        <v>12782</v>
      </c>
      <c s="36" t="s">
        <v>105</v>
      </c>
      <c s="37">
        <v>5700</v>
      </c>
      <c s="36">
        <v>0</v>
      </c>
      <c s="36">
        <f>ROUND(G51*H51,6)</f>
      </c>
      <c r="L51" s="38">
        <v>0</v>
      </c>
      <c s="32">
        <f>ROUND(ROUND(L51,2)*ROUND(G51,3),2)</f>
      </c>
      <c s="36" t="s">
        <v>12772</v>
      </c>
      <c>
        <f>(M51*21)/100</f>
      </c>
      <c t="s">
        <v>28</v>
      </c>
    </row>
    <row r="52" spans="1:5" ht="12.75">
      <c r="A52" s="35" t="s">
        <v>56</v>
      </c>
      <c r="E52" s="39" t="s">
        <v>1166</v>
      </c>
    </row>
    <row r="53" spans="1:5" ht="25.5">
      <c r="A53" s="35" t="s">
        <v>57</v>
      </c>
      <c r="E53" s="40" t="s">
        <v>12783</v>
      </c>
    </row>
    <row r="54" spans="1:5" ht="89.25">
      <c r="A54" t="s">
        <v>58</v>
      </c>
      <c r="E54" s="39" t="s">
        <v>155</v>
      </c>
    </row>
    <row r="55" spans="1:16" ht="25.5">
      <c r="A55" t="s">
        <v>49</v>
      </c>
      <c s="34" t="s">
        <v>685</v>
      </c>
      <c s="34" t="s">
        <v>12784</v>
      </c>
      <c s="35" t="s">
        <v>52</v>
      </c>
      <c s="6" t="s">
        <v>12785</v>
      </c>
      <c s="36" t="s">
        <v>67</v>
      </c>
      <c s="37">
        <v>18</v>
      </c>
      <c s="36">
        <v>0</v>
      </c>
      <c s="36">
        <f>ROUND(G55*H55,6)</f>
      </c>
      <c r="L55" s="38">
        <v>0</v>
      </c>
      <c s="32">
        <f>ROUND(ROUND(L55,2)*ROUND(G55,3),2)</f>
      </c>
      <c s="36" t="s">
        <v>12772</v>
      </c>
      <c>
        <f>(M55*21)/100</f>
      </c>
      <c t="s">
        <v>28</v>
      </c>
    </row>
    <row r="56" spans="1:5" ht="12.75">
      <c r="A56" s="35" t="s">
        <v>56</v>
      </c>
      <c r="E56" s="39" t="s">
        <v>1166</v>
      </c>
    </row>
    <row r="57" spans="1:5" ht="25.5">
      <c r="A57" s="35" t="s">
        <v>57</v>
      </c>
      <c r="E57" s="40" t="s">
        <v>12786</v>
      </c>
    </row>
    <row r="58" spans="1:5" ht="89.25">
      <c r="A58" t="s">
        <v>58</v>
      </c>
      <c r="E58" s="39" t="s">
        <v>6435</v>
      </c>
    </row>
    <row r="59" spans="1:16" ht="38.25">
      <c r="A59" t="s">
        <v>49</v>
      </c>
      <c s="34" t="s">
        <v>50</v>
      </c>
      <c s="34" t="s">
        <v>12787</v>
      </c>
      <c s="35" t="s">
        <v>52</v>
      </c>
      <c s="6" t="s">
        <v>12788</v>
      </c>
      <c s="36" t="s">
        <v>67</v>
      </c>
      <c s="37">
        <v>4</v>
      </c>
      <c s="36">
        <v>0</v>
      </c>
      <c s="36">
        <f>ROUND(G59*H59,6)</f>
      </c>
      <c r="L59" s="38">
        <v>0</v>
      </c>
      <c s="32">
        <f>ROUND(ROUND(L59,2)*ROUND(G59,3),2)</f>
      </c>
      <c s="36" t="s">
        <v>12772</v>
      </c>
      <c>
        <f>(M59*21)/100</f>
      </c>
      <c t="s">
        <v>28</v>
      </c>
    </row>
    <row r="60" spans="1:5" ht="12.75">
      <c r="A60" s="35" t="s">
        <v>56</v>
      </c>
      <c r="E60" s="39" t="s">
        <v>1166</v>
      </c>
    </row>
    <row r="61" spans="1:5" ht="12.75">
      <c r="A61" s="35" t="s">
        <v>57</v>
      </c>
      <c r="E61" s="40" t="s">
        <v>52</v>
      </c>
    </row>
    <row r="62" spans="1:5" ht="89.25">
      <c r="A62" t="s">
        <v>58</v>
      </c>
      <c r="E62" s="39" t="s">
        <v>6435</v>
      </c>
    </row>
    <row r="63" spans="1:16" ht="25.5">
      <c r="A63" t="s">
        <v>49</v>
      </c>
      <c s="34" t="s">
        <v>60</v>
      </c>
      <c s="34" t="s">
        <v>12789</v>
      </c>
      <c s="35" t="s">
        <v>52</v>
      </c>
      <c s="6" t="s">
        <v>12790</v>
      </c>
      <c s="36" t="s">
        <v>67</v>
      </c>
      <c s="37">
        <v>2</v>
      </c>
      <c s="36">
        <v>0</v>
      </c>
      <c s="36">
        <f>ROUND(G63*H63,6)</f>
      </c>
      <c r="L63" s="38">
        <v>0</v>
      </c>
      <c s="32">
        <f>ROUND(ROUND(L63,2)*ROUND(G63,3),2)</f>
      </c>
      <c s="36" t="s">
        <v>12772</v>
      </c>
      <c>
        <f>(M63*21)/100</f>
      </c>
      <c t="s">
        <v>28</v>
      </c>
    </row>
    <row r="64" spans="1:5" ht="12.75">
      <c r="A64" s="35" t="s">
        <v>56</v>
      </c>
      <c r="E64" s="39" t="s">
        <v>1166</v>
      </c>
    </row>
    <row r="65" spans="1:5" ht="25.5">
      <c r="A65" s="35" t="s">
        <v>57</v>
      </c>
      <c r="E65" s="40" t="s">
        <v>12791</v>
      </c>
    </row>
    <row r="66" spans="1:5" ht="89.25">
      <c r="A66" t="s">
        <v>58</v>
      </c>
      <c r="E66" s="39" t="s">
        <v>6435</v>
      </c>
    </row>
    <row r="67" spans="1:16" ht="25.5">
      <c r="A67" t="s">
        <v>49</v>
      </c>
      <c s="34" t="s">
        <v>64</v>
      </c>
      <c s="34" t="s">
        <v>12792</v>
      </c>
      <c s="35" t="s">
        <v>52</v>
      </c>
      <c s="6" t="s">
        <v>12793</v>
      </c>
      <c s="36" t="s">
        <v>67</v>
      </c>
      <c s="37">
        <v>36</v>
      </c>
      <c s="36">
        <v>0</v>
      </c>
      <c s="36">
        <f>ROUND(G67*H67,6)</f>
      </c>
      <c r="L67" s="38">
        <v>0</v>
      </c>
      <c s="32">
        <f>ROUND(ROUND(L67,2)*ROUND(G67,3),2)</f>
      </c>
      <c s="36" t="s">
        <v>12772</v>
      </c>
      <c>
        <f>(M67*21)/100</f>
      </c>
      <c t="s">
        <v>28</v>
      </c>
    </row>
    <row r="68" spans="1:5" ht="12.75">
      <c r="A68" s="35" t="s">
        <v>56</v>
      </c>
      <c r="E68" s="39" t="s">
        <v>1166</v>
      </c>
    </row>
    <row r="69" spans="1:5" ht="25.5">
      <c r="A69" s="35" t="s">
        <v>57</v>
      </c>
      <c r="E69" s="40" t="s">
        <v>12794</v>
      </c>
    </row>
    <row r="70" spans="1:5" ht="89.25">
      <c r="A70" t="s">
        <v>58</v>
      </c>
      <c r="E70" s="39" t="s">
        <v>6435</v>
      </c>
    </row>
    <row r="71" spans="1:16" ht="12.75">
      <c r="A71" t="s">
        <v>49</v>
      </c>
      <c s="34" t="s">
        <v>69</v>
      </c>
      <c s="34" t="s">
        <v>113</v>
      </c>
      <c s="35" t="s">
        <v>52</v>
      </c>
      <c s="6" t="s">
        <v>114</v>
      </c>
      <c s="36" t="s">
        <v>67</v>
      </c>
      <c s="37">
        <v>200</v>
      </c>
      <c s="36">
        <v>0</v>
      </c>
      <c s="36">
        <f>ROUND(G71*H71,6)</f>
      </c>
      <c r="L71" s="38">
        <v>0</v>
      </c>
      <c s="32">
        <f>ROUND(ROUND(L71,2)*ROUND(G71,3),2)</f>
      </c>
      <c s="36" t="s">
        <v>12772</v>
      </c>
      <c>
        <f>(M71*21)/100</f>
      </c>
      <c t="s">
        <v>28</v>
      </c>
    </row>
    <row r="72" spans="1:5" ht="12.75">
      <c r="A72" s="35" t="s">
        <v>56</v>
      </c>
      <c r="E72" s="39" t="s">
        <v>1166</v>
      </c>
    </row>
    <row r="73" spans="1:5" ht="25.5">
      <c r="A73" s="35" t="s">
        <v>57</v>
      </c>
      <c r="E73" s="40" t="s">
        <v>12795</v>
      </c>
    </row>
    <row r="74" spans="1:5" ht="102">
      <c r="A74" t="s">
        <v>58</v>
      </c>
      <c r="E74" s="39" t="s">
        <v>12665</v>
      </c>
    </row>
    <row r="75" spans="1:16" ht="12.75">
      <c r="A75" t="s">
        <v>49</v>
      </c>
      <c s="34" t="s">
        <v>72</v>
      </c>
      <c s="34" t="s">
        <v>5787</v>
      </c>
      <c s="35" t="s">
        <v>52</v>
      </c>
      <c s="6" t="s">
        <v>5788</v>
      </c>
      <c s="36" t="s">
        <v>67</v>
      </c>
      <c s="37">
        <v>18</v>
      </c>
      <c s="36">
        <v>0</v>
      </c>
      <c s="36">
        <f>ROUND(G75*H75,6)</f>
      </c>
      <c r="L75" s="38">
        <v>0</v>
      </c>
      <c s="32">
        <f>ROUND(ROUND(L75,2)*ROUND(G75,3),2)</f>
      </c>
      <c s="36" t="s">
        <v>12772</v>
      </c>
      <c>
        <f>(M75*21)/100</f>
      </c>
      <c t="s">
        <v>28</v>
      </c>
    </row>
    <row r="76" spans="1:5" ht="12.75">
      <c r="A76" s="35" t="s">
        <v>56</v>
      </c>
      <c r="E76" s="39" t="s">
        <v>1166</v>
      </c>
    </row>
    <row r="77" spans="1:5" ht="25.5">
      <c r="A77" s="35" t="s">
        <v>57</v>
      </c>
      <c r="E77" s="40" t="s">
        <v>12796</v>
      </c>
    </row>
    <row r="78" spans="1:5" ht="76.5">
      <c r="A78" t="s">
        <v>58</v>
      </c>
      <c r="E78" s="39" t="s">
        <v>12797</v>
      </c>
    </row>
    <row r="79" spans="1:13" ht="12.75">
      <c r="A79" t="s">
        <v>47</v>
      </c>
      <c r="C79" s="31" t="s">
        <v>12639</v>
      </c>
      <c r="E79" s="33" t="s">
        <v>12640</v>
      </c>
      <c r="J79" s="32">
        <f>0</f>
      </c>
      <c s="32">
        <f>0</f>
      </c>
      <c s="32">
        <f>0+L80+L84+L88+L92+L96+L100+L104+L108+L112+L116</f>
      </c>
      <c s="32">
        <f>0+M80+M84+M88+M92+M96+M100+M104+M108+M112+M116</f>
      </c>
    </row>
    <row r="80" spans="1:16" ht="25.5">
      <c r="A80" t="s">
        <v>49</v>
      </c>
      <c s="34" t="s">
        <v>87</v>
      </c>
      <c s="34" t="s">
        <v>1461</v>
      </c>
      <c s="35" t="s">
        <v>52</v>
      </c>
      <c s="6" t="s">
        <v>1678</v>
      </c>
      <c s="36" t="s">
        <v>67</v>
      </c>
      <c s="37">
        <v>1</v>
      </c>
      <c s="36">
        <v>0</v>
      </c>
      <c s="36">
        <f>ROUND(G80*H80,6)</f>
      </c>
      <c r="L80" s="38">
        <v>0</v>
      </c>
      <c s="32">
        <f>ROUND(ROUND(L80,2)*ROUND(G80,3),2)</f>
      </c>
      <c s="36" t="s">
        <v>12772</v>
      </c>
      <c>
        <f>(M80*21)/100</f>
      </c>
      <c t="s">
        <v>28</v>
      </c>
    </row>
    <row r="81" spans="1:5" ht="12.75">
      <c r="A81" s="35" t="s">
        <v>56</v>
      </c>
      <c r="E81" s="39" t="s">
        <v>1166</v>
      </c>
    </row>
    <row r="82" spans="1:5" ht="25.5">
      <c r="A82" s="35" t="s">
        <v>57</v>
      </c>
      <c r="E82" s="40" t="s">
        <v>12798</v>
      </c>
    </row>
    <row r="83" spans="1:5" ht="114.75">
      <c r="A83" t="s">
        <v>58</v>
      </c>
      <c r="E83" s="39" t="s">
        <v>1679</v>
      </c>
    </row>
    <row r="84" spans="1:16" ht="38.25">
      <c r="A84" t="s">
        <v>49</v>
      </c>
      <c s="34" t="s">
        <v>91</v>
      </c>
      <c s="34" t="s">
        <v>1507</v>
      </c>
      <c s="35" t="s">
        <v>52</v>
      </c>
      <c s="6" t="s">
        <v>1906</v>
      </c>
      <c s="36" t="s">
        <v>67</v>
      </c>
      <c s="37">
        <v>24</v>
      </c>
      <c s="36">
        <v>0</v>
      </c>
      <c s="36">
        <f>ROUND(G84*H84,6)</f>
      </c>
      <c r="L84" s="38">
        <v>0</v>
      </c>
      <c s="32">
        <f>ROUND(ROUND(L84,2)*ROUND(G84,3),2)</f>
      </c>
      <c s="36" t="s">
        <v>12772</v>
      </c>
      <c>
        <f>(M84*21)/100</f>
      </c>
      <c t="s">
        <v>28</v>
      </c>
    </row>
    <row r="85" spans="1:5" ht="12.75">
      <c r="A85" s="35" t="s">
        <v>56</v>
      </c>
      <c r="E85" s="39" t="s">
        <v>1166</v>
      </c>
    </row>
    <row r="86" spans="1:5" ht="25.5">
      <c r="A86" s="35" t="s">
        <v>57</v>
      </c>
      <c r="E86" s="40" t="s">
        <v>12799</v>
      </c>
    </row>
    <row r="87" spans="1:5" ht="114.75">
      <c r="A87" t="s">
        <v>58</v>
      </c>
      <c r="E87" s="39" t="s">
        <v>1679</v>
      </c>
    </row>
    <row r="88" spans="1:16" ht="25.5">
      <c r="A88" t="s">
        <v>49</v>
      </c>
      <c s="34" t="s">
        <v>96</v>
      </c>
      <c s="34" t="s">
        <v>1458</v>
      </c>
      <c s="35" t="s">
        <v>52</v>
      </c>
      <c s="6" t="s">
        <v>1993</v>
      </c>
      <c s="36" t="s">
        <v>67</v>
      </c>
      <c s="37">
        <v>1</v>
      </c>
      <c s="36">
        <v>0</v>
      </c>
      <c s="36">
        <f>ROUND(G88*H88,6)</f>
      </c>
      <c r="L88" s="38">
        <v>0</v>
      </c>
      <c s="32">
        <f>ROUND(ROUND(L88,2)*ROUND(G88,3),2)</f>
      </c>
      <c s="36" t="s">
        <v>12772</v>
      </c>
      <c>
        <f>(M88*21)/100</f>
      </c>
      <c t="s">
        <v>28</v>
      </c>
    </row>
    <row r="89" spans="1:5" ht="12.75">
      <c r="A89" s="35" t="s">
        <v>56</v>
      </c>
      <c r="E89" s="39" t="s">
        <v>1166</v>
      </c>
    </row>
    <row r="90" spans="1:5" ht="25.5">
      <c r="A90" s="35" t="s">
        <v>57</v>
      </c>
      <c r="E90" s="40" t="s">
        <v>12798</v>
      </c>
    </row>
    <row r="91" spans="1:5" ht="89.25">
      <c r="A91" t="s">
        <v>58</v>
      </c>
      <c r="E91" s="39" t="s">
        <v>1994</v>
      </c>
    </row>
    <row r="92" spans="1:16" ht="12.75">
      <c r="A92" t="s">
        <v>49</v>
      </c>
      <c s="34" t="s">
        <v>1000</v>
      </c>
      <c s="34" t="s">
        <v>1455</v>
      </c>
      <c s="35" t="s">
        <v>52</v>
      </c>
      <c s="6" t="s">
        <v>2785</v>
      </c>
      <c s="36" t="s">
        <v>486</v>
      </c>
      <c s="37">
        <v>60</v>
      </c>
      <c s="36">
        <v>0</v>
      </c>
      <c s="36">
        <f>ROUND(G92*H92,6)</f>
      </c>
      <c r="L92" s="38">
        <v>0</v>
      </c>
      <c s="32">
        <f>ROUND(ROUND(L92,2)*ROUND(G92,3),2)</f>
      </c>
      <c s="36" t="s">
        <v>12772</v>
      </c>
      <c>
        <f>(M92*21)/100</f>
      </c>
      <c t="s">
        <v>28</v>
      </c>
    </row>
    <row r="93" spans="1:5" ht="12.75">
      <c r="A93" s="35" t="s">
        <v>56</v>
      </c>
      <c r="E93" s="39" t="s">
        <v>1166</v>
      </c>
    </row>
    <row r="94" spans="1:5" ht="25.5">
      <c r="A94" s="35" t="s">
        <v>57</v>
      </c>
      <c r="E94" s="40" t="s">
        <v>12800</v>
      </c>
    </row>
    <row r="95" spans="1:5" ht="89.25">
      <c r="A95" t="s">
        <v>58</v>
      </c>
      <c r="E95" s="39" t="s">
        <v>2786</v>
      </c>
    </row>
    <row r="96" spans="1:16" ht="12.75">
      <c r="A96" t="s">
        <v>49</v>
      </c>
      <c s="34" t="s">
        <v>102</v>
      </c>
      <c s="34" t="s">
        <v>2546</v>
      </c>
      <c s="35" t="s">
        <v>52</v>
      </c>
      <c s="6" t="s">
        <v>2547</v>
      </c>
      <c s="36" t="s">
        <v>486</v>
      </c>
      <c s="37">
        <v>30</v>
      </c>
      <c s="36">
        <v>0</v>
      </c>
      <c s="36">
        <f>ROUND(G96*H96,6)</f>
      </c>
      <c r="L96" s="38">
        <v>0</v>
      </c>
      <c s="32">
        <f>ROUND(ROUND(L96,2)*ROUND(G96,3),2)</f>
      </c>
      <c s="36" t="s">
        <v>12772</v>
      </c>
      <c>
        <f>(M96*21)/100</f>
      </c>
      <c t="s">
        <v>28</v>
      </c>
    </row>
    <row r="97" spans="1:5" ht="12.75">
      <c r="A97" s="35" t="s">
        <v>56</v>
      </c>
      <c r="E97" s="39" t="s">
        <v>1166</v>
      </c>
    </row>
    <row r="98" spans="1:5" ht="25.5">
      <c r="A98" s="35" t="s">
        <v>57</v>
      </c>
      <c r="E98" s="40" t="s">
        <v>12801</v>
      </c>
    </row>
    <row r="99" spans="1:5" ht="89.25">
      <c r="A99" t="s">
        <v>58</v>
      </c>
      <c r="E99" s="39" t="s">
        <v>2548</v>
      </c>
    </row>
    <row r="100" spans="1:16" ht="12.75">
      <c r="A100" t="s">
        <v>49</v>
      </c>
      <c s="34" t="s">
        <v>924</v>
      </c>
      <c s="34" t="s">
        <v>2549</v>
      </c>
      <c s="35" t="s">
        <v>52</v>
      </c>
      <c s="6" t="s">
        <v>2550</v>
      </c>
      <c s="36" t="s">
        <v>486</v>
      </c>
      <c s="37">
        <v>8</v>
      </c>
      <c s="36">
        <v>0</v>
      </c>
      <c s="36">
        <f>ROUND(G100*H100,6)</f>
      </c>
      <c r="L100" s="38">
        <v>0</v>
      </c>
      <c s="32">
        <f>ROUND(ROUND(L100,2)*ROUND(G100,3),2)</f>
      </c>
      <c s="36" t="s">
        <v>12772</v>
      </c>
      <c>
        <f>(M100*21)/100</f>
      </c>
      <c t="s">
        <v>28</v>
      </c>
    </row>
    <row r="101" spans="1:5" ht="12.75">
      <c r="A101" s="35" t="s">
        <v>56</v>
      </c>
      <c r="E101" s="39" t="s">
        <v>1166</v>
      </c>
    </row>
    <row r="102" spans="1:5" ht="25.5">
      <c r="A102" s="35" t="s">
        <v>57</v>
      </c>
      <c r="E102" s="40" t="s">
        <v>12802</v>
      </c>
    </row>
    <row r="103" spans="1:5" ht="89.25">
      <c r="A103" t="s">
        <v>58</v>
      </c>
      <c r="E103" s="39" t="s">
        <v>2551</v>
      </c>
    </row>
    <row r="104" spans="1:16" ht="12.75">
      <c r="A104" t="s">
        <v>49</v>
      </c>
      <c s="34" t="s">
        <v>108</v>
      </c>
      <c s="34" t="s">
        <v>2325</v>
      </c>
      <c s="35" t="s">
        <v>52</v>
      </c>
      <c s="6" t="s">
        <v>2326</v>
      </c>
      <c s="36" t="s">
        <v>486</v>
      </c>
      <c s="37">
        <v>60</v>
      </c>
      <c s="36">
        <v>0</v>
      </c>
      <c s="36">
        <f>ROUND(G104*H104,6)</f>
      </c>
      <c r="L104" s="38">
        <v>0</v>
      </c>
      <c s="32">
        <f>ROUND(ROUND(L104,2)*ROUND(G104,3),2)</f>
      </c>
      <c s="36" t="s">
        <v>12772</v>
      </c>
      <c>
        <f>(M104*21)/100</f>
      </c>
      <c t="s">
        <v>28</v>
      </c>
    </row>
    <row r="105" spans="1:5" ht="12.75">
      <c r="A105" s="35" t="s">
        <v>56</v>
      </c>
      <c r="E105" s="39" t="s">
        <v>1166</v>
      </c>
    </row>
    <row r="106" spans="1:5" ht="25.5">
      <c r="A106" s="35" t="s">
        <v>57</v>
      </c>
      <c r="E106" s="40" t="s">
        <v>12800</v>
      </c>
    </row>
    <row r="107" spans="1:5" ht="89.25">
      <c r="A107" t="s">
        <v>58</v>
      </c>
      <c r="E107" s="39" t="s">
        <v>2552</v>
      </c>
    </row>
    <row r="108" spans="1:16" ht="12.75">
      <c r="A108" t="s">
        <v>49</v>
      </c>
      <c s="34" t="s">
        <v>112</v>
      </c>
      <c s="34" t="s">
        <v>2902</v>
      </c>
      <c s="35" t="s">
        <v>52</v>
      </c>
      <c s="6" t="s">
        <v>2903</v>
      </c>
      <c s="36" t="s">
        <v>67</v>
      </c>
      <c s="37">
        <v>1</v>
      </c>
      <c s="36">
        <v>0</v>
      </c>
      <c s="36">
        <f>ROUND(G108*H108,6)</f>
      </c>
      <c r="L108" s="38">
        <v>0</v>
      </c>
      <c s="32">
        <f>ROUND(ROUND(L108,2)*ROUND(G108,3),2)</f>
      </c>
      <c s="36" t="s">
        <v>12772</v>
      </c>
      <c>
        <f>(M108*21)/100</f>
      </c>
      <c t="s">
        <v>28</v>
      </c>
    </row>
    <row r="109" spans="1:5" ht="12.75">
      <c r="A109" s="35" t="s">
        <v>56</v>
      </c>
      <c r="E109" s="39" t="s">
        <v>1166</v>
      </c>
    </row>
    <row r="110" spans="1:5" ht="25.5">
      <c r="A110" s="35" t="s">
        <v>57</v>
      </c>
      <c r="E110" s="40" t="s">
        <v>12803</v>
      </c>
    </row>
    <row r="111" spans="1:5" ht="12.75">
      <c r="A111" t="s">
        <v>58</v>
      </c>
      <c r="E111" s="39" t="s">
        <v>2749</v>
      </c>
    </row>
    <row r="112" spans="1:16" ht="12.75">
      <c r="A112" t="s">
        <v>49</v>
      </c>
      <c s="34" t="s">
        <v>116</v>
      </c>
      <c s="34" t="s">
        <v>2751</v>
      </c>
      <c s="35" t="s">
        <v>52</v>
      </c>
      <c s="6" t="s">
        <v>2752</v>
      </c>
      <c s="36" t="s">
        <v>1044</v>
      </c>
      <c s="37">
        <v>1</v>
      </c>
      <c s="36">
        <v>0</v>
      </c>
      <c s="36">
        <f>ROUND(G112*H112,6)</f>
      </c>
      <c r="L112" s="38">
        <v>0</v>
      </c>
      <c s="32">
        <f>ROUND(ROUND(L112,2)*ROUND(G112,3),2)</f>
      </c>
      <c s="36" t="s">
        <v>12772</v>
      </c>
      <c>
        <f>(M112*21)/100</f>
      </c>
      <c t="s">
        <v>28</v>
      </c>
    </row>
    <row r="113" spans="1:5" ht="12.75">
      <c r="A113" s="35" t="s">
        <v>56</v>
      </c>
      <c r="E113" s="39" t="s">
        <v>1166</v>
      </c>
    </row>
    <row r="114" spans="1:5" ht="25.5">
      <c r="A114" s="35" t="s">
        <v>57</v>
      </c>
      <c r="E114" s="40" t="s">
        <v>12804</v>
      </c>
    </row>
    <row r="115" spans="1:5" ht="25.5">
      <c r="A115" t="s">
        <v>58</v>
      </c>
      <c r="E115" s="39" t="s">
        <v>2754</v>
      </c>
    </row>
    <row r="116" spans="1:16" ht="12.75">
      <c r="A116" t="s">
        <v>49</v>
      </c>
      <c s="34" t="s">
        <v>120</v>
      </c>
      <c s="34" t="s">
        <v>2746</v>
      </c>
      <c s="35" t="s">
        <v>52</v>
      </c>
      <c s="6" t="s">
        <v>2747</v>
      </c>
      <c s="36" t="s">
        <v>1044</v>
      </c>
      <c s="37">
        <v>1</v>
      </c>
      <c s="36">
        <v>0</v>
      </c>
      <c s="36">
        <f>ROUND(G116*H116,6)</f>
      </c>
      <c r="L116" s="38">
        <v>0</v>
      </c>
      <c s="32">
        <f>ROUND(ROUND(L116,2)*ROUND(G116,3),2)</f>
      </c>
      <c s="36" t="s">
        <v>12772</v>
      </c>
      <c>
        <f>(M116*21)/100</f>
      </c>
      <c t="s">
        <v>28</v>
      </c>
    </row>
    <row r="117" spans="1:5" ht="12.75">
      <c r="A117" s="35" t="s">
        <v>56</v>
      </c>
      <c r="E117" s="39" t="s">
        <v>1166</v>
      </c>
    </row>
    <row r="118" spans="1:5" ht="25.5">
      <c r="A118" s="35" t="s">
        <v>57</v>
      </c>
      <c r="E118" s="40" t="s">
        <v>12805</v>
      </c>
    </row>
    <row r="119" spans="1:5" ht="12.75">
      <c r="A119" t="s">
        <v>58</v>
      </c>
      <c r="E119" s="39" t="s">
        <v>2749</v>
      </c>
    </row>
    <row r="120" spans="1:13" ht="12.75">
      <c r="A120" t="s">
        <v>47</v>
      </c>
      <c r="C120" s="31" t="s">
        <v>642</v>
      </c>
      <c r="E120" s="33" t="s">
        <v>5818</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12806</v>
      </c>
      <c>
        <f>(M121*21)/100</f>
      </c>
      <c t="s">
        <v>28</v>
      </c>
    </row>
    <row r="122" spans="1:5" ht="25.5">
      <c r="A122" s="35" t="s">
        <v>56</v>
      </c>
      <c r="E122" s="39" t="s">
        <v>650</v>
      </c>
    </row>
    <row r="123" spans="1:5" ht="25.5">
      <c r="A123" s="35" t="s">
        <v>57</v>
      </c>
      <c r="E123" s="40" t="s">
        <v>12807</v>
      </c>
    </row>
    <row r="124" spans="1:5" ht="102">
      <c r="A124" t="s">
        <v>58</v>
      </c>
      <c r="E124" s="39" t="s">
        <v>651</v>
      </c>
    </row>
    <row r="125" spans="1:16" ht="25.5">
      <c r="A125" t="s">
        <v>49</v>
      </c>
      <c s="34" t="s">
        <v>83</v>
      </c>
      <c s="34" t="s">
        <v>2720</v>
      </c>
      <c s="35" t="s">
        <v>2721</v>
      </c>
      <c s="6" t="s">
        <v>2722</v>
      </c>
      <c s="36" t="s">
        <v>648</v>
      </c>
      <c s="37">
        <v>1</v>
      </c>
      <c s="36">
        <v>0</v>
      </c>
      <c s="36">
        <f>ROUND(G125*H125,6)</f>
      </c>
      <c r="L125" s="38">
        <v>0</v>
      </c>
      <c s="32">
        <f>ROUND(ROUND(L125,2)*ROUND(G125,3),2)</f>
      </c>
      <c s="36" t="s">
        <v>12806</v>
      </c>
      <c>
        <f>(M125*21)/100</f>
      </c>
      <c t="s">
        <v>28</v>
      </c>
    </row>
    <row r="126" spans="1:5" ht="25.5">
      <c r="A126" s="35" t="s">
        <v>56</v>
      </c>
      <c r="E126" s="39" t="s">
        <v>650</v>
      </c>
    </row>
    <row r="127" spans="1:5" ht="25.5">
      <c r="A127" s="35" t="s">
        <v>57</v>
      </c>
      <c r="E127" s="40" t="s">
        <v>12798</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12810</v>
      </c>
      <c r="E8" s="30" t="s">
        <v>12809</v>
      </c>
      <c r="J8" s="29">
        <f>0+J9+J46+J95+J132</f>
      </c>
      <c s="29">
        <f>0+K9+K46+K95+K132</f>
      </c>
      <c s="29">
        <f>0+L9+L46+L95+L132</f>
      </c>
      <c s="29">
        <f>0+M9+M46+M95+M132</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12772</v>
      </c>
      <c>
        <f>(M10*21)/100</f>
      </c>
      <c t="s">
        <v>28</v>
      </c>
    </row>
    <row r="11" spans="1:5" ht="12.75">
      <c r="A11" s="35" t="s">
        <v>56</v>
      </c>
      <c r="E11" s="39" t="s">
        <v>1166</v>
      </c>
    </row>
    <row r="12" spans="1:5" ht="25.5">
      <c r="A12" s="35" t="s">
        <v>57</v>
      </c>
      <c r="E12" s="40" t="s">
        <v>12811</v>
      </c>
    </row>
    <row r="13" spans="1:5" ht="318.75">
      <c r="A13" t="s">
        <v>58</v>
      </c>
      <c r="E13" s="39" t="s">
        <v>2732</v>
      </c>
    </row>
    <row r="14" spans="1:16" ht="12.75">
      <c r="A14" t="s">
        <v>49</v>
      </c>
      <c s="34" t="s">
        <v>28</v>
      </c>
      <c s="34" t="s">
        <v>165</v>
      </c>
      <c s="35" t="s">
        <v>52</v>
      </c>
      <c s="6" t="s">
        <v>166</v>
      </c>
      <c s="36" t="s">
        <v>75</v>
      </c>
      <c s="37">
        <v>39.2</v>
      </c>
      <c s="36">
        <v>0</v>
      </c>
      <c s="36">
        <f>ROUND(G14*H14,6)</f>
      </c>
      <c r="L14" s="38">
        <v>0</v>
      </c>
      <c s="32">
        <f>ROUND(ROUND(L14,2)*ROUND(G14,3),2)</f>
      </c>
      <c s="36" t="s">
        <v>12772</v>
      </c>
      <c>
        <f>(M14*21)/100</f>
      </c>
      <c t="s">
        <v>28</v>
      </c>
    </row>
    <row r="15" spans="1:5" ht="12.75">
      <c r="A15" s="35" t="s">
        <v>56</v>
      </c>
      <c r="E15" s="39" t="s">
        <v>1166</v>
      </c>
    </row>
    <row r="16" spans="1:5" ht="25.5">
      <c r="A16" s="35" t="s">
        <v>57</v>
      </c>
      <c r="E16" s="40" t="s">
        <v>12811</v>
      </c>
    </row>
    <row r="17" spans="1:5" ht="318.75">
      <c r="A17" t="s">
        <v>58</v>
      </c>
      <c r="E17" s="39" t="s">
        <v>2732</v>
      </c>
    </row>
    <row r="18" spans="1:16" ht="12.75">
      <c r="A18" t="s">
        <v>49</v>
      </c>
      <c s="34" t="s">
        <v>26</v>
      </c>
      <c s="34" t="s">
        <v>6462</v>
      </c>
      <c s="35" t="s">
        <v>52</v>
      </c>
      <c s="6" t="s">
        <v>6463</v>
      </c>
      <c s="36" t="s">
        <v>105</v>
      </c>
      <c s="37">
        <v>10</v>
      </c>
      <c s="36">
        <v>0</v>
      </c>
      <c s="36">
        <f>ROUND(G18*H18,6)</f>
      </c>
      <c r="L18" s="38">
        <v>0</v>
      </c>
      <c s="32">
        <f>ROUND(ROUND(L18,2)*ROUND(G18,3),2)</f>
      </c>
      <c s="36" t="s">
        <v>12772</v>
      </c>
      <c>
        <f>(M18*21)/100</f>
      </c>
      <c t="s">
        <v>28</v>
      </c>
    </row>
    <row r="19" spans="1:5" ht="12.75">
      <c r="A19" s="35" t="s">
        <v>56</v>
      </c>
      <c r="E19" s="39" t="s">
        <v>1166</v>
      </c>
    </row>
    <row r="20" spans="1:5" ht="25.5">
      <c r="A20" s="35" t="s">
        <v>57</v>
      </c>
      <c r="E20" s="40" t="s">
        <v>12812</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12772</v>
      </c>
      <c>
        <f>(M22*21)/100</f>
      </c>
      <c t="s">
        <v>28</v>
      </c>
    </row>
    <row r="23" spans="1:5" ht="12.75">
      <c r="A23" s="35" t="s">
        <v>56</v>
      </c>
      <c r="E23" s="39" t="s">
        <v>1166</v>
      </c>
    </row>
    <row r="24" spans="1:5" ht="25.5">
      <c r="A24" s="35" t="s">
        <v>57</v>
      </c>
      <c r="E24" s="40" t="s">
        <v>12813</v>
      </c>
    </row>
    <row r="25" spans="1:5" ht="140.25">
      <c r="A25" t="s">
        <v>58</v>
      </c>
      <c r="E25" s="39" t="s">
        <v>12646</v>
      </c>
    </row>
    <row r="26" spans="1:16" ht="25.5">
      <c r="A26" t="s">
        <v>49</v>
      </c>
      <c s="34" t="s">
        <v>100</v>
      </c>
      <c s="34" t="s">
        <v>137</v>
      </c>
      <c s="35" t="s">
        <v>52</v>
      </c>
      <c s="6" t="s">
        <v>138</v>
      </c>
      <c s="36" t="s">
        <v>105</v>
      </c>
      <c s="37">
        <v>140</v>
      </c>
      <c s="36">
        <v>0</v>
      </c>
      <c s="36">
        <f>ROUND(G26*H26,6)</f>
      </c>
      <c r="L26" s="38">
        <v>0</v>
      </c>
      <c s="32">
        <f>ROUND(ROUND(L26,2)*ROUND(G26,3),2)</f>
      </c>
      <c s="36" t="s">
        <v>12772</v>
      </c>
      <c>
        <f>(M26*21)/100</f>
      </c>
      <c t="s">
        <v>28</v>
      </c>
    </row>
    <row r="27" spans="1:5" ht="12.75">
      <c r="A27" s="35" t="s">
        <v>56</v>
      </c>
      <c r="E27" s="39" t="s">
        <v>1166</v>
      </c>
    </row>
    <row r="28" spans="1:5" ht="25.5">
      <c r="A28" s="35" t="s">
        <v>57</v>
      </c>
      <c r="E28" s="40" t="s">
        <v>12814</v>
      </c>
    </row>
    <row r="29" spans="1:5" ht="140.25">
      <c r="A29" t="s">
        <v>58</v>
      </c>
      <c r="E29" s="39" t="s">
        <v>6430</v>
      </c>
    </row>
    <row r="30" spans="1:16" ht="12.75">
      <c r="A30" t="s">
        <v>49</v>
      </c>
      <c s="34" t="s">
        <v>27</v>
      </c>
      <c s="34" t="s">
        <v>1284</v>
      </c>
      <c s="35" t="s">
        <v>52</v>
      </c>
      <c s="6" t="s">
        <v>5786</v>
      </c>
      <c s="36" t="s">
        <v>105</v>
      </c>
      <c s="37">
        <v>140</v>
      </c>
      <c s="36">
        <v>0</v>
      </c>
      <c s="36">
        <f>ROUND(G30*H30,6)</f>
      </c>
      <c r="L30" s="38">
        <v>0</v>
      </c>
      <c s="32">
        <f>ROUND(ROUND(L30,2)*ROUND(G30,3),2)</f>
      </c>
      <c s="36" t="s">
        <v>12772</v>
      </c>
      <c>
        <f>(M30*21)/100</f>
      </c>
      <c t="s">
        <v>28</v>
      </c>
    </row>
    <row r="31" spans="1:5" ht="12.75">
      <c r="A31" s="35" t="s">
        <v>56</v>
      </c>
      <c r="E31" s="39" t="s">
        <v>1166</v>
      </c>
    </row>
    <row r="32" spans="1:5" ht="25.5">
      <c r="A32" s="35" t="s">
        <v>57</v>
      </c>
      <c r="E32" s="40" t="s">
        <v>12815</v>
      </c>
    </row>
    <row r="33" spans="1:5" ht="76.5">
      <c r="A33" t="s">
        <v>58</v>
      </c>
      <c r="E33" s="39" t="s">
        <v>12648</v>
      </c>
    </row>
    <row r="34" spans="1:16" ht="12.75">
      <c r="A34" t="s">
        <v>49</v>
      </c>
      <c s="34" t="s">
        <v>168</v>
      </c>
      <c s="34" t="s">
        <v>121</v>
      </c>
      <c s="35" t="s">
        <v>52</v>
      </c>
      <c s="6" t="s">
        <v>122</v>
      </c>
      <c s="36" t="s">
        <v>105</v>
      </c>
      <c s="37">
        <v>140</v>
      </c>
      <c s="36">
        <v>0</v>
      </c>
      <c s="36">
        <f>ROUND(G34*H34,6)</f>
      </c>
      <c r="L34" s="38">
        <v>0</v>
      </c>
      <c s="32">
        <f>ROUND(ROUND(L34,2)*ROUND(G34,3),2)</f>
      </c>
      <c s="36" t="s">
        <v>12772</v>
      </c>
      <c>
        <f>(M34*21)/100</f>
      </c>
      <c t="s">
        <v>28</v>
      </c>
    </row>
    <row r="35" spans="1:5" ht="12.75">
      <c r="A35" s="35" t="s">
        <v>56</v>
      </c>
      <c r="E35" s="39" t="s">
        <v>1166</v>
      </c>
    </row>
    <row r="36" spans="1:5" ht="25.5">
      <c r="A36" s="35" t="s">
        <v>57</v>
      </c>
      <c r="E36" s="40" t="s">
        <v>12815</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12772</v>
      </c>
      <c>
        <f>(M38*21)/100</f>
      </c>
      <c t="s">
        <v>28</v>
      </c>
    </row>
    <row r="39" spans="1:5" ht="12.75">
      <c r="A39" s="35" t="s">
        <v>56</v>
      </c>
      <c r="E39" s="39" t="s">
        <v>1166</v>
      </c>
    </row>
    <row r="40" spans="1:5" ht="25.5">
      <c r="A40" s="35" t="s">
        <v>57</v>
      </c>
      <c r="E40" s="40" t="s">
        <v>12816</v>
      </c>
    </row>
    <row r="41" spans="1:5" ht="114.75">
      <c r="A41" t="s">
        <v>58</v>
      </c>
      <c r="E41" s="39" t="s">
        <v>2955</v>
      </c>
    </row>
    <row r="42" spans="1:16" ht="12.75">
      <c r="A42" t="s">
        <v>49</v>
      </c>
      <c s="34" t="s">
        <v>673</v>
      </c>
      <c s="34" t="s">
        <v>2906</v>
      </c>
      <c s="35" t="s">
        <v>52</v>
      </c>
      <c s="6" t="s">
        <v>12649</v>
      </c>
      <c s="36" t="s">
        <v>54</v>
      </c>
      <c s="37">
        <v>49</v>
      </c>
      <c s="36">
        <v>0</v>
      </c>
      <c s="36">
        <f>ROUND(G42*H42,6)</f>
      </c>
      <c r="L42" s="38">
        <v>0</v>
      </c>
      <c s="32">
        <f>ROUND(ROUND(L42,2)*ROUND(G42,3),2)</f>
      </c>
      <c s="36" t="s">
        <v>12772</v>
      </c>
      <c>
        <f>(M42*21)/100</f>
      </c>
      <c t="s">
        <v>28</v>
      </c>
    </row>
    <row r="43" spans="1:5" ht="12.75">
      <c r="A43" s="35" t="s">
        <v>56</v>
      </c>
      <c r="E43" s="39" t="s">
        <v>1166</v>
      </c>
    </row>
    <row r="44" spans="1:5" ht="25.5">
      <c r="A44" s="35" t="s">
        <v>57</v>
      </c>
      <c r="E44" s="40" t="s">
        <v>12817</v>
      </c>
    </row>
    <row r="45" spans="1:5" ht="38.25">
      <c r="A45" t="s">
        <v>58</v>
      </c>
      <c r="E45" s="39" t="s">
        <v>3996</v>
      </c>
    </row>
    <row r="46" spans="1:13" ht="12.75">
      <c r="A46" t="s">
        <v>47</v>
      </c>
      <c r="C46" s="31" t="s">
        <v>9593</v>
      </c>
      <c r="E46" s="33" t="s">
        <v>12604</v>
      </c>
      <c r="J46" s="32">
        <f>0</f>
      </c>
      <c s="32">
        <f>0</f>
      </c>
      <c s="32">
        <f>0+L47+L51+L55+L59+L63+L67+L71+L75+L79+L83+L87+L91</f>
      </c>
      <c s="32">
        <f>0+M47+M51+M55+M59+M63+M67+M71+M75+M79+M83+M87+M91</f>
      </c>
    </row>
    <row r="47" spans="1:16" ht="12.75">
      <c r="A47" t="s">
        <v>49</v>
      </c>
      <c s="34" t="s">
        <v>677</v>
      </c>
      <c s="34" t="s">
        <v>12651</v>
      </c>
      <c s="35" t="s">
        <v>52</v>
      </c>
      <c s="6" t="s">
        <v>12652</v>
      </c>
      <c s="36" t="s">
        <v>105</v>
      </c>
      <c s="37">
        <v>160</v>
      </c>
      <c s="36">
        <v>0</v>
      </c>
      <c s="36">
        <f>ROUND(G47*H47,6)</f>
      </c>
      <c r="L47" s="38">
        <v>0</v>
      </c>
      <c s="32">
        <f>ROUND(ROUND(L47,2)*ROUND(G47,3),2)</f>
      </c>
      <c s="36" t="s">
        <v>12772</v>
      </c>
      <c>
        <f>(M47*21)/100</f>
      </c>
      <c t="s">
        <v>28</v>
      </c>
    </row>
    <row r="48" spans="1:5" ht="12.75">
      <c r="A48" s="35" t="s">
        <v>56</v>
      </c>
      <c r="E48" s="39" t="s">
        <v>1166</v>
      </c>
    </row>
    <row r="49" spans="1:5" ht="25.5">
      <c r="A49" s="35" t="s">
        <v>57</v>
      </c>
      <c r="E49" s="40" t="s">
        <v>12818</v>
      </c>
    </row>
    <row r="50" spans="1:5" ht="89.25">
      <c r="A50" t="s">
        <v>58</v>
      </c>
      <c r="E50" s="39" t="s">
        <v>155</v>
      </c>
    </row>
    <row r="51" spans="1:16" ht="12.75">
      <c r="A51" t="s">
        <v>49</v>
      </c>
      <c s="34" t="s">
        <v>681</v>
      </c>
      <c s="34" t="s">
        <v>982</v>
      </c>
      <c s="35" t="s">
        <v>52</v>
      </c>
      <c s="6" t="s">
        <v>983</v>
      </c>
      <c s="36" t="s">
        <v>105</v>
      </c>
      <c s="37">
        <v>30</v>
      </c>
      <c s="36">
        <v>0</v>
      </c>
      <c s="36">
        <f>ROUND(G51*H51,6)</f>
      </c>
      <c r="L51" s="38">
        <v>0</v>
      </c>
      <c s="32">
        <f>ROUND(ROUND(L51,2)*ROUND(G51,3),2)</f>
      </c>
      <c s="36" t="s">
        <v>12772</v>
      </c>
      <c>
        <f>(M51*21)/100</f>
      </c>
      <c t="s">
        <v>28</v>
      </c>
    </row>
    <row r="52" spans="1:5" ht="12.75">
      <c r="A52" s="35" t="s">
        <v>56</v>
      </c>
      <c r="E52" s="39" t="s">
        <v>1166</v>
      </c>
    </row>
    <row r="53" spans="1:5" ht="25.5">
      <c r="A53" s="35" t="s">
        <v>57</v>
      </c>
      <c r="E53" s="40" t="s">
        <v>12819</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12772</v>
      </c>
      <c>
        <f>(M55*21)/100</f>
      </c>
      <c t="s">
        <v>28</v>
      </c>
    </row>
    <row r="56" spans="1:5" ht="12.75">
      <c r="A56" s="35" t="s">
        <v>56</v>
      </c>
      <c r="E56" s="39" t="s">
        <v>1166</v>
      </c>
    </row>
    <row r="57" spans="1:5" ht="25.5">
      <c r="A57" s="35" t="s">
        <v>57</v>
      </c>
      <c r="E57" s="40" t="s">
        <v>12791</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12772</v>
      </c>
      <c>
        <f>(M59*21)/100</f>
      </c>
      <c t="s">
        <v>28</v>
      </c>
    </row>
    <row r="60" spans="1:5" ht="12.75">
      <c r="A60" s="35" t="s">
        <v>56</v>
      </c>
      <c r="E60" s="39" t="s">
        <v>1166</v>
      </c>
    </row>
    <row r="61" spans="1:5" ht="25.5">
      <c r="A61" s="35" t="s">
        <v>57</v>
      </c>
      <c r="E61" s="40" t="s">
        <v>12820</v>
      </c>
    </row>
    <row r="62" spans="1:5" ht="127.5">
      <c r="A62" t="s">
        <v>58</v>
      </c>
      <c r="E62" s="39" t="s">
        <v>2777</v>
      </c>
    </row>
    <row r="63" spans="1:16" ht="25.5">
      <c r="A63" t="s">
        <v>49</v>
      </c>
      <c s="34" t="s">
        <v>60</v>
      </c>
      <c s="34" t="s">
        <v>985</v>
      </c>
      <c s="35" t="s">
        <v>52</v>
      </c>
      <c s="6" t="s">
        <v>986</v>
      </c>
      <c s="36" t="s">
        <v>67</v>
      </c>
      <c s="37">
        <v>4</v>
      </c>
      <c s="36">
        <v>0</v>
      </c>
      <c s="36">
        <f>ROUND(G63*H63,6)</f>
      </c>
      <c r="L63" s="38">
        <v>0</v>
      </c>
      <c s="32">
        <f>ROUND(ROUND(L63,2)*ROUND(G63,3),2)</f>
      </c>
      <c s="36" t="s">
        <v>12772</v>
      </c>
      <c>
        <f>(M63*21)/100</f>
      </c>
      <c t="s">
        <v>28</v>
      </c>
    </row>
    <row r="64" spans="1:5" ht="12.75">
      <c r="A64" s="35" t="s">
        <v>56</v>
      </c>
      <c r="E64" s="39" t="s">
        <v>1166</v>
      </c>
    </row>
    <row r="65" spans="1:5" ht="25.5">
      <c r="A65" s="35" t="s">
        <v>57</v>
      </c>
      <c r="E65" s="40" t="s">
        <v>12821</v>
      </c>
    </row>
    <row r="66" spans="1:5" ht="89.25">
      <c r="A66" t="s">
        <v>58</v>
      </c>
      <c r="E66" s="39" t="s">
        <v>6435</v>
      </c>
    </row>
    <row r="67" spans="1:16" ht="25.5">
      <c r="A67" t="s">
        <v>49</v>
      </c>
      <c s="34" t="s">
        <v>64</v>
      </c>
      <c s="34" t="s">
        <v>1487</v>
      </c>
      <c s="35" t="s">
        <v>52</v>
      </c>
      <c s="6" t="s">
        <v>1488</v>
      </c>
      <c s="36" t="s">
        <v>67</v>
      </c>
      <c s="37">
        <v>4</v>
      </c>
      <c s="36">
        <v>0</v>
      </c>
      <c s="36">
        <f>ROUND(G67*H67,6)</f>
      </c>
      <c r="L67" s="38">
        <v>0</v>
      </c>
      <c s="32">
        <f>ROUND(ROUND(L67,2)*ROUND(G67,3),2)</f>
      </c>
      <c s="36" t="s">
        <v>12772</v>
      </c>
      <c>
        <f>(M67*21)/100</f>
      </c>
      <c t="s">
        <v>28</v>
      </c>
    </row>
    <row r="68" spans="1:5" ht="12.75">
      <c r="A68" s="35" t="s">
        <v>56</v>
      </c>
      <c r="E68" s="39" t="s">
        <v>1166</v>
      </c>
    </row>
    <row r="69" spans="1:5" ht="25.5">
      <c r="A69" s="35" t="s">
        <v>57</v>
      </c>
      <c r="E69" s="40" t="s">
        <v>12821</v>
      </c>
    </row>
    <row r="70" spans="1:5" ht="89.25">
      <c r="A70" t="s">
        <v>58</v>
      </c>
      <c r="E70" s="39" t="s">
        <v>6435</v>
      </c>
    </row>
    <row r="71" spans="1:16" ht="12.75">
      <c r="A71" t="s">
        <v>49</v>
      </c>
      <c s="34" t="s">
        <v>69</v>
      </c>
      <c s="34" t="s">
        <v>113</v>
      </c>
      <c s="35" t="s">
        <v>52</v>
      </c>
      <c s="6" t="s">
        <v>114</v>
      </c>
      <c s="36" t="s">
        <v>67</v>
      </c>
      <c s="37">
        <v>8</v>
      </c>
      <c s="36">
        <v>0</v>
      </c>
      <c s="36">
        <f>ROUND(G71*H71,6)</f>
      </c>
      <c r="L71" s="38">
        <v>0</v>
      </c>
      <c s="32">
        <f>ROUND(ROUND(L71,2)*ROUND(G71,3),2)</f>
      </c>
      <c s="36" t="s">
        <v>12772</v>
      </c>
      <c>
        <f>(M71*21)/100</f>
      </c>
      <c t="s">
        <v>28</v>
      </c>
    </row>
    <row r="72" spans="1:5" ht="12.75">
      <c r="A72" s="35" t="s">
        <v>56</v>
      </c>
      <c r="E72" s="39" t="s">
        <v>1166</v>
      </c>
    </row>
    <row r="73" spans="1:5" ht="25.5">
      <c r="A73" s="35" t="s">
        <v>57</v>
      </c>
      <c r="E73" s="40" t="s">
        <v>12822</v>
      </c>
    </row>
    <row r="74" spans="1:5" ht="102">
      <c r="A74" t="s">
        <v>58</v>
      </c>
      <c r="E74" s="39" t="s">
        <v>12665</v>
      </c>
    </row>
    <row r="75" spans="1:16" ht="12.75">
      <c r="A75" t="s">
        <v>49</v>
      </c>
      <c s="34" t="s">
        <v>72</v>
      </c>
      <c s="34" t="s">
        <v>5787</v>
      </c>
      <c s="35" t="s">
        <v>52</v>
      </c>
      <c s="6" t="s">
        <v>5788</v>
      </c>
      <c s="36" t="s">
        <v>67</v>
      </c>
      <c s="37">
        <v>10</v>
      </c>
      <c s="36">
        <v>0</v>
      </c>
      <c s="36">
        <f>ROUND(G75*H75,6)</f>
      </c>
      <c r="L75" s="38">
        <v>0</v>
      </c>
      <c s="32">
        <f>ROUND(ROUND(L75,2)*ROUND(G75,3),2)</f>
      </c>
      <c s="36" t="s">
        <v>12772</v>
      </c>
      <c>
        <f>(M75*21)/100</f>
      </c>
      <c t="s">
        <v>28</v>
      </c>
    </row>
    <row r="76" spans="1:5" ht="12.75">
      <c r="A76" s="35" t="s">
        <v>56</v>
      </c>
      <c r="E76" s="39" t="s">
        <v>1166</v>
      </c>
    </row>
    <row r="77" spans="1:5" ht="25.5">
      <c r="A77" s="35" t="s">
        <v>57</v>
      </c>
      <c r="E77" s="40" t="s">
        <v>12823</v>
      </c>
    </row>
    <row r="78" spans="1:5" ht="76.5">
      <c r="A78" t="s">
        <v>58</v>
      </c>
      <c r="E78" s="39" t="s">
        <v>12797</v>
      </c>
    </row>
    <row r="79" spans="1:16" ht="25.5">
      <c r="A79" t="s">
        <v>49</v>
      </c>
      <c s="34" t="s">
        <v>78</v>
      </c>
      <c s="34" t="s">
        <v>12824</v>
      </c>
      <c s="35" t="s">
        <v>52</v>
      </c>
      <c s="6" t="s">
        <v>12825</v>
      </c>
      <c s="36" t="s">
        <v>67</v>
      </c>
      <c s="37">
        <v>1</v>
      </c>
      <c s="36">
        <v>0</v>
      </c>
      <c s="36">
        <f>ROUND(G79*H79,6)</f>
      </c>
      <c r="L79" s="38">
        <v>0</v>
      </c>
      <c s="32">
        <f>ROUND(ROUND(L79,2)*ROUND(G79,3),2)</f>
      </c>
      <c s="36" t="s">
        <v>12772</v>
      </c>
      <c>
        <f>(M79*21)/100</f>
      </c>
      <c t="s">
        <v>28</v>
      </c>
    </row>
    <row r="80" spans="1:5" ht="12.75">
      <c r="A80" s="35" t="s">
        <v>56</v>
      </c>
      <c r="E80" s="39" t="s">
        <v>1166</v>
      </c>
    </row>
    <row r="81" spans="1:5" ht="25.5">
      <c r="A81" s="35" t="s">
        <v>57</v>
      </c>
      <c r="E81" s="40" t="s">
        <v>12826</v>
      </c>
    </row>
    <row r="82" spans="1:5" ht="89.25">
      <c r="A82" t="s">
        <v>58</v>
      </c>
      <c r="E82" s="39" t="s">
        <v>12827</v>
      </c>
    </row>
    <row r="83" spans="1:16" ht="25.5">
      <c r="A83" t="s">
        <v>49</v>
      </c>
      <c s="34" t="s">
        <v>83</v>
      </c>
      <c s="34" t="s">
        <v>12828</v>
      </c>
      <c s="35" t="s">
        <v>52</v>
      </c>
      <c s="6" t="s">
        <v>12829</v>
      </c>
      <c s="36" t="s">
        <v>67</v>
      </c>
      <c s="37">
        <v>1</v>
      </c>
      <c s="36">
        <v>0</v>
      </c>
      <c s="36">
        <f>ROUND(G83*H83,6)</f>
      </c>
      <c r="L83" s="38">
        <v>0</v>
      </c>
      <c s="32">
        <f>ROUND(ROUND(L83,2)*ROUND(G83,3),2)</f>
      </c>
      <c s="36" t="s">
        <v>12772</v>
      </c>
      <c>
        <f>(M83*21)/100</f>
      </c>
      <c t="s">
        <v>28</v>
      </c>
    </row>
    <row r="84" spans="1:5" ht="12.75">
      <c r="A84" s="35" t="s">
        <v>56</v>
      </c>
      <c r="E84" s="39" t="s">
        <v>1166</v>
      </c>
    </row>
    <row r="85" spans="1:5" ht="25.5">
      <c r="A85" s="35" t="s">
        <v>57</v>
      </c>
      <c r="E85" s="40" t="s">
        <v>12826</v>
      </c>
    </row>
    <row r="86" spans="1:5" ht="89.25">
      <c r="A86" t="s">
        <v>58</v>
      </c>
      <c r="E86" s="39" t="s">
        <v>12827</v>
      </c>
    </row>
    <row r="87" spans="1:16" ht="12.75">
      <c r="A87" t="s">
        <v>49</v>
      </c>
      <c s="34" t="s">
        <v>87</v>
      </c>
      <c s="34" t="s">
        <v>12830</v>
      </c>
      <c s="35" t="s">
        <v>52</v>
      </c>
      <c s="6" t="s">
        <v>12831</v>
      </c>
      <c s="36" t="s">
        <v>67</v>
      </c>
      <c s="37">
        <v>2</v>
      </c>
      <c s="36">
        <v>0</v>
      </c>
      <c s="36">
        <f>ROUND(G87*H87,6)</f>
      </c>
      <c r="L87" s="38">
        <v>0</v>
      </c>
      <c s="32">
        <f>ROUND(ROUND(L87,2)*ROUND(G87,3),2)</f>
      </c>
      <c s="36" t="s">
        <v>12772</v>
      </c>
      <c>
        <f>(M87*21)/100</f>
      </c>
      <c t="s">
        <v>28</v>
      </c>
    </row>
    <row r="88" spans="1:5" ht="12.75">
      <c r="A88" s="35" t="s">
        <v>56</v>
      </c>
      <c r="E88" s="39" t="s">
        <v>1166</v>
      </c>
    </row>
    <row r="89" spans="1:5" ht="12.75">
      <c r="A89" s="35" t="s">
        <v>57</v>
      </c>
      <c r="E89" s="40" t="s">
        <v>52</v>
      </c>
    </row>
    <row r="90" spans="1:5" ht="114.75">
      <c r="A90" t="s">
        <v>58</v>
      </c>
      <c r="E90" s="39" t="s">
        <v>2883</v>
      </c>
    </row>
    <row r="91" spans="1:16" ht="12.75">
      <c r="A91" t="s">
        <v>49</v>
      </c>
      <c s="34" t="s">
        <v>91</v>
      </c>
      <c s="34" t="s">
        <v>2877</v>
      </c>
      <c s="35" t="s">
        <v>52</v>
      </c>
      <c s="6" t="s">
        <v>2878</v>
      </c>
      <c s="36" t="s">
        <v>105</v>
      </c>
      <c s="37">
        <v>30</v>
      </c>
      <c s="36">
        <v>0</v>
      </c>
      <c s="36">
        <f>ROUND(G91*H91,6)</f>
      </c>
      <c r="L91" s="38">
        <v>0</v>
      </c>
      <c s="32">
        <f>ROUND(ROUND(L91,2)*ROUND(G91,3),2)</f>
      </c>
      <c s="36" t="s">
        <v>12772</v>
      </c>
      <c>
        <f>(M91*21)/100</f>
      </c>
      <c t="s">
        <v>28</v>
      </c>
    </row>
    <row r="92" spans="1:5" ht="12.75">
      <c r="A92" s="35" t="s">
        <v>56</v>
      </c>
      <c r="E92" s="39" t="s">
        <v>1166</v>
      </c>
    </row>
    <row r="93" spans="1:5" ht="12.75">
      <c r="A93" s="35" t="s">
        <v>57</v>
      </c>
      <c r="E93" s="40" t="s">
        <v>52</v>
      </c>
    </row>
    <row r="94" spans="1:5" ht="114.75">
      <c r="A94" t="s">
        <v>58</v>
      </c>
      <c r="E94" s="39" t="s">
        <v>2883</v>
      </c>
    </row>
    <row r="95" spans="1:13" ht="12.75">
      <c r="A95" t="s">
        <v>47</v>
      </c>
      <c r="C95" s="31" t="s">
        <v>12639</v>
      </c>
      <c r="E95" s="33" t="s">
        <v>12640</v>
      </c>
      <c r="J95" s="32">
        <f>0</f>
      </c>
      <c s="32">
        <f>0</f>
      </c>
      <c s="32">
        <f>0+L96+L100+L104+L108+L112+L116+L120+L124+L128</f>
      </c>
      <c s="32">
        <f>0+M96+M100+M104+M108+M112+M116+M120+M124+M128</f>
      </c>
    </row>
    <row r="96" spans="1:16" ht="25.5">
      <c r="A96" t="s">
        <v>49</v>
      </c>
      <c s="34" t="s">
        <v>102</v>
      </c>
      <c s="34" t="s">
        <v>1461</v>
      </c>
      <c s="35" t="s">
        <v>52</v>
      </c>
      <c s="6" t="s">
        <v>1678</v>
      </c>
      <c s="36" t="s">
        <v>67</v>
      </c>
      <c s="37">
        <v>1</v>
      </c>
      <c s="36">
        <v>0</v>
      </c>
      <c s="36">
        <f>ROUND(G96*H96,6)</f>
      </c>
      <c r="L96" s="38">
        <v>0</v>
      </c>
      <c s="32">
        <f>ROUND(ROUND(L96,2)*ROUND(G96,3),2)</f>
      </c>
      <c s="36" t="s">
        <v>12772</v>
      </c>
      <c>
        <f>(M96*21)/100</f>
      </c>
      <c t="s">
        <v>28</v>
      </c>
    </row>
    <row r="97" spans="1:5" ht="12.75">
      <c r="A97" s="35" t="s">
        <v>56</v>
      </c>
      <c r="E97" s="39" t="s">
        <v>1166</v>
      </c>
    </row>
    <row r="98" spans="1:5" ht="25.5">
      <c r="A98" s="35" t="s">
        <v>57</v>
      </c>
      <c r="E98" s="40" t="s">
        <v>12798</v>
      </c>
    </row>
    <row r="99" spans="1:5" ht="114.75">
      <c r="A99" t="s">
        <v>58</v>
      </c>
      <c r="E99" s="39" t="s">
        <v>1679</v>
      </c>
    </row>
    <row r="100" spans="1:16" ht="25.5">
      <c r="A100" t="s">
        <v>49</v>
      </c>
      <c s="34" t="s">
        <v>924</v>
      </c>
      <c s="34" t="s">
        <v>1458</v>
      </c>
      <c s="35" t="s">
        <v>52</v>
      </c>
      <c s="6" t="s">
        <v>1993</v>
      </c>
      <c s="36" t="s">
        <v>67</v>
      </c>
      <c s="37">
        <v>1</v>
      </c>
      <c s="36">
        <v>0</v>
      </c>
      <c s="36">
        <f>ROUND(G100*H100,6)</f>
      </c>
      <c r="L100" s="38">
        <v>0</v>
      </c>
      <c s="32">
        <f>ROUND(ROUND(L100,2)*ROUND(G100,3),2)</f>
      </c>
      <c s="36" t="s">
        <v>12772</v>
      </c>
      <c>
        <f>(M100*21)/100</f>
      </c>
      <c t="s">
        <v>28</v>
      </c>
    </row>
    <row r="101" spans="1:5" ht="12.75">
      <c r="A101" s="35" t="s">
        <v>56</v>
      </c>
      <c r="E101" s="39" t="s">
        <v>1166</v>
      </c>
    </row>
    <row r="102" spans="1:5" ht="25.5">
      <c r="A102" s="35" t="s">
        <v>57</v>
      </c>
      <c r="E102" s="40" t="s">
        <v>12798</v>
      </c>
    </row>
    <row r="103" spans="1:5" ht="89.25">
      <c r="A103" t="s">
        <v>58</v>
      </c>
      <c r="E103" s="39" t="s">
        <v>1994</v>
      </c>
    </row>
    <row r="104" spans="1:16" ht="12.75">
      <c r="A104" t="s">
        <v>49</v>
      </c>
      <c s="34" t="s">
        <v>108</v>
      </c>
      <c s="34" t="s">
        <v>1455</v>
      </c>
      <c s="35" t="s">
        <v>52</v>
      </c>
      <c s="6" t="s">
        <v>2785</v>
      </c>
      <c s="36" t="s">
        <v>486</v>
      </c>
      <c s="37">
        <v>12</v>
      </c>
      <c s="36">
        <v>0</v>
      </c>
      <c s="36">
        <f>ROUND(G104*H104,6)</f>
      </c>
      <c r="L104" s="38">
        <v>0</v>
      </c>
      <c s="32">
        <f>ROUND(ROUND(L104,2)*ROUND(G104,3),2)</f>
      </c>
      <c s="36" t="s">
        <v>12772</v>
      </c>
      <c>
        <f>(M104*21)/100</f>
      </c>
      <c t="s">
        <v>28</v>
      </c>
    </row>
    <row r="105" spans="1:5" ht="12.75">
      <c r="A105" s="35" t="s">
        <v>56</v>
      </c>
      <c r="E105" s="39" t="s">
        <v>1166</v>
      </c>
    </row>
    <row r="106" spans="1:5" ht="25.5">
      <c r="A106" s="35" t="s">
        <v>57</v>
      </c>
      <c r="E106" s="40" t="s">
        <v>12832</v>
      </c>
    </row>
    <row r="107" spans="1:5" ht="89.25">
      <c r="A107" t="s">
        <v>58</v>
      </c>
      <c r="E107" s="39" t="s">
        <v>2786</v>
      </c>
    </row>
    <row r="108" spans="1:16" ht="12.75">
      <c r="A108" t="s">
        <v>49</v>
      </c>
      <c s="34" t="s">
        <v>112</v>
      </c>
      <c s="34" t="s">
        <v>2546</v>
      </c>
      <c s="35" t="s">
        <v>52</v>
      </c>
      <c s="6" t="s">
        <v>2547</v>
      </c>
      <c s="36" t="s">
        <v>486</v>
      </c>
      <c s="37">
        <v>12</v>
      </c>
      <c s="36">
        <v>0</v>
      </c>
      <c s="36">
        <f>ROUND(G108*H108,6)</f>
      </c>
      <c r="L108" s="38">
        <v>0</v>
      </c>
      <c s="32">
        <f>ROUND(ROUND(L108,2)*ROUND(G108,3),2)</f>
      </c>
      <c s="36" t="s">
        <v>12772</v>
      </c>
      <c>
        <f>(M108*21)/100</f>
      </c>
      <c t="s">
        <v>28</v>
      </c>
    </row>
    <row r="109" spans="1:5" ht="12.75">
      <c r="A109" s="35" t="s">
        <v>56</v>
      </c>
      <c r="E109" s="39" t="s">
        <v>1166</v>
      </c>
    </row>
    <row r="110" spans="1:5" ht="25.5">
      <c r="A110" s="35" t="s">
        <v>57</v>
      </c>
      <c r="E110" s="40" t="s">
        <v>12832</v>
      </c>
    </row>
    <row r="111" spans="1:5" ht="89.25">
      <c r="A111" t="s">
        <v>58</v>
      </c>
      <c r="E111" s="39" t="s">
        <v>2548</v>
      </c>
    </row>
    <row r="112" spans="1:16" ht="12.75">
      <c r="A112" t="s">
        <v>49</v>
      </c>
      <c s="34" t="s">
        <v>116</v>
      </c>
      <c s="34" t="s">
        <v>2549</v>
      </c>
      <c s="35" t="s">
        <v>52</v>
      </c>
      <c s="6" t="s">
        <v>2550</v>
      </c>
      <c s="36" t="s">
        <v>486</v>
      </c>
      <c s="37">
        <v>8</v>
      </c>
      <c s="36">
        <v>0</v>
      </c>
      <c s="36">
        <f>ROUND(G112*H112,6)</f>
      </c>
      <c r="L112" s="38">
        <v>0</v>
      </c>
      <c s="32">
        <f>ROUND(ROUND(L112,2)*ROUND(G112,3),2)</f>
      </c>
      <c s="36" t="s">
        <v>12772</v>
      </c>
      <c>
        <f>(M112*21)/100</f>
      </c>
      <c t="s">
        <v>28</v>
      </c>
    </row>
    <row r="113" spans="1:5" ht="12.75">
      <c r="A113" s="35" t="s">
        <v>56</v>
      </c>
      <c r="E113" s="39" t="s">
        <v>1166</v>
      </c>
    </row>
    <row r="114" spans="1:5" ht="25.5">
      <c r="A114" s="35" t="s">
        <v>57</v>
      </c>
      <c r="E114" s="40" t="s">
        <v>12802</v>
      </c>
    </row>
    <row r="115" spans="1:5" ht="89.25">
      <c r="A115" t="s">
        <v>58</v>
      </c>
      <c r="E115" s="39" t="s">
        <v>2551</v>
      </c>
    </row>
    <row r="116" spans="1:16" ht="12.75">
      <c r="A116" t="s">
        <v>49</v>
      </c>
      <c s="34" t="s">
        <v>120</v>
      </c>
      <c s="34" t="s">
        <v>2325</v>
      </c>
      <c s="35" t="s">
        <v>52</v>
      </c>
      <c s="6" t="s">
        <v>2326</v>
      </c>
      <c s="36" t="s">
        <v>486</v>
      </c>
      <c s="37">
        <v>20</v>
      </c>
      <c s="36">
        <v>0</v>
      </c>
      <c s="36">
        <f>ROUND(G116*H116,6)</f>
      </c>
      <c r="L116" s="38">
        <v>0</v>
      </c>
      <c s="32">
        <f>ROUND(ROUND(L116,2)*ROUND(G116,3),2)</f>
      </c>
      <c s="36" t="s">
        <v>12772</v>
      </c>
      <c>
        <f>(M116*21)/100</f>
      </c>
      <c t="s">
        <v>28</v>
      </c>
    </row>
    <row r="117" spans="1:5" ht="12.75">
      <c r="A117" s="35" t="s">
        <v>56</v>
      </c>
      <c r="E117" s="39" t="s">
        <v>1166</v>
      </c>
    </row>
    <row r="118" spans="1:5" ht="25.5">
      <c r="A118" s="35" t="s">
        <v>57</v>
      </c>
      <c r="E118" s="40" t="s">
        <v>12833</v>
      </c>
    </row>
    <row r="119" spans="1:5" ht="89.25">
      <c r="A119" t="s">
        <v>58</v>
      </c>
      <c r="E119" s="39" t="s">
        <v>2552</v>
      </c>
    </row>
    <row r="120" spans="1:16" ht="12.75">
      <c r="A120" t="s">
        <v>49</v>
      </c>
      <c s="34" t="s">
        <v>124</v>
      </c>
      <c s="34" t="s">
        <v>2902</v>
      </c>
      <c s="35" t="s">
        <v>52</v>
      </c>
      <c s="6" t="s">
        <v>2903</v>
      </c>
      <c s="36" t="s">
        <v>67</v>
      </c>
      <c s="37">
        <v>1</v>
      </c>
      <c s="36">
        <v>0</v>
      </c>
      <c s="36">
        <f>ROUND(G120*H120,6)</f>
      </c>
      <c r="L120" s="38">
        <v>0</v>
      </c>
      <c s="32">
        <f>ROUND(ROUND(L120,2)*ROUND(G120,3),2)</f>
      </c>
      <c s="36" t="s">
        <v>12772</v>
      </c>
      <c>
        <f>(M120*21)/100</f>
      </c>
      <c t="s">
        <v>28</v>
      </c>
    </row>
    <row r="121" spans="1:5" ht="12.75">
      <c r="A121" s="35" t="s">
        <v>56</v>
      </c>
      <c r="E121" s="39" t="s">
        <v>1166</v>
      </c>
    </row>
    <row r="122" spans="1:5" ht="25.5">
      <c r="A122" s="35" t="s">
        <v>57</v>
      </c>
      <c r="E122" s="40" t="s">
        <v>12803</v>
      </c>
    </row>
    <row r="123" spans="1:5" ht="12.75">
      <c r="A123" t="s">
        <v>58</v>
      </c>
      <c r="E123" s="39" t="s">
        <v>2749</v>
      </c>
    </row>
    <row r="124" spans="1:16" ht="12.75">
      <c r="A124" t="s">
        <v>49</v>
      </c>
      <c s="34" t="s">
        <v>128</v>
      </c>
      <c s="34" t="s">
        <v>2751</v>
      </c>
      <c s="35" t="s">
        <v>52</v>
      </c>
      <c s="6" t="s">
        <v>2752</v>
      </c>
      <c s="36" t="s">
        <v>1044</v>
      </c>
      <c s="37">
        <v>1</v>
      </c>
      <c s="36">
        <v>0</v>
      </c>
      <c s="36">
        <f>ROUND(G124*H124,6)</f>
      </c>
      <c r="L124" s="38">
        <v>0</v>
      </c>
      <c s="32">
        <f>ROUND(ROUND(L124,2)*ROUND(G124,3),2)</f>
      </c>
      <c s="36" t="s">
        <v>12772</v>
      </c>
      <c>
        <f>(M124*21)/100</f>
      </c>
      <c t="s">
        <v>28</v>
      </c>
    </row>
    <row r="125" spans="1:5" ht="12.75">
      <c r="A125" s="35" t="s">
        <v>56</v>
      </c>
      <c r="E125" s="39" t="s">
        <v>1166</v>
      </c>
    </row>
    <row r="126" spans="1:5" ht="25.5">
      <c r="A126" s="35" t="s">
        <v>57</v>
      </c>
      <c r="E126" s="40" t="s">
        <v>12804</v>
      </c>
    </row>
    <row r="127" spans="1:5" ht="25.5">
      <c r="A127" t="s">
        <v>58</v>
      </c>
      <c r="E127" s="39" t="s">
        <v>2754</v>
      </c>
    </row>
    <row r="128" spans="1:16" ht="12.75">
      <c r="A128" t="s">
        <v>49</v>
      </c>
      <c s="34" t="s">
        <v>132</v>
      </c>
      <c s="34" t="s">
        <v>2746</v>
      </c>
      <c s="35" t="s">
        <v>52</v>
      </c>
      <c s="6" t="s">
        <v>2747</v>
      </c>
      <c s="36" t="s">
        <v>1044</v>
      </c>
      <c s="37">
        <v>1</v>
      </c>
      <c s="36">
        <v>0</v>
      </c>
      <c s="36">
        <f>ROUND(G128*H128,6)</f>
      </c>
      <c r="L128" s="38">
        <v>0</v>
      </c>
      <c s="32">
        <f>ROUND(ROUND(L128,2)*ROUND(G128,3),2)</f>
      </c>
      <c s="36" t="s">
        <v>12772</v>
      </c>
      <c>
        <f>(M128*21)/100</f>
      </c>
      <c t="s">
        <v>28</v>
      </c>
    </row>
    <row r="129" spans="1:5" ht="12.75">
      <c r="A129" s="35" t="s">
        <v>56</v>
      </c>
      <c r="E129" s="39" t="s">
        <v>1166</v>
      </c>
    </row>
    <row r="130" spans="1:5" ht="25.5">
      <c r="A130" s="35" t="s">
        <v>57</v>
      </c>
      <c r="E130" s="40" t="s">
        <v>12805</v>
      </c>
    </row>
    <row r="131" spans="1:5" ht="12.75">
      <c r="A131" t="s">
        <v>58</v>
      </c>
      <c r="E131" s="39" t="s">
        <v>2749</v>
      </c>
    </row>
    <row r="132" spans="1:13" ht="12.75">
      <c r="A132" t="s">
        <v>47</v>
      </c>
      <c r="C132" s="31" t="s">
        <v>642</v>
      </c>
      <c r="E132" s="33" t="s">
        <v>5818</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12834</v>
      </c>
      <c>
        <f>(M133*21)/100</f>
      </c>
      <c t="s">
        <v>28</v>
      </c>
    </row>
    <row r="134" spans="1:5" ht="25.5">
      <c r="A134" s="35" t="s">
        <v>56</v>
      </c>
      <c r="E134" s="39" t="s">
        <v>2345</v>
      </c>
    </row>
    <row r="135" spans="1:5" ht="25.5">
      <c r="A135" s="35" t="s">
        <v>57</v>
      </c>
      <c r="E135" s="40" t="s">
        <v>12835</v>
      </c>
    </row>
    <row r="136" spans="1:5" ht="102">
      <c r="A136" t="s">
        <v>58</v>
      </c>
      <c r="E136" s="39" t="s">
        <v>651</v>
      </c>
    </row>
    <row r="137" spans="1:16" ht="25.5">
      <c r="A137" t="s">
        <v>49</v>
      </c>
      <c s="34" t="s">
        <v>1000</v>
      </c>
      <c s="34" t="s">
        <v>2720</v>
      </c>
      <c s="35" t="s">
        <v>2721</v>
      </c>
      <c s="6" t="s">
        <v>2722</v>
      </c>
      <c s="36" t="s">
        <v>648</v>
      </c>
      <c s="37">
        <v>0.1</v>
      </c>
      <c s="36">
        <v>0</v>
      </c>
      <c s="36">
        <f>ROUND(G137*H137,6)</f>
      </c>
      <c r="L137" s="38">
        <v>0</v>
      </c>
      <c s="32">
        <f>ROUND(ROUND(L137,2)*ROUND(G137,3),2)</f>
      </c>
      <c s="36" t="s">
        <v>12834</v>
      </c>
      <c>
        <f>(M137*21)/100</f>
      </c>
      <c t="s">
        <v>28</v>
      </c>
    </row>
    <row r="138" spans="1:5" ht="25.5">
      <c r="A138" s="35" t="s">
        <v>56</v>
      </c>
      <c r="E138" s="39" t="s">
        <v>2345</v>
      </c>
    </row>
    <row r="139" spans="1:5" ht="25.5">
      <c r="A139" s="35" t="s">
        <v>57</v>
      </c>
      <c r="E139" s="40" t="s">
        <v>12836</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12839</v>
      </c>
      <c r="E8" s="30" t="s">
        <v>12838</v>
      </c>
      <c r="J8" s="29">
        <f>0+J9+J58+J63+J184+J205+J242</f>
      </c>
      <c s="29">
        <f>0+K9+K58+K63+K184+K205+K242</f>
      </c>
      <c s="29">
        <f>0+L9+L58+L63+L184+L205+L242</f>
      </c>
      <c s="29">
        <f>0+M9+M58+M63+M184+M205+M242</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12772</v>
      </c>
      <c>
        <f>(M10*21)/100</f>
      </c>
      <c t="s">
        <v>28</v>
      </c>
    </row>
    <row r="11" spans="1:5" ht="12.75">
      <c r="A11" s="35" t="s">
        <v>56</v>
      </c>
      <c r="E11" s="39" t="s">
        <v>12840</v>
      </c>
    </row>
    <row r="12" spans="1:5" ht="38.25">
      <c r="A12" s="35" t="s">
        <v>57</v>
      </c>
      <c r="E12" s="40" t="s">
        <v>12841</v>
      </c>
    </row>
    <row r="13" spans="1:5" ht="114.75">
      <c r="A13" t="s">
        <v>58</v>
      </c>
      <c r="E13" s="39" t="s">
        <v>12692</v>
      </c>
    </row>
    <row r="14" spans="1:16" ht="12.75">
      <c r="A14" t="s">
        <v>49</v>
      </c>
      <c s="34" t="s">
        <v>28</v>
      </c>
      <c s="34" t="s">
        <v>2892</v>
      </c>
      <c s="35" t="s">
        <v>52</v>
      </c>
      <c s="6" t="s">
        <v>2893</v>
      </c>
      <c s="36" t="s">
        <v>54</v>
      </c>
      <c s="37">
        <v>30</v>
      </c>
      <c s="36">
        <v>0</v>
      </c>
      <c s="36">
        <f>ROUND(G14*H14,6)</f>
      </c>
      <c r="L14" s="38">
        <v>0</v>
      </c>
      <c s="32">
        <f>ROUND(ROUND(L14,2)*ROUND(G14,3),2)</f>
      </c>
      <c s="36" t="s">
        <v>12772</v>
      </c>
      <c>
        <f>(M14*21)/100</f>
      </c>
      <c t="s">
        <v>28</v>
      </c>
    </row>
    <row r="15" spans="1:5" ht="12.75">
      <c r="A15" s="35" t="s">
        <v>56</v>
      </c>
      <c r="E15" s="39" t="s">
        <v>12842</v>
      </c>
    </row>
    <row r="16" spans="1:5" ht="25.5">
      <c r="A16" s="35" t="s">
        <v>57</v>
      </c>
      <c r="E16" s="40" t="s">
        <v>12843</v>
      </c>
    </row>
    <row r="17" spans="1:5" ht="12.75">
      <c r="A17" t="s">
        <v>58</v>
      </c>
      <c r="E17" s="39" t="s">
        <v>2895</v>
      </c>
    </row>
    <row r="18" spans="1:16" ht="12.75">
      <c r="A18" t="s">
        <v>49</v>
      </c>
      <c s="34" t="s">
        <v>26</v>
      </c>
      <c s="34" t="s">
        <v>12109</v>
      </c>
      <c s="35" t="s">
        <v>52</v>
      </c>
      <c s="6" t="s">
        <v>12110</v>
      </c>
      <c s="36" t="s">
        <v>75</v>
      </c>
      <c s="37">
        <v>16.896</v>
      </c>
      <c s="36">
        <v>0</v>
      </c>
      <c s="36">
        <f>ROUND(G18*H18,6)</f>
      </c>
      <c r="L18" s="38">
        <v>0</v>
      </c>
      <c s="32">
        <f>ROUND(ROUND(L18,2)*ROUND(G18,3),2)</f>
      </c>
      <c s="36" t="s">
        <v>12772</v>
      </c>
      <c>
        <f>(M18*21)/100</f>
      </c>
      <c t="s">
        <v>28</v>
      </c>
    </row>
    <row r="19" spans="1:5" ht="12.75">
      <c r="A19" s="35" t="s">
        <v>56</v>
      </c>
      <c r="E19" s="39" t="s">
        <v>12844</v>
      </c>
    </row>
    <row r="20" spans="1:5" ht="25.5">
      <c r="A20" s="35" t="s">
        <v>57</v>
      </c>
      <c r="E20" s="40" t="s">
        <v>12845</v>
      </c>
    </row>
    <row r="21" spans="1:5" ht="140.25">
      <c r="A21" t="s">
        <v>58</v>
      </c>
      <c r="E21" s="39" t="s">
        <v>12846</v>
      </c>
    </row>
    <row r="22" spans="1:16" ht="12.75">
      <c r="A22" t="s">
        <v>49</v>
      </c>
      <c s="34" t="s">
        <v>94</v>
      </c>
      <c s="34" t="s">
        <v>8164</v>
      </c>
      <c s="35" t="s">
        <v>52</v>
      </c>
      <c s="6" t="s">
        <v>12847</v>
      </c>
      <c s="36" t="s">
        <v>75</v>
      </c>
      <c s="37">
        <v>172.2</v>
      </c>
      <c s="36">
        <v>0</v>
      </c>
      <c s="36">
        <f>ROUND(G22*H22,6)</f>
      </c>
      <c r="L22" s="38">
        <v>0</v>
      </c>
      <c s="32">
        <f>ROUND(ROUND(L22,2)*ROUND(G22,3),2)</f>
      </c>
      <c s="36" t="s">
        <v>12772</v>
      </c>
      <c>
        <f>(M22*21)/100</f>
      </c>
      <c t="s">
        <v>28</v>
      </c>
    </row>
    <row r="23" spans="1:5" ht="12.75">
      <c r="A23" s="35" t="s">
        <v>56</v>
      </c>
      <c r="E23" s="39" t="s">
        <v>12848</v>
      </c>
    </row>
    <row r="24" spans="1:5" ht="25.5">
      <c r="A24" s="35" t="s">
        <v>57</v>
      </c>
      <c r="E24" s="40" t="s">
        <v>12849</v>
      </c>
    </row>
    <row r="25" spans="1:5" ht="318.75">
      <c r="A25" t="s">
        <v>58</v>
      </c>
      <c r="E25" s="39" t="s">
        <v>2732</v>
      </c>
    </row>
    <row r="26" spans="1:16" ht="12.75">
      <c r="A26" t="s">
        <v>49</v>
      </c>
      <c s="34" t="s">
        <v>100</v>
      </c>
      <c s="34" t="s">
        <v>165</v>
      </c>
      <c s="35" t="s">
        <v>52</v>
      </c>
      <c s="6" t="s">
        <v>166</v>
      </c>
      <c s="36" t="s">
        <v>75</v>
      </c>
      <c s="37">
        <v>172.2</v>
      </c>
      <c s="36">
        <v>0</v>
      </c>
      <c s="36">
        <f>ROUND(G26*H26,6)</f>
      </c>
      <c r="L26" s="38">
        <v>0</v>
      </c>
      <c s="32">
        <f>ROUND(ROUND(L26,2)*ROUND(G26,3),2)</f>
      </c>
      <c s="36" t="s">
        <v>12772</v>
      </c>
      <c>
        <f>(M26*21)/100</f>
      </c>
      <c t="s">
        <v>28</v>
      </c>
    </row>
    <row r="27" spans="1:5" ht="12.75">
      <c r="A27" s="35" t="s">
        <v>56</v>
      </c>
      <c r="E27" s="39" t="s">
        <v>12848</v>
      </c>
    </row>
    <row r="28" spans="1:5" ht="25.5">
      <c r="A28" s="35" t="s">
        <v>57</v>
      </c>
      <c r="E28" s="40" t="s">
        <v>12850</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12772</v>
      </c>
      <c>
        <f>(M30*21)/100</f>
      </c>
      <c t="s">
        <v>28</v>
      </c>
    </row>
    <row r="31" spans="1:5" ht="12.75">
      <c r="A31" s="35" t="s">
        <v>56</v>
      </c>
      <c r="E31" s="39" t="s">
        <v>12851</v>
      </c>
    </row>
    <row r="32" spans="1:5" ht="25.5">
      <c r="A32" s="35" t="s">
        <v>57</v>
      </c>
      <c r="E32" s="40" t="s">
        <v>12852</v>
      </c>
    </row>
    <row r="33" spans="1:5" ht="140.25">
      <c r="A33" t="s">
        <v>58</v>
      </c>
      <c r="E33" s="39" t="s">
        <v>12646</v>
      </c>
    </row>
    <row r="34" spans="1:16" ht="12.75">
      <c r="A34" t="s">
        <v>49</v>
      </c>
      <c s="34" t="s">
        <v>168</v>
      </c>
      <c s="34" t="s">
        <v>1028</v>
      </c>
      <c s="35" t="s">
        <v>52</v>
      </c>
      <c s="6" t="s">
        <v>1029</v>
      </c>
      <c s="36" t="s">
        <v>105</v>
      </c>
      <c s="37">
        <v>615</v>
      </c>
      <c s="36">
        <v>0</v>
      </c>
      <c s="36">
        <f>ROUND(G34*H34,6)</f>
      </c>
      <c r="L34" s="38">
        <v>0</v>
      </c>
      <c s="32">
        <f>ROUND(ROUND(L34,2)*ROUND(G34,3),2)</f>
      </c>
      <c s="36" t="s">
        <v>12772</v>
      </c>
      <c>
        <f>(M34*21)/100</f>
      </c>
      <c t="s">
        <v>28</v>
      </c>
    </row>
    <row r="35" spans="1:5" ht="12.75">
      <c r="A35" s="35" t="s">
        <v>56</v>
      </c>
      <c r="E35" s="39" t="s">
        <v>12853</v>
      </c>
    </row>
    <row r="36" spans="1:5" ht="25.5">
      <c r="A36" s="35" t="s">
        <v>57</v>
      </c>
      <c r="E36" s="40" t="s">
        <v>12854</v>
      </c>
    </row>
    <row r="37" spans="1:5" ht="114.75">
      <c r="A37" t="s">
        <v>58</v>
      </c>
      <c r="E37" s="39" t="s">
        <v>2955</v>
      </c>
    </row>
    <row r="38" spans="1:16" ht="25.5">
      <c r="A38" t="s">
        <v>49</v>
      </c>
      <c s="34" t="s">
        <v>534</v>
      </c>
      <c s="34" t="s">
        <v>137</v>
      </c>
      <c s="35" t="s">
        <v>52</v>
      </c>
      <c s="6" t="s">
        <v>138</v>
      </c>
      <c s="36" t="s">
        <v>105</v>
      </c>
      <c s="37">
        <v>615</v>
      </c>
      <c s="36">
        <v>0</v>
      </c>
      <c s="36">
        <f>ROUND(G38*H38,6)</f>
      </c>
      <c r="L38" s="38">
        <v>0</v>
      </c>
      <c s="32">
        <f>ROUND(ROUND(L38,2)*ROUND(G38,3),2)</f>
      </c>
      <c s="36" t="s">
        <v>12772</v>
      </c>
      <c>
        <f>(M38*21)/100</f>
      </c>
      <c t="s">
        <v>28</v>
      </c>
    </row>
    <row r="39" spans="1:5" ht="12.75">
      <c r="A39" s="35" t="s">
        <v>56</v>
      </c>
      <c r="E39" s="39" t="s">
        <v>12853</v>
      </c>
    </row>
    <row r="40" spans="1:5" ht="25.5">
      <c r="A40" s="35" t="s">
        <v>57</v>
      </c>
      <c r="E40" s="40" t="s">
        <v>12852</v>
      </c>
    </row>
    <row r="41" spans="1:5" ht="140.25">
      <c r="A41" t="s">
        <v>58</v>
      </c>
      <c r="E41" s="39" t="s">
        <v>6430</v>
      </c>
    </row>
    <row r="42" spans="1:16" ht="12.75">
      <c r="A42" t="s">
        <v>49</v>
      </c>
      <c s="34" t="s">
        <v>673</v>
      </c>
      <c s="34" t="s">
        <v>1284</v>
      </c>
      <c s="35" t="s">
        <v>52</v>
      </c>
      <c s="6" t="s">
        <v>5786</v>
      </c>
      <c s="36" t="s">
        <v>105</v>
      </c>
      <c s="37">
        <v>12</v>
      </c>
      <c s="36">
        <v>0</v>
      </c>
      <c s="36">
        <f>ROUND(G42*H42,6)</f>
      </c>
      <c r="L42" s="38">
        <v>0</v>
      </c>
      <c s="32">
        <f>ROUND(ROUND(L42,2)*ROUND(G42,3),2)</f>
      </c>
      <c s="36" t="s">
        <v>12772</v>
      </c>
      <c>
        <f>(M42*21)/100</f>
      </c>
      <c t="s">
        <v>28</v>
      </c>
    </row>
    <row r="43" spans="1:5" ht="12.75">
      <c r="A43" s="35" t="s">
        <v>56</v>
      </c>
      <c r="E43" s="39" t="s">
        <v>12855</v>
      </c>
    </row>
    <row r="44" spans="1:5" ht="25.5">
      <c r="A44" s="35" t="s">
        <v>57</v>
      </c>
      <c r="E44" s="40" t="s">
        <v>12856</v>
      </c>
    </row>
    <row r="45" spans="1:5" ht="76.5">
      <c r="A45" t="s">
        <v>58</v>
      </c>
      <c r="E45" s="39" t="s">
        <v>12648</v>
      </c>
    </row>
    <row r="46" spans="1:16" ht="12.75">
      <c r="A46" t="s">
        <v>49</v>
      </c>
      <c s="34" t="s">
        <v>677</v>
      </c>
      <c s="34" t="s">
        <v>121</v>
      </c>
      <c s="35" t="s">
        <v>52</v>
      </c>
      <c s="6" t="s">
        <v>122</v>
      </c>
      <c s="36" t="s">
        <v>105</v>
      </c>
      <c s="37">
        <v>35</v>
      </c>
      <c s="36">
        <v>0</v>
      </c>
      <c s="36">
        <f>ROUND(G46*H46,6)</f>
      </c>
      <c r="L46" s="38">
        <v>0</v>
      </c>
      <c s="32">
        <f>ROUND(ROUND(L46,2)*ROUND(G46,3),2)</f>
      </c>
      <c s="36" t="s">
        <v>12772</v>
      </c>
      <c>
        <f>(M46*21)/100</f>
      </c>
      <c t="s">
        <v>28</v>
      </c>
    </row>
    <row r="47" spans="1:5" ht="12.75">
      <c r="A47" s="35" t="s">
        <v>56</v>
      </c>
      <c r="E47" s="39" t="s">
        <v>12855</v>
      </c>
    </row>
    <row r="48" spans="1:5" ht="25.5">
      <c r="A48" s="35" t="s">
        <v>57</v>
      </c>
      <c r="E48" s="40" t="s">
        <v>12857</v>
      </c>
    </row>
    <row r="49" spans="1:5" ht="102">
      <c r="A49" t="s">
        <v>58</v>
      </c>
      <c r="E49" s="39" t="s">
        <v>2800</v>
      </c>
    </row>
    <row r="50" spans="1:16" ht="25.5">
      <c r="A50" t="s">
        <v>49</v>
      </c>
      <c s="34" t="s">
        <v>681</v>
      </c>
      <c s="34" t="s">
        <v>1038</v>
      </c>
      <c s="35" t="s">
        <v>52</v>
      </c>
      <c s="6" t="s">
        <v>1039</v>
      </c>
      <c s="36" t="s">
        <v>67</v>
      </c>
      <c s="37">
        <v>2</v>
      </c>
      <c s="36">
        <v>0</v>
      </c>
      <c s="36">
        <f>ROUND(G50*H50,6)</f>
      </c>
      <c r="L50" s="38">
        <v>0</v>
      </c>
      <c s="32">
        <f>ROUND(ROUND(L50,2)*ROUND(G50,3),2)</f>
      </c>
      <c s="36" t="s">
        <v>12772</v>
      </c>
      <c>
        <f>(M50*21)/100</f>
      </c>
      <c t="s">
        <v>28</v>
      </c>
    </row>
    <row r="51" spans="1:5" ht="25.5">
      <c r="A51" s="35" t="s">
        <v>56</v>
      </c>
      <c r="E51" s="39" t="s">
        <v>12858</v>
      </c>
    </row>
    <row r="52" spans="1:5" ht="25.5">
      <c r="A52" s="35" t="s">
        <v>57</v>
      </c>
      <c r="E52" s="40" t="s">
        <v>12859</v>
      </c>
    </row>
    <row r="53" spans="1:5" ht="114.75">
      <c r="A53" t="s">
        <v>58</v>
      </c>
      <c r="E53" s="39" t="s">
        <v>2955</v>
      </c>
    </row>
    <row r="54" spans="1:16" ht="12.75">
      <c r="A54" t="s">
        <v>49</v>
      </c>
      <c s="34" t="s">
        <v>685</v>
      </c>
      <c s="34" t="s">
        <v>2906</v>
      </c>
      <c s="35" t="s">
        <v>52</v>
      </c>
      <c s="6" t="s">
        <v>12649</v>
      </c>
      <c s="36" t="s">
        <v>54</v>
      </c>
      <c s="37">
        <v>215.25</v>
      </c>
      <c s="36">
        <v>0</v>
      </c>
      <c s="36">
        <f>ROUND(G54*H54,6)</f>
      </c>
      <c r="L54" s="38">
        <v>0</v>
      </c>
      <c s="32">
        <f>ROUND(ROUND(L54,2)*ROUND(G54,3),2)</f>
      </c>
      <c s="36" t="s">
        <v>12772</v>
      </c>
      <c>
        <f>(M54*21)/100</f>
      </c>
      <c t="s">
        <v>28</v>
      </c>
    </row>
    <row r="55" spans="1:5" ht="12.75">
      <c r="A55" s="35" t="s">
        <v>56</v>
      </c>
      <c r="E55" s="39" t="s">
        <v>12848</v>
      </c>
    </row>
    <row r="56" spans="1:5" ht="25.5">
      <c r="A56" s="35" t="s">
        <v>57</v>
      </c>
      <c r="E56" s="40" t="s">
        <v>12860</v>
      </c>
    </row>
    <row r="57" spans="1:5" ht="38.25">
      <c r="A57" t="s">
        <v>58</v>
      </c>
      <c r="E57" s="39" t="s">
        <v>3996</v>
      </c>
    </row>
    <row r="58" spans="1:13" ht="12.75">
      <c r="A58" t="s">
        <v>47</v>
      </c>
      <c r="C58" s="31" t="s">
        <v>28</v>
      </c>
      <c r="E58" s="33" t="s">
        <v>3389</v>
      </c>
      <c r="J58" s="32">
        <f>0</f>
      </c>
      <c s="32">
        <f>0</f>
      </c>
      <c s="32">
        <f>0+L59</f>
      </c>
      <c s="32">
        <f>0+M59</f>
      </c>
    </row>
    <row r="59" spans="1:16" ht="12.75">
      <c r="A59" t="s">
        <v>49</v>
      </c>
      <c s="34" t="s">
        <v>249</v>
      </c>
      <c s="34" t="s">
        <v>4245</v>
      </c>
      <c s="35" t="s">
        <v>52</v>
      </c>
      <c s="6" t="s">
        <v>4246</v>
      </c>
      <c s="36" t="s">
        <v>75</v>
      </c>
      <c s="37">
        <v>16.896</v>
      </c>
      <c s="36">
        <v>0</v>
      </c>
      <c s="36">
        <f>ROUND(G59*H59,6)</f>
      </c>
      <c r="L59" s="38">
        <v>0</v>
      </c>
      <c s="32">
        <f>ROUND(ROUND(L59,2)*ROUND(G59,3),2)</f>
      </c>
      <c s="36" t="s">
        <v>1160</v>
      </c>
      <c>
        <f>(M59*21)/100</f>
      </c>
      <c t="s">
        <v>28</v>
      </c>
    </row>
    <row r="60" spans="1:5" ht="12.75">
      <c r="A60" s="35" t="s">
        <v>56</v>
      </c>
      <c r="E60" s="39" t="s">
        <v>52</v>
      </c>
    </row>
    <row r="61" spans="1:5" ht="12.75">
      <c r="A61" s="35" t="s">
        <v>57</v>
      </c>
      <c r="E61" s="40" t="s">
        <v>12861</v>
      </c>
    </row>
    <row r="62" spans="1:5" ht="369.75">
      <c r="A62" t="s">
        <v>58</v>
      </c>
      <c r="E62" s="39" t="s">
        <v>12862</v>
      </c>
    </row>
    <row r="63" spans="1:13" ht="12.75">
      <c r="A63" t="s">
        <v>47</v>
      </c>
      <c r="C63" s="31" t="s">
        <v>9593</v>
      </c>
      <c r="E63" s="33" t="s">
        <v>12604</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12693</v>
      </c>
      <c s="35" t="s">
        <v>52</v>
      </c>
      <c s="6" t="s">
        <v>12694</v>
      </c>
      <c s="36" t="s">
        <v>67</v>
      </c>
      <c s="37">
        <v>2</v>
      </c>
      <c s="36">
        <v>0</v>
      </c>
      <c s="36">
        <f>ROUND(G64*H64,6)</f>
      </c>
      <c r="L64" s="38">
        <v>0</v>
      </c>
      <c s="32">
        <f>ROUND(ROUND(L64,2)*ROUND(G64,3),2)</f>
      </c>
      <c s="36" t="s">
        <v>12772</v>
      </c>
      <c>
        <f>(M64*21)/100</f>
      </c>
      <c t="s">
        <v>28</v>
      </c>
    </row>
    <row r="65" spans="1:5" ht="12.75">
      <c r="A65" s="35" t="s">
        <v>56</v>
      </c>
      <c r="E65" s="39" t="s">
        <v>12695</v>
      </c>
    </row>
    <row r="66" spans="1:5" ht="25.5">
      <c r="A66" s="35" t="s">
        <v>57</v>
      </c>
      <c r="E66" s="40" t="s">
        <v>12863</v>
      </c>
    </row>
    <row r="67" spans="1:5" ht="102">
      <c r="A67" t="s">
        <v>58</v>
      </c>
      <c r="E67" s="39" t="s">
        <v>12697</v>
      </c>
    </row>
    <row r="68" spans="1:16" ht="12.75">
      <c r="A68" t="s">
        <v>49</v>
      </c>
      <c s="34" t="s">
        <v>60</v>
      </c>
      <c s="34" t="s">
        <v>1390</v>
      </c>
      <c s="35" t="s">
        <v>52</v>
      </c>
      <c s="6" t="s">
        <v>1391</v>
      </c>
      <c s="36" t="s">
        <v>105</v>
      </c>
      <c s="37">
        <v>776</v>
      </c>
      <c s="36">
        <v>0</v>
      </c>
      <c s="36">
        <f>ROUND(G68*H68,6)</f>
      </c>
      <c r="L68" s="38">
        <v>0</v>
      </c>
      <c s="32">
        <f>ROUND(ROUND(L68,2)*ROUND(G68,3),2)</f>
      </c>
      <c s="36" t="s">
        <v>12772</v>
      </c>
      <c>
        <f>(M68*21)/100</f>
      </c>
      <c t="s">
        <v>28</v>
      </c>
    </row>
    <row r="69" spans="1:5" ht="12.75">
      <c r="A69" s="35" t="s">
        <v>56</v>
      </c>
      <c r="E69" s="39" t="s">
        <v>52</v>
      </c>
    </row>
    <row r="70" spans="1:5" ht="25.5">
      <c r="A70" s="35" t="s">
        <v>57</v>
      </c>
      <c r="E70" s="40" t="s">
        <v>12864</v>
      </c>
    </row>
    <row r="71" spans="1:5" ht="89.25">
      <c r="A71" t="s">
        <v>58</v>
      </c>
      <c r="E71" s="39" t="s">
        <v>155</v>
      </c>
    </row>
    <row r="72" spans="1:16" ht="12.75">
      <c r="A72" t="s">
        <v>49</v>
      </c>
      <c s="34" t="s">
        <v>64</v>
      </c>
      <c s="34" t="s">
        <v>982</v>
      </c>
      <c s="35" t="s">
        <v>52</v>
      </c>
      <c s="6" t="s">
        <v>983</v>
      </c>
      <c s="36" t="s">
        <v>105</v>
      </c>
      <c s="37">
        <v>1192</v>
      </c>
      <c s="36">
        <v>0</v>
      </c>
      <c s="36">
        <f>ROUND(G72*H72,6)</f>
      </c>
      <c r="L72" s="38">
        <v>0</v>
      </c>
      <c s="32">
        <f>ROUND(ROUND(L72,2)*ROUND(G72,3),2)</f>
      </c>
      <c s="36" t="s">
        <v>12772</v>
      </c>
      <c>
        <f>(M72*21)/100</f>
      </c>
      <c t="s">
        <v>28</v>
      </c>
    </row>
    <row r="73" spans="1:5" ht="12.75">
      <c r="A73" s="35" t="s">
        <v>56</v>
      </c>
      <c r="E73" s="39" t="s">
        <v>52</v>
      </c>
    </row>
    <row r="74" spans="1:5" ht="25.5">
      <c r="A74" s="35" t="s">
        <v>57</v>
      </c>
      <c r="E74" s="40" t="s">
        <v>12865</v>
      </c>
    </row>
    <row r="75" spans="1:5" ht="89.25">
      <c r="A75" t="s">
        <v>58</v>
      </c>
      <c r="E75" s="39" t="s">
        <v>155</v>
      </c>
    </row>
    <row r="76" spans="1:16" ht="12.75">
      <c r="A76" t="s">
        <v>49</v>
      </c>
      <c s="34" t="s">
        <v>69</v>
      </c>
      <c s="34" t="s">
        <v>12651</v>
      </c>
      <c s="35" t="s">
        <v>52</v>
      </c>
      <c s="6" t="s">
        <v>12652</v>
      </c>
      <c s="36" t="s">
        <v>105</v>
      </c>
      <c s="37">
        <v>230</v>
      </c>
      <c s="36">
        <v>0</v>
      </c>
      <c s="36">
        <f>ROUND(G76*H76,6)</f>
      </c>
      <c r="L76" s="38">
        <v>0</v>
      </c>
      <c s="32">
        <f>ROUND(ROUND(L76,2)*ROUND(G76,3),2)</f>
      </c>
      <c s="36" t="s">
        <v>12772</v>
      </c>
      <c>
        <f>(M76*21)/100</f>
      </c>
      <c t="s">
        <v>28</v>
      </c>
    </row>
    <row r="77" spans="1:5" ht="12.75">
      <c r="A77" s="35" t="s">
        <v>56</v>
      </c>
      <c r="E77" s="39" t="s">
        <v>52</v>
      </c>
    </row>
    <row r="78" spans="1:5" ht="25.5">
      <c r="A78" s="35" t="s">
        <v>57</v>
      </c>
      <c r="E78" s="40" t="s">
        <v>12866</v>
      </c>
    </row>
    <row r="79" spans="1:5" ht="89.25">
      <c r="A79" t="s">
        <v>58</v>
      </c>
      <c r="E79" s="39" t="s">
        <v>155</v>
      </c>
    </row>
    <row r="80" spans="1:16" ht="25.5">
      <c r="A80" t="s">
        <v>49</v>
      </c>
      <c s="34" t="s">
        <v>72</v>
      </c>
      <c s="34" t="s">
        <v>1393</v>
      </c>
      <c s="35" t="s">
        <v>52</v>
      </c>
      <c s="6" t="s">
        <v>2301</v>
      </c>
      <c s="36" t="s">
        <v>67</v>
      </c>
      <c s="37">
        <v>368</v>
      </c>
      <c s="36">
        <v>0</v>
      </c>
      <c s="36">
        <f>ROUND(G80*H80,6)</f>
      </c>
      <c r="L80" s="38">
        <v>0</v>
      </c>
      <c s="32">
        <f>ROUND(ROUND(L80,2)*ROUND(G80,3),2)</f>
      </c>
      <c s="36" t="s">
        <v>12772</v>
      </c>
      <c>
        <f>(M80*21)/100</f>
      </c>
      <c t="s">
        <v>28</v>
      </c>
    </row>
    <row r="81" spans="1:5" ht="12.75">
      <c r="A81" s="35" t="s">
        <v>56</v>
      </c>
      <c r="E81" s="39" t="s">
        <v>52</v>
      </c>
    </row>
    <row r="82" spans="1:5" ht="25.5">
      <c r="A82" s="35" t="s">
        <v>57</v>
      </c>
      <c r="E82" s="40" t="s">
        <v>12867</v>
      </c>
    </row>
    <row r="83" spans="1:5" ht="102">
      <c r="A83" t="s">
        <v>58</v>
      </c>
      <c r="E83" s="39" t="s">
        <v>159</v>
      </c>
    </row>
    <row r="84" spans="1:16" ht="25.5">
      <c r="A84" t="s">
        <v>49</v>
      </c>
      <c s="34" t="s">
        <v>78</v>
      </c>
      <c s="34" t="s">
        <v>985</v>
      </c>
      <c s="35" t="s">
        <v>52</v>
      </c>
      <c s="6" t="s">
        <v>986</v>
      </c>
      <c s="36" t="s">
        <v>67</v>
      </c>
      <c s="37">
        <v>54</v>
      </c>
      <c s="36">
        <v>0</v>
      </c>
      <c s="36">
        <f>ROUND(G84*H84,6)</f>
      </c>
      <c r="L84" s="38">
        <v>0</v>
      </c>
      <c s="32">
        <f>ROUND(ROUND(L84,2)*ROUND(G84,3),2)</f>
      </c>
      <c s="36" t="s">
        <v>12772</v>
      </c>
      <c>
        <f>(M84*21)/100</f>
      </c>
      <c t="s">
        <v>28</v>
      </c>
    </row>
    <row r="85" spans="1:5" ht="12.75">
      <c r="A85" s="35" t="s">
        <v>56</v>
      </c>
      <c r="E85" s="39" t="s">
        <v>52</v>
      </c>
    </row>
    <row r="86" spans="1:5" ht="25.5">
      <c r="A86" s="35" t="s">
        <v>57</v>
      </c>
      <c r="E86" s="40" t="s">
        <v>12868</v>
      </c>
    </row>
    <row r="87" spans="1:5" ht="102">
      <c r="A87" t="s">
        <v>58</v>
      </c>
      <c r="E87" s="39" t="s">
        <v>159</v>
      </c>
    </row>
    <row r="88" spans="1:16" ht="25.5">
      <c r="A88" t="s">
        <v>49</v>
      </c>
      <c s="34" t="s">
        <v>83</v>
      </c>
      <c s="34" t="s">
        <v>1487</v>
      </c>
      <c s="35" t="s">
        <v>52</v>
      </c>
      <c s="6" t="s">
        <v>1488</v>
      </c>
      <c s="36" t="s">
        <v>67</v>
      </c>
      <c s="37">
        <v>2</v>
      </c>
      <c s="36">
        <v>0</v>
      </c>
      <c s="36">
        <f>ROUND(G88*H88,6)</f>
      </c>
      <c r="L88" s="38">
        <v>0</v>
      </c>
      <c s="32">
        <f>ROUND(ROUND(L88,2)*ROUND(G88,3),2)</f>
      </c>
      <c s="36" t="s">
        <v>12772</v>
      </c>
      <c>
        <f>(M88*21)/100</f>
      </c>
      <c t="s">
        <v>28</v>
      </c>
    </row>
    <row r="89" spans="1:5" ht="12.75">
      <c r="A89" s="35" t="s">
        <v>56</v>
      </c>
      <c r="E89" s="39" t="s">
        <v>52</v>
      </c>
    </row>
    <row r="90" spans="1:5" ht="25.5">
      <c r="A90" s="35" t="s">
        <v>57</v>
      </c>
      <c r="E90" s="40" t="s">
        <v>12869</v>
      </c>
    </row>
    <row r="91" spans="1:5" ht="102">
      <c r="A91" t="s">
        <v>58</v>
      </c>
      <c r="E91" s="39" t="s">
        <v>159</v>
      </c>
    </row>
    <row r="92" spans="1:16" ht="12.75">
      <c r="A92" t="s">
        <v>49</v>
      </c>
      <c s="34" t="s">
        <v>87</v>
      </c>
      <c s="34" t="s">
        <v>1241</v>
      </c>
      <c s="35" t="s">
        <v>52</v>
      </c>
      <c s="6" t="s">
        <v>1242</v>
      </c>
      <c s="36" t="s">
        <v>105</v>
      </c>
      <c s="37">
        <v>100</v>
      </c>
      <c s="36">
        <v>0</v>
      </c>
      <c s="36">
        <f>ROUND(G92*H92,6)</f>
      </c>
      <c r="L92" s="38">
        <v>0</v>
      </c>
      <c s="32">
        <f>ROUND(ROUND(L92,2)*ROUND(G92,3),2)</f>
      </c>
      <c s="36" t="s">
        <v>12772</v>
      </c>
      <c>
        <f>(M92*21)/100</f>
      </c>
      <c t="s">
        <v>28</v>
      </c>
    </row>
    <row r="93" spans="1:5" ht="12.75">
      <c r="A93" s="35" t="s">
        <v>56</v>
      </c>
      <c r="E93" s="39" t="s">
        <v>52</v>
      </c>
    </row>
    <row r="94" spans="1:5" ht="25.5">
      <c r="A94" s="35" t="s">
        <v>57</v>
      </c>
      <c r="E94" s="40" t="s">
        <v>12870</v>
      </c>
    </row>
    <row r="95" spans="1:5" ht="140.25">
      <c r="A95" t="s">
        <v>58</v>
      </c>
      <c r="E95" s="39" t="s">
        <v>12664</v>
      </c>
    </row>
    <row r="96" spans="1:16" ht="12.75">
      <c r="A96" t="s">
        <v>49</v>
      </c>
      <c s="34" t="s">
        <v>91</v>
      </c>
      <c s="34" t="s">
        <v>12871</v>
      </c>
      <c s="35" t="s">
        <v>52</v>
      </c>
      <c s="6" t="s">
        <v>12872</v>
      </c>
      <c s="36" t="s">
        <v>105</v>
      </c>
      <c s="37">
        <v>100</v>
      </c>
      <c s="36">
        <v>0</v>
      </c>
      <c s="36">
        <f>ROUND(G96*H96,6)</f>
      </c>
      <c r="L96" s="38">
        <v>0</v>
      </c>
      <c s="32">
        <f>ROUND(ROUND(L96,2)*ROUND(G96,3),2)</f>
      </c>
      <c s="36" t="s">
        <v>12772</v>
      </c>
      <c>
        <f>(M96*21)/100</f>
      </c>
      <c t="s">
        <v>28</v>
      </c>
    </row>
    <row r="97" spans="1:5" ht="12.75">
      <c r="A97" s="35" t="s">
        <v>56</v>
      </c>
      <c r="E97" s="39" t="s">
        <v>52</v>
      </c>
    </row>
    <row r="98" spans="1:5" ht="25.5">
      <c r="A98" s="35" t="s">
        <v>57</v>
      </c>
      <c r="E98" s="40" t="s">
        <v>12870</v>
      </c>
    </row>
    <row r="99" spans="1:5" ht="102">
      <c r="A99" t="s">
        <v>58</v>
      </c>
      <c r="E99" s="39" t="s">
        <v>12873</v>
      </c>
    </row>
    <row r="100" spans="1:16" ht="12.75">
      <c r="A100" t="s">
        <v>49</v>
      </c>
      <c s="34" t="s">
        <v>96</v>
      </c>
      <c s="34" t="s">
        <v>12874</v>
      </c>
      <c s="35" t="s">
        <v>52</v>
      </c>
      <c s="6" t="s">
        <v>12875</v>
      </c>
      <c s="36" t="s">
        <v>67</v>
      </c>
      <c s="37">
        <v>24</v>
      </c>
      <c s="36">
        <v>0</v>
      </c>
      <c s="36">
        <f>ROUND(G100*H100,6)</f>
      </c>
      <c r="L100" s="38">
        <v>0</v>
      </c>
      <c s="32">
        <f>ROUND(ROUND(L100,2)*ROUND(G100,3),2)</f>
      </c>
      <c s="36" t="s">
        <v>12772</v>
      </c>
      <c>
        <f>(M100*21)/100</f>
      </c>
      <c t="s">
        <v>28</v>
      </c>
    </row>
    <row r="101" spans="1:5" ht="12.75">
      <c r="A101" s="35" t="s">
        <v>56</v>
      </c>
      <c r="E101" s="39" t="s">
        <v>52</v>
      </c>
    </row>
    <row r="102" spans="1:5" ht="25.5">
      <c r="A102" s="35" t="s">
        <v>57</v>
      </c>
      <c r="E102" s="40" t="s">
        <v>12876</v>
      </c>
    </row>
    <row r="103" spans="1:5" ht="114.75">
      <c r="A103" t="s">
        <v>58</v>
      </c>
      <c r="E103" s="39" t="s">
        <v>12877</v>
      </c>
    </row>
    <row r="104" spans="1:16" ht="12.75">
      <c r="A104" t="s">
        <v>49</v>
      </c>
      <c s="34" t="s">
        <v>1000</v>
      </c>
      <c s="34" t="s">
        <v>12878</v>
      </c>
      <c s="35" t="s">
        <v>52</v>
      </c>
      <c s="6" t="s">
        <v>12879</v>
      </c>
      <c s="36" t="s">
        <v>67</v>
      </c>
      <c s="37">
        <v>24</v>
      </c>
      <c s="36">
        <v>0</v>
      </c>
      <c s="36">
        <f>ROUND(G104*H104,6)</f>
      </c>
      <c r="L104" s="38">
        <v>0</v>
      </c>
      <c s="32">
        <f>ROUND(ROUND(L104,2)*ROUND(G104,3),2)</f>
      </c>
      <c s="36" t="s">
        <v>12772</v>
      </c>
      <c>
        <f>(M104*21)/100</f>
      </c>
      <c t="s">
        <v>28</v>
      </c>
    </row>
    <row r="105" spans="1:5" ht="12.75">
      <c r="A105" s="35" t="s">
        <v>56</v>
      </c>
      <c r="E105" s="39" t="s">
        <v>52</v>
      </c>
    </row>
    <row r="106" spans="1:5" ht="25.5">
      <c r="A106" s="35" t="s">
        <v>57</v>
      </c>
      <c r="E106" s="40" t="s">
        <v>12876</v>
      </c>
    </row>
    <row r="107" spans="1:5" ht="127.5">
      <c r="A107" t="s">
        <v>58</v>
      </c>
      <c r="E107" s="39" t="s">
        <v>12880</v>
      </c>
    </row>
    <row r="108" spans="1:16" ht="25.5">
      <c r="A108" t="s">
        <v>49</v>
      </c>
      <c s="34" t="s">
        <v>924</v>
      </c>
      <c s="34" t="s">
        <v>12881</v>
      </c>
      <c s="35" t="s">
        <v>52</v>
      </c>
      <c s="6" t="s">
        <v>12882</v>
      </c>
      <c s="36" t="s">
        <v>67</v>
      </c>
      <c s="37">
        <v>26</v>
      </c>
      <c s="36">
        <v>0</v>
      </c>
      <c s="36">
        <f>ROUND(G108*H108,6)</f>
      </c>
      <c r="L108" s="38">
        <v>0</v>
      </c>
      <c s="32">
        <f>ROUND(ROUND(L108,2)*ROUND(G108,3),2)</f>
      </c>
      <c s="36" t="s">
        <v>1160</v>
      </c>
      <c>
        <f>(M108*21)/100</f>
      </c>
      <c t="s">
        <v>28</v>
      </c>
    </row>
    <row r="109" spans="1:5" ht="12.75">
      <c r="A109" s="35" t="s">
        <v>56</v>
      </c>
      <c r="E109" s="39" t="s">
        <v>52</v>
      </c>
    </row>
    <row r="110" spans="1:5" ht="25.5">
      <c r="A110" s="35" t="s">
        <v>57</v>
      </c>
      <c r="E110" s="40" t="s">
        <v>12883</v>
      </c>
    </row>
    <row r="111" spans="1:5" ht="89.25">
      <c r="A111" t="s">
        <v>58</v>
      </c>
      <c r="E111" s="39" t="s">
        <v>12884</v>
      </c>
    </row>
    <row r="112" spans="1:16" ht="25.5">
      <c r="A112" t="s">
        <v>49</v>
      </c>
      <c s="34" t="s">
        <v>108</v>
      </c>
      <c s="34" t="s">
        <v>12885</v>
      </c>
      <c s="35" t="s">
        <v>52</v>
      </c>
      <c s="6" t="s">
        <v>12886</v>
      </c>
      <c s="36" t="s">
        <v>67</v>
      </c>
      <c s="37">
        <v>176</v>
      </c>
      <c s="36">
        <v>0</v>
      </c>
      <c s="36">
        <f>ROUND(G112*H112,6)</f>
      </c>
      <c r="L112" s="38">
        <v>0</v>
      </c>
      <c s="32">
        <f>ROUND(ROUND(L112,2)*ROUND(G112,3),2)</f>
      </c>
      <c s="36" t="s">
        <v>1160</v>
      </c>
      <c>
        <f>(M112*21)/100</f>
      </c>
      <c t="s">
        <v>28</v>
      </c>
    </row>
    <row r="113" spans="1:5" ht="12.75">
      <c r="A113" s="35" t="s">
        <v>56</v>
      </c>
      <c r="E113" s="39" t="s">
        <v>52</v>
      </c>
    </row>
    <row r="114" spans="1:5" ht="25.5">
      <c r="A114" s="35" t="s">
        <v>57</v>
      </c>
      <c r="E114" s="40" t="s">
        <v>12887</v>
      </c>
    </row>
    <row r="115" spans="1:5" ht="89.25">
      <c r="A115" t="s">
        <v>58</v>
      </c>
      <c r="E115" s="39" t="s">
        <v>12884</v>
      </c>
    </row>
    <row r="116" spans="1:16" ht="25.5">
      <c r="A116" t="s">
        <v>49</v>
      </c>
      <c s="34" t="s">
        <v>112</v>
      </c>
      <c s="34" t="s">
        <v>12888</v>
      </c>
      <c s="35" t="s">
        <v>52</v>
      </c>
      <c s="6" t="s">
        <v>12889</v>
      </c>
      <c s="36" t="s">
        <v>67</v>
      </c>
      <c s="37">
        <v>5</v>
      </c>
      <c s="36">
        <v>0</v>
      </c>
      <c s="36">
        <f>ROUND(G116*H116,6)</f>
      </c>
      <c r="L116" s="38">
        <v>0</v>
      </c>
      <c s="32">
        <f>ROUND(ROUND(L116,2)*ROUND(G116,3),2)</f>
      </c>
      <c s="36" t="s">
        <v>1160</v>
      </c>
      <c>
        <f>(M116*21)/100</f>
      </c>
      <c t="s">
        <v>28</v>
      </c>
    </row>
    <row r="117" spans="1:5" ht="12.75">
      <c r="A117" s="35" t="s">
        <v>56</v>
      </c>
      <c r="E117" s="39" t="s">
        <v>52</v>
      </c>
    </row>
    <row r="118" spans="1:5" ht="25.5">
      <c r="A118" s="35" t="s">
        <v>57</v>
      </c>
      <c r="E118" s="40" t="s">
        <v>12890</v>
      </c>
    </row>
    <row r="119" spans="1:5" ht="89.25">
      <c r="A119" t="s">
        <v>58</v>
      </c>
      <c r="E119" s="39" t="s">
        <v>12884</v>
      </c>
    </row>
    <row r="120" spans="1:16" ht="25.5">
      <c r="A120" t="s">
        <v>49</v>
      </c>
      <c s="34" t="s">
        <v>116</v>
      </c>
      <c s="34" t="s">
        <v>12891</v>
      </c>
      <c s="35" t="s">
        <v>52</v>
      </c>
      <c s="6" t="s">
        <v>12892</v>
      </c>
      <c s="36" t="s">
        <v>67</v>
      </c>
      <c s="37">
        <v>183</v>
      </c>
      <c s="36">
        <v>0</v>
      </c>
      <c s="36">
        <f>ROUND(G120*H120,6)</f>
      </c>
      <c r="L120" s="38">
        <v>0</v>
      </c>
      <c s="32">
        <f>ROUND(ROUND(L120,2)*ROUND(G120,3),2)</f>
      </c>
      <c s="36" t="s">
        <v>12772</v>
      </c>
      <c>
        <f>(M120*21)/100</f>
      </c>
      <c t="s">
        <v>28</v>
      </c>
    </row>
    <row r="121" spans="1:5" ht="12.75">
      <c r="A121" s="35" t="s">
        <v>56</v>
      </c>
      <c r="E121" s="39" t="s">
        <v>52</v>
      </c>
    </row>
    <row r="122" spans="1:5" ht="25.5">
      <c r="A122" s="35" t="s">
        <v>57</v>
      </c>
      <c r="E122" s="40" t="s">
        <v>12893</v>
      </c>
    </row>
    <row r="123" spans="1:5" ht="76.5">
      <c r="A123" t="s">
        <v>58</v>
      </c>
      <c r="E123" s="39" t="s">
        <v>12894</v>
      </c>
    </row>
    <row r="124" spans="1:16" ht="25.5">
      <c r="A124" t="s">
        <v>49</v>
      </c>
      <c s="34" t="s">
        <v>120</v>
      </c>
      <c s="34" t="s">
        <v>12895</v>
      </c>
      <c s="35" t="s">
        <v>52</v>
      </c>
      <c s="6" t="s">
        <v>12896</v>
      </c>
      <c s="36" t="s">
        <v>67</v>
      </c>
      <c s="37">
        <v>24</v>
      </c>
      <c s="36">
        <v>0</v>
      </c>
      <c s="36">
        <f>ROUND(G124*H124,6)</f>
      </c>
      <c r="L124" s="38">
        <v>0</v>
      </c>
      <c s="32">
        <f>ROUND(ROUND(L124,2)*ROUND(G124,3),2)</f>
      </c>
      <c s="36" t="s">
        <v>12772</v>
      </c>
      <c>
        <f>(M124*21)/100</f>
      </c>
      <c t="s">
        <v>28</v>
      </c>
    </row>
    <row r="125" spans="1:5" ht="12.75">
      <c r="A125" s="35" t="s">
        <v>56</v>
      </c>
      <c r="E125" s="39" t="s">
        <v>52</v>
      </c>
    </row>
    <row r="126" spans="1:5" ht="25.5">
      <c r="A126" s="35" t="s">
        <v>57</v>
      </c>
      <c r="E126" s="40" t="s">
        <v>12897</v>
      </c>
    </row>
    <row r="127" spans="1:5" ht="76.5">
      <c r="A127" t="s">
        <v>58</v>
      </c>
      <c r="E127" s="39" t="s">
        <v>12894</v>
      </c>
    </row>
    <row r="128" spans="1:16" ht="25.5">
      <c r="A128" t="s">
        <v>49</v>
      </c>
      <c s="34" t="s">
        <v>124</v>
      </c>
      <c s="34" t="s">
        <v>12708</v>
      </c>
      <c s="35" t="s">
        <v>52</v>
      </c>
      <c s="6" t="s">
        <v>12709</v>
      </c>
      <c s="36" t="s">
        <v>67</v>
      </c>
      <c s="37">
        <v>1</v>
      </c>
      <c s="36">
        <v>0</v>
      </c>
      <c s="36">
        <f>ROUND(G128*H128,6)</f>
      </c>
      <c r="L128" s="38">
        <v>0</v>
      </c>
      <c s="32">
        <f>ROUND(ROUND(L128,2)*ROUND(G128,3),2)</f>
      </c>
      <c s="36" t="s">
        <v>12772</v>
      </c>
      <c>
        <f>(M128*21)/100</f>
      </c>
      <c t="s">
        <v>28</v>
      </c>
    </row>
    <row r="129" spans="1:5" ht="12.75">
      <c r="A129" s="35" t="s">
        <v>56</v>
      </c>
      <c r="E129" s="39" t="s">
        <v>12710</v>
      </c>
    </row>
    <row r="130" spans="1:5" ht="25.5">
      <c r="A130" s="35" t="s">
        <v>57</v>
      </c>
      <c r="E130" s="40" t="s">
        <v>12898</v>
      </c>
    </row>
    <row r="131" spans="1:5" ht="102">
      <c r="A131" t="s">
        <v>58</v>
      </c>
      <c r="E131" s="39" t="s">
        <v>12618</v>
      </c>
    </row>
    <row r="132" spans="1:16" ht="25.5">
      <c r="A132" t="s">
        <v>49</v>
      </c>
      <c s="34" t="s">
        <v>128</v>
      </c>
      <c s="34" t="s">
        <v>12899</v>
      </c>
      <c s="35" t="s">
        <v>52</v>
      </c>
      <c s="6" t="s">
        <v>5808</v>
      </c>
      <c s="36" t="s">
        <v>67</v>
      </c>
      <c s="37">
        <v>3</v>
      </c>
      <c s="36">
        <v>0</v>
      </c>
      <c s="36">
        <f>ROUND(G132*H132,6)</f>
      </c>
      <c r="L132" s="38">
        <v>0</v>
      </c>
      <c s="32">
        <f>ROUND(ROUND(L132,2)*ROUND(G132,3),2)</f>
      </c>
      <c s="36" t="s">
        <v>12772</v>
      </c>
      <c>
        <f>(M132*21)/100</f>
      </c>
      <c t="s">
        <v>28</v>
      </c>
    </row>
    <row r="133" spans="1:5" ht="12.75">
      <c r="A133" s="35" t="s">
        <v>56</v>
      </c>
      <c r="E133" s="39" t="s">
        <v>12900</v>
      </c>
    </row>
    <row r="134" spans="1:5" ht="25.5">
      <c r="A134" s="35" t="s">
        <v>57</v>
      </c>
      <c r="E134" s="40" t="s">
        <v>12901</v>
      </c>
    </row>
    <row r="135" spans="1:5" ht="102">
      <c r="A135" t="s">
        <v>58</v>
      </c>
      <c r="E135" s="39" t="s">
        <v>12902</v>
      </c>
    </row>
    <row r="136" spans="1:16" ht="25.5">
      <c r="A136" t="s">
        <v>49</v>
      </c>
      <c s="34" t="s">
        <v>132</v>
      </c>
      <c s="34" t="s">
        <v>12903</v>
      </c>
      <c s="35" t="s">
        <v>52</v>
      </c>
      <c s="6" t="s">
        <v>12904</v>
      </c>
      <c s="36" t="s">
        <v>67</v>
      </c>
      <c s="37">
        <v>1</v>
      </c>
      <c s="36">
        <v>0</v>
      </c>
      <c s="36">
        <f>ROUND(G136*H136,6)</f>
      </c>
      <c r="L136" s="38">
        <v>0</v>
      </c>
      <c s="32">
        <f>ROUND(ROUND(L136,2)*ROUND(G136,3),2)</f>
      </c>
      <c s="36" t="s">
        <v>12772</v>
      </c>
      <c>
        <f>(M136*21)/100</f>
      </c>
      <c t="s">
        <v>28</v>
      </c>
    </row>
    <row r="137" spans="1:5" ht="12.75">
      <c r="A137" s="35" t="s">
        <v>56</v>
      </c>
      <c r="E137" s="39" t="s">
        <v>12905</v>
      </c>
    </row>
    <row r="138" spans="1:5" ht="25.5">
      <c r="A138" s="35" t="s">
        <v>57</v>
      </c>
      <c r="E138" s="40" t="s">
        <v>12898</v>
      </c>
    </row>
    <row r="139" spans="1:5" ht="102">
      <c r="A139" t="s">
        <v>58</v>
      </c>
      <c r="E139" s="39" t="s">
        <v>12906</v>
      </c>
    </row>
    <row r="140" spans="1:16" ht="25.5">
      <c r="A140" t="s">
        <v>49</v>
      </c>
      <c s="34" t="s">
        <v>136</v>
      </c>
      <c s="34" t="s">
        <v>12907</v>
      </c>
      <c s="35" t="s">
        <v>52</v>
      </c>
      <c s="6" t="s">
        <v>12908</v>
      </c>
      <c s="36" t="s">
        <v>67</v>
      </c>
      <c s="37">
        <v>1</v>
      </c>
      <c s="36">
        <v>0</v>
      </c>
      <c s="36">
        <f>ROUND(G140*H140,6)</f>
      </c>
      <c r="L140" s="38">
        <v>0</v>
      </c>
      <c s="32">
        <f>ROUND(ROUND(L140,2)*ROUND(G140,3),2)</f>
      </c>
      <c s="36" t="s">
        <v>12772</v>
      </c>
      <c>
        <f>(M140*21)/100</f>
      </c>
      <c t="s">
        <v>28</v>
      </c>
    </row>
    <row r="141" spans="1:5" ht="12.75">
      <c r="A141" s="35" t="s">
        <v>56</v>
      </c>
      <c r="E141" s="39" t="s">
        <v>12909</v>
      </c>
    </row>
    <row r="142" spans="1:5" ht="25.5">
      <c r="A142" s="35" t="s">
        <v>57</v>
      </c>
      <c r="E142" s="40" t="s">
        <v>12898</v>
      </c>
    </row>
    <row r="143" spans="1:5" ht="89.25">
      <c r="A143" t="s">
        <v>58</v>
      </c>
      <c r="E143" s="39" t="s">
        <v>12827</v>
      </c>
    </row>
    <row r="144" spans="1:16" ht="12.75">
      <c r="A144" t="s">
        <v>49</v>
      </c>
      <c s="34" t="s">
        <v>140</v>
      </c>
      <c s="34" t="s">
        <v>12910</v>
      </c>
      <c s="35" t="s">
        <v>52</v>
      </c>
      <c s="6" t="s">
        <v>12911</v>
      </c>
      <c s="36" t="s">
        <v>105</v>
      </c>
      <c s="37">
        <v>248</v>
      </c>
      <c s="36">
        <v>0</v>
      </c>
      <c s="36">
        <f>ROUND(G144*H144,6)</f>
      </c>
      <c r="L144" s="38">
        <v>0</v>
      </c>
      <c s="32">
        <f>ROUND(ROUND(L144,2)*ROUND(G144,3),2)</f>
      </c>
      <c s="36" t="s">
        <v>12772</v>
      </c>
      <c>
        <f>(M144*21)/100</f>
      </c>
      <c t="s">
        <v>28</v>
      </c>
    </row>
    <row r="145" spans="1:5" ht="12.75">
      <c r="A145" s="35" t="s">
        <v>56</v>
      </c>
      <c r="E145" s="39" t="s">
        <v>52</v>
      </c>
    </row>
    <row r="146" spans="1:5" ht="25.5">
      <c r="A146" s="35" t="s">
        <v>57</v>
      </c>
      <c r="E146" s="40" t="s">
        <v>12912</v>
      </c>
    </row>
    <row r="147" spans="1:5" ht="114.75">
      <c r="A147" t="s">
        <v>58</v>
      </c>
      <c r="E147" s="39" t="s">
        <v>2955</v>
      </c>
    </row>
    <row r="148" spans="1:16" ht="25.5">
      <c r="A148" t="s">
        <v>49</v>
      </c>
      <c s="34" t="s">
        <v>143</v>
      </c>
      <c s="34" t="s">
        <v>2330</v>
      </c>
      <c s="35" t="s">
        <v>52</v>
      </c>
      <c s="6" t="s">
        <v>2331</v>
      </c>
      <c s="36" t="s">
        <v>105</v>
      </c>
      <c s="37">
        <v>40</v>
      </c>
      <c s="36">
        <v>0</v>
      </c>
      <c s="36">
        <f>ROUND(G148*H148,6)</f>
      </c>
      <c r="L148" s="38">
        <v>0</v>
      </c>
      <c s="32">
        <f>ROUND(ROUND(L148,2)*ROUND(G148,3),2)</f>
      </c>
      <c s="36" t="s">
        <v>12772</v>
      </c>
      <c>
        <f>(M148*21)/100</f>
      </c>
      <c t="s">
        <v>28</v>
      </c>
    </row>
    <row r="149" spans="1:5" ht="12.75">
      <c r="A149" s="35" t="s">
        <v>56</v>
      </c>
      <c r="E149" s="39" t="s">
        <v>12913</v>
      </c>
    </row>
    <row r="150" spans="1:5" ht="25.5">
      <c r="A150" s="35" t="s">
        <v>57</v>
      </c>
      <c r="E150" s="40" t="s">
        <v>12914</v>
      </c>
    </row>
    <row r="151" spans="1:5" ht="76.5">
      <c r="A151" t="s">
        <v>58</v>
      </c>
      <c r="E151" s="39" t="s">
        <v>12511</v>
      </c>
    </row>
    <row r="152" spans="1:16" ht="25.5">
      <c r="A152" t="s">
        <v>49</v>
      </c>
      <c s="34" t="s">
        <v>147</v>
      </c>
      <c s="34" t="s">
        <v>12915</v>
      </c>
      <c s="35" t="s">
        <v>52</v>
      </c>
      <c s="6" t="s">
        <v>12916</v>
      </c>
      <c s="36" t="s">
        <v>105</v>
      </c>
      <c s="37">
        <v>100</v>
      </c>
      <c s="36">
        <v>0</v>
      </c>
      <c s="36">
        <f>ROUND(G152*H152,6)</f>
      </c>
      <c r="L152" s="38">
        <v>0</v>
      </c>
      <c s="32">
        <f>ROUND(ROUND(L152,2)*ROUND(G152,3),2)</f>
      </c>
      <c s="36" t="s">
        <v>12772</v>
      </c>
      <c>
        <f>(M152*21)/100</f>
      </c>
      <c t="s">
        <v>28</v>
      </c>
    </row>
    <row r="153" spans="1:5" ht="12.75">
      <c r="A153" s="35" t="s">
        <v>56</v>
      </c>
      <c r="E153" s="39" t="s">
        <v>12917</v>
      </c>
    </row>
    <row r="154" spans="1:5" ht="25.5">
      <c r="A154" s="35" t="s">
        <v>57</v>
      </c>
      <c r="E154" s="40" t="s">
        <v>12918</v>
      </c>
    </row>
    <row r="155" spans="1:5" ht="76.5">
      <c r="A155" t="s">
        <v>58</v>
      </c>
      <c r="E155" s="39" t="s">
        <v>12511</v>
      </c>
    </row>
    <row r="156" spans="1:16" ht="25.5">
      <c r="A156" t="s">
        <v>49</v>
      </c>
      <c s="34" t="s">
        <v>170</v>
      </c>
      <c s="34" t="s">
        <v>1729</v>
      </c>
      <c s="35" t="s">
        <v>52</v>
      </c>
      <c s="6" t="s">
        <v>12919</v>
      </c>
      <c s="36" t="s">
        <v>105</v>
      </c>
      <c s="37">
        <v>600</v>
      </c>
      <c s="36">
        <v>0</v>
      </c>
      <c s="36">
        <f>ROUND(G156*H156,6)</f>
      </c>
      <c r="L156" s="38">
        <v>0</v>
      </c>
      <c s="32">
        <f>ROUND(ROUND(L156,2)*ROUND(G156,3),2)</f>
      </c>
      <c s="36" t="s">
        <v>12772</v>
      </c>
      <c>
        <f>(M156*21)/100</f>
      </c>
      <c t="s">
        <v>28</v>
      </c>
    </row>
    <row r="157" spans="1:5" ht="12.75">
      <c r="A157" s="35" t="s">
        <v>56</v>
      </c>
      <c r="E157" s="39" t="s">
        <v>12920</v>
      </c>
    </row>
    <row r="158" spans="1:5" ht="25.5">
      <c r="A158" s="35" t="s">
        <v>57</v>
      </c>
      <c r="E158" s="40" t="s">
        <v>12921</v>
      </c>
    </row>
    <row r="159" spans="1:5" ht="76.5">
      <c r="A159" t="s">
        <v>58</v>
      </c>
      <c r="E159" s="39" t="s">
        <v>12511</v>
      </c>
    </row>
    <row r="160" spans="1:16" ht="12.75">
      <c r="A160" t="s">
        <v>49</v>
      </c>
      <c s="34" t="s">
        <v>175</v>
      </c>
      <c s="34" t="s">
        <v>5787</v>
      </c>
      <c s="35" t="s">
        <v>52</v>
      </c>
      <c s="6" t="s">
        <v>5788</v>
      </c>
      <c s="36" t="s">
        <v>67</v>
      </c>
      <c s="37">
        <v>19</v>
      </c>
      <c s="36">
        <v>0</v>
      </c>
      <c s="36">
        <f>ROUND(G160*H160,6)</f>
      </c>
      <c r="L160" s="38">
        <v>0</v>
      </c>
      <c s="32">
        <f>ROUND(ROUND(L160,2)*ROUND(G160,3),2)</f>
      </c>
      <c s="36" t="s">
        <v>12772</v>
      </c>
      <c>
        <f>(M160*21)/100</f>
      </c>
      <c t="s">
        <v>28</v>
      </c>
    </row>
    <row r="161" spans="1:5" ht="12.75">
      <c r="A161" s="35" t="s">
        <v>56</v>
      </c>
      <c r="E161" s="39" t="s">
        <v>52</v>
      </c>
    </row>
    <row r="162" spans="1:5" ht="25.5">
      <c r="A162" s="35" t="s">
        <v>57</v>
      </c>
      <c r="E162" s="40" t="s">
        <v>12922</v>
      </c>
    </row>
    <row r="163" spans="1:5" ht="89.25">
      <c r="A163" t="s">
        <v>58</v>
      </c>
      <c r="E163" s="39" t="s">
        <v>12638</v>
      </c>
    </row>
    <row r="164" spans="1:16" ht="25.5">
      <c r="A164" t="s">
        <v>49</v>
      </c>
      <c s="34" t="s">
        <v>178</v>
      </c>
      <c s="34" t="s">
        <v>8068</v>
      </c>
      <c s="35" t="s">
        <v>52</v>
      </c>
      <c s="6" t="s">
        <v>8069</v>
      </c>
      <c s="36" t="s">
        <v>67</v>
      </c>
      <c s="37">
        <v>10</v>
      </c>
      <c s="36">
        <v>0</v>
      </c>
      <c s="36">
        <f>ROUND(G164*H164,6)</f>
      </c>
      <c r="L164" s="38">
        <v>0</v>
      </c>
      <c s="32">
        <f>ROUND(ROUND(L164,2)*ROUND(G164,3),2)</f>
      </c>
      <c s="36" t="s">
        <v>12772</v>
      </c>
      <c>
        <f>(M164*21)/100</f>
      </c>
      <c t="s">
        <v>28</v>
      </c>
    </row>
    <row r="165" spans="1:5" ht="12.75">
      <c r="A165" s="35" t="s">
        <v>56</v>
      </c>
      <c r="E165" s="39" t="s">
        <v>52</v>
      </c>
    </row>
    <row r="166" spans="1:5" ht="25.5">
      <c r="A166" s="35" t="s">
        <v>57</v>
      </c>
      <c r="E166" s="40" t="s">
        <v>12923</v>
      </c>
    </row>
    <row r="167" spans="1:5" ht="89.25">
      <c r="A167" t="s">
        <v>58</v>
      </c>
      <c r="E167" s="39" t="s">
        <v>12717</v>
      </c>
    </row>
    <row r="168" spans="1:16" ht="12.75">
      <c r="A168" t="s">
        <v>49</v>
      </c>
      <c s="34" t="s">
        <v>181</v>
      </c>
      <c s="34" t="s">
        <v>12718</v>
      </c>
      <c s="35" t="s">
        <v>52</v>
      </c>
      <c s="6" t="s">
        <v>12719</v>
      </c>
      <c s="36" t="s">
        <v>67</v>
      </c>
      <c s="37">
        <v>30</v>
      </c>
      <c s="36">
        <v>0</v>
      </c>
      <c s="36">
        <f>ROUND(G168*H168,6)</f>
      </c>
      <c r="L168" s="38">
        <v>0</v>
      </c>
      <c s="32">
        <f>ROUND(ROUND(L168,2)*ROUND(G168,3),2)</f>
      </c>
      <c s="36" t="s">
        <v>12772</v>
      </c>
      <c>
        <f>(M168*21)/100</f>
      </c>
      <c t="s">
        <v>28</v>
      </c>
    </row>
    <row r="169" spans="1:5" ht="12.75">
      <c r="A169" s="35" t="s">
        <v>56</v>
      </c>
      <c r="E169" s="39" t="s">
        <v>12720</v>
      </c>
    </row>
    <row r="170" spans="1:5" ht="12.75">
      <c r="A170" s="35" t="s">
        <v>57</v>
      </c>
      <c r="E170" s="40" t="s">
        <v>52</v>
      </c>
    </row>
    <row r="171" spans="1:5" ht="102">
      <c r="A171" t="s">
        <v>58</v>
      </c>
      <c r="E171" s="39" t="s">
        <v>12721</v>
      </c>
    </row>
    <row r="172" spans="1:16" ht="38.25">
      <c r="A172" t="s">
        <v>49</v>
      </c>
      <c s="34" t="s">
        <v>185</v>
      </c>
      <c s="34" t="s">
        <v>1435</v>
      </c>
      <c s="35" t="s">
        <v>52</v>
      </c>
      <c s="6" t="s">
        <v>12722</v>
      </c>
      <c s="36" t="s">
        <v>486</v>
      </c>
      <c s="37">
        <v>8</v>
      </c>
      <c s="36">
        <v>0</v>
      </c>
      <c s="36">
        <f>ROUND(G172*H172,6)</f>
      </c>
      <c r="L172" s="38">
        <v>0</v>
      </c>
      <c s="32">
        <f>ROUND(ROUND(L172,2)*ROUND(G172,3),2)</f>
      </c>
      <c s="36" t="s">
        <v>12772</v>
      </c>
      <c>
        <f>(M172*21)/100</f>
      </c>
      <c t="s">
        <v>28</v>
      </c>
    </row>
    <row r="173" spans="1:5" ht="12.75">
      <c r="A173" s="35" t="s">
        <v>56</v>
      </c>
      <c r="E173" s="39" t="s">
        <v>52</v>
      </c>
    </row>
    <row r="174" spans="1:5" ht="25.5">
      <c r="A174" s="35" t="s">
        <v>57</v>
      </c>
      <c r="E174" s="40" t="s">
        <v>12924</v>
      </c>
    </row>
    <row r="175" spans="1:5" ht="140.25">
      <c r="A175" t="s">
        <v>58</v>
      </c>
      <c r="E175" s="39" t="s">
        <v>12635</v>
      </c>
    </row>
    <row r="176" spans="1:16" ht="25.5">
      <c r="A176" t="s">
        <v>49</v>
      </c>
      <c s="34" t="s">
        <v>925</v>
      </c>
      <c s="34" t="s">
        <v>1688</v>
      </c>
      <c s="35" t="s">
        <v>52</v>
      </c>
      <c s="6" t="s">
        <v>12723</v>
      </c>
      <c s="36" t="s">
        <v>486</v>
      </c>
      <c s="37">
        <v>8</v>
      </c>
      <c s="36">
        <v>0</v>
      </c>
      <c s="36">
        <f>ROUND(G176*H176,6)</f>
      </c>
      <c r="L176" s="38">
        <v>0</v>
      </c>
      <c s="32">
        <f>ROUND(ROUND(L176,2)*ROUND(G176,3),2)</f>
      </c>
      <c s="36" t="s">
        <v>12772</v>
      </c>
      <c>
        <f>(M176*21)/100</f>
      </c>
      <c t="s">
        <v>28</v>
      </c>
    </row>
    <row r="177" spans="1:5" ht="12.75">
      <c r="A177" s="35" t="s">
        <v>56</v>
      </c>
      <c r="E177" s="39" t="s">
        <v>52</v>
      </c>
    </row>
    <row r="178" spans="1:5" ht="25.5">
      <c r="A178" s="35" t="s">
        <v>57</v>
      </c>
      <c r="E178" s="40" t="s">
        <v>12924</v>
      </c>
    </row>
    <row r="179" spans="1:5" ht="153">
      <c r="A179" t="s">
        <v>58</v>
      </c>
      <c r="E179" s="39" t="s">
        <v>12637</v>
      </c>
    </row>
    <row r="180" spans="1:16" ht="25.5">
      <c r="A180" t="s">
        <v>49</v>
      </c>
      <c s="34" t="s">
        <v>242</v>
      </c>
      <c s="34" t="s">
        <v>12925</v>
      </c>
      <c s="35" t="s">
        <v>52</v>
      </c>
      <c s="6" t="s">
        <v>12926</v>
      </c>
      <c s="36" t="s">
        <v>67</v>
      </c>
      <c s="37">
        <v>16</v>
      </c>
      <c s="36">
        <v>0</v>
      </c>
      <c s="36">
        <f>ROUND(G180*H180,6)</f>
      </c>
      <c r="L180" s="38">
        <v>0</v>
      </c>
      <c s="32">
        <f>ROUND(ROUND(L180,2)*ROUND(G180,3),2)</f>
      </c>
      <c s="36" t="s">
        <v>1160</v>
      </c>
      <c>
        <f>(M180*21)/100</f>
      </c>
      <c t="s">
        <v>28</v>
      </c>
    </row>
    <row r="181" spans="1:5" ht="12.75">
      <c r="A181" s="35" t="s">
        <v>56</v>
      </c>
      <c r="E181" s="39" t="s">
        <v>52</v>
      </c>
    </row>
    <row r="182" spans="1:5" ht="12.75">
      <c r="A182" s="35" t="s">
        <v>57</v>
      </c>
      <c r="E182" s="40" t="s">
        <v>52</v>
      </c>
    </row>
    <row r="183" spans="1:5" ht="89.25">
      <c r="A183" t="s">
        <v>58</v>
      </c>
      <c r="E183" s="39" t="s">
        <v>12927</v>
      </c>
    </row>
    <row r="184" spans="1:13" ht="12.75">
      <c r="A184" t="s">
        <v>47</v>
      </c>
      <c r="C184" s="31" t="s">
        <v>12724</v>
      </c>
      <c r="E184" s="33" t="s">
        <v>12725</v>
      </c>
      <c r="J184" s="32">
        <f>0</f>
      </c>
      <c s="32">
        <f>0</f>
      </c>
      <c s="32">
        <f>0+L185+L189+L193+L197+L201</f>
      </c>
      <c s="32">
        <f>0+M185+M189+M193+M197+M201</f>
      </c>
    </row>
    <row r="185" spans="1:16" ht="12.75">
      <c r="A185" t="s">
        <v>49</v>
      </c>
      <c s="34" t="s">
        <v>926</v>
      </c>
      <c s="34" t="s">
        <v>12726</v>
      </c>
      <c s="35" t="s">
        <v>52</v>
      </c>
      <c s="6" t="s">
        <v>12727</v>
      </c>
      <c s="36" t="s">
        <v>67</v>
      </c>
      <c s="37">
        <v>24</v>
      </c>
      <c s="36">
        <v>0</v>
      </c>
      <c s="36">
        <f>ROUND(G185*H185,6)</f>
      </c>
      <c r="L185" s="38">
        <v>0</v>
      </c>
      <c s="32">
        <f>ROUND(ROUND(L185,2)*ROUND(G185,3),2)</f>
      </c>
      <c s="36" t="s">
        <v>12772</v>
      </c>
      <c>
        <f>(M185*21)/100</f>
      </c>
      <c t="s">
        <v>28</v>
      </c>
    </row>
    <row r="186" spans="1:5" ht="12.75">
      <c r="A186" s="35" t="s">
        <v>56</v>
      </c>
      <c r="E186" s="39" t="s">
        <v>52</v>
      </c>
    </row>
    <row r="187" spans="1:5" ht="25.5">
      <c r="A187" s="35" t="s">
        <v>57</v>
      </c>
      <c r="E187" s="40" t="s">
        <v>12928</v>
      </c>
    </row>
    <row r="188" spans="1:5" ht="153">
      <c r="A188" t="s">
        <v>58</v>
      </c>
      <c r="E188" s="39" t="s">
        <v>12728</v>
      </c>
    </row>
    <row r="189" spans="1:16" ht="12.75">
      <c r="A189" t="s">
        <v>49</v>
      </c>
      <c s="34" t="s">
        <v>831</v>
      </c>
      <c s="34" t="s">
        <v>12729</v>
      </c>
      <c s="35" t="s">
        <v>52</v>
      </c>
      <c s="6" t="s">
        <v>12730</v>
      </c>
      <c s="36" t="s">
        <v>67</v>
      </c>
      <c s="37">
        <v>24</v>
      </c>
      <c s="36">
        <v>0</v>
      </c>
      <c s="36">
        <f>ROUND(G189*H189,6)</f>
      </c>
      <c r="L189" s="38">
        <v>0</v>
      </c>
      <c s="32">
        <f>ROUND(ROUND(L189,2)*ROUND(G189,3),2)</f>
      </c>
      <c s="36" t="s">
        <v>12772</v>
      </c>
      <c>
        <f>(M189*21)/100</f>
      </c>
      <c t="s">
        <v>28</v>
      </c>
    </row>
    <row r="190" spans="1:5" ht="12.75">
      <c r="A190" s="35" t="s">
        <v>56</v>
      </c>
      <c r="E190" s="39" t="s">
        <v>52</v>
      </c>
    </row>
    <row r="191" spans="1:5" ht="25.5">
      <c r="A191" s="35" t="s">
        <v>57</v>
      </c>
      <c r="E191" s="40" t="s">
        <v>12928</v>
      </c>
    </row>
    <row r="192" spans="1:5" ht="114.75">
      <c r="A192" t="s">
        <v>58</v>
      </c>
      <c r="E192" s="39" t="s">
        <v>2883</v>
      </c>
    </row>
    <row r="193" spans="1:16" ht="12.75">
      <c r="A193" t="s">
        <v>49</v>
      </c>
      <c s="34" t="s">
        <v>188</v>
      </c>
      <c s="34" t="s">
        <v>12731</v>
      </c>
      <c s="35" t="s">
        <v>52</v>
      </c>
      <c s="6" t="s">
        <v>12732</v>
      </c>
      <c s="36" t="s">
        <v>67</v>
      </c>
      <c s="37">
        <v>62</v>
      </c>
      <c s="36">
        <v>0</v>
      </c>
      <c s="36">
        <f>ROUND(G193*H193,6)</f>
      </c>
      <c r="L193" s="38">
        <v>0</v>
      </c>
      <c s="32">
        <f>ROUND(ROUND(L193,2)*ROUND(G193,3),2)</f>
      </c>
      <c s="36" t="s">
        <v>12772</v>
      </c>
      <c>
        <f>(M193*21)/100</f>
      </c>
      <c t="s">
        <v>28</v>
      </c>
    </row>
    <row r="194" spans="1:5" ht="12.75">
      <c r="A194" s="35" t="s">
        <v>56</v>
      </c>
      <c r="E194" s="39" t="s">
        <v>52</v>
      </c>
    </row>
    <row r="195" spans="1:5" ht="25.5">
      <c r="A195" s="35" t="s">
        <v>57</v>
      </c>
      <c r="E195" s="40" t="s">
        <v>12929</v>
      </c>
    </row>
    <row r="196" spans="1:5" ht="114.75">
      <c r="A196" t="s">
        <v>58</v>
      </c>
      <c r="E196" s="39" t="s">
        <v>2883</v>
      </c>
    </row>
    <row r="197" spans="1:16" ht="12.75">
      <c r="A197" t="s">
        <v>49</v>
      </c>
      <c s="34" t="s">
        <v>192</v>
      </c>
      <c s="34" t="s">
        <v>12733</v>
      </c>
      <c s="35" t="s">
        <v>52</v>
      </c>
      <c s="6" t="s">
        <v>12734</v>
      </c>
      <c s="36" t="s">
        <v>67</v>
      </c>
      <c s="37">
        <v>3</v>
      </c>
      <c s="36">
        <v>0</v>
      </c>
      <c s="36">
        <f>ROUND(G197*H197,6)</f>
      </c>
      <c r="L197" s="38">
        <v>0</v>
      </c>
      <c s="32">
        <f>ROUND(ROUND(L197,2)*ROUND(G197,3),2)</f>
      </c>
      <c s="36" t="s">
        <v>12772</v>
      </c>
      <c>
        <f>(M197*21)/100</f>
      </c>
      <c t="s">
        <v>28</v>
      </c>
    </row>
    <row r="198" spans="1:5" ht="12.75">
      <c r="A198" s="35" t="s">
        <v>56</v>
      </c>
      <c r="E198" s="39" t="s">
        <v>12930</v>
      </c>
    </row>
    <row r="199" spans="1:5" ht="25.5">
      <c r="A199" s="35" t="s">
        <v>57</v>
      </c>
      <c r="E199" s="40" t="s">
        <v>12931</v>
      </c>
    </row>
    <row r="200" spans="1:5" ht="114.75">
      <c r="A200" t="s">
        <v>58</v>
      </c>
      <c r="E200" s="39" t="s">
        <v>2883</v>
      </c>
    </row>
    <row r="201" spans="1:16" ht="12.75">
      <c r="A201" t="s">
        <v>49</v>
      </c>
      <c s="34" t="s">
        <v>196</v>
      </c>
      <c s="34" t="s">
        <v>12737</v>
      </c>
      <c s="35" t="s">
        <v>52</v>
      </c>
      <c s="6" t="s">
        <v>12738</v>
      </c>
      <c s="36" t="s">
        <v>75</v>
      </c>
      <c s="37">
        <v>3.12</v>
      </c>
      <c s="36">
        <v>0</v>
      </c>
      <c s="36">
        <f>ROUND(G201*H201,6)</f>
      </c>
      <c r="L201" s="38">
        <v>0</v>
      </c>
      <c s="32">
        <f>ROUND(ROUND(L201,2)*ROUND(G201,3),2)</f>
      </c>
      <c s="36" t="s">
        <v>12772</v>
      </c>
      <c>
        <f>(M201*21)/100</f>
      </c>
      <c t="s">
        <v>28</v>
      </c>
    </row>
    <row r="202" spans="1:5" ht="12.75">
      <c r="A202" s="35" t="s">
        <v>56</v>
      </c>
      <c r="E202" s="39" t="s">
        <v>12739</v>
      </c>
    </row>
    <row r="203" spans="1:5" ht="25.5">
      <c r="A203" s="35" t="s">
        <v>57</v>
      </c>
      <c r="E203" s="40" t="s">
        <v>12932</v>
      </c>
    </row>
    <row r="204" spans="1:5" ht="127.5">
      <c r="A204" t="s">
        <v>58</v>
      </c>
      <c r="E204" s="39" t="s">
        <v>12343</v>
      </c>
    </row>
    <row r="205" spans="1:13" ht="12.75">
      <c r="A205" t="s">
        <v>47</v>
      </c>
      <c r="C205" s="31" t="s">
        <v>12639</v>
      </c>
      <c r="E205" s="33" t="s">
        <v>12640</v>
      </c>
      <c r="J205" s="32">
        <f>0</f>
      </c>
      <c s="32">
        <f>0</f>
      </c>
      <c s="32">
        <f>0+L206+L210+L214+L218+L222+L226+L230+L234+L238</f>
      </c>
      <c s="32">
        <f>0+M206+M210+M214+M218+M222+M226+M230+M234+M238</f>
      </c>
    </row>
    <row r="206" spans="1:16" ht="25.5">
      <c r="A206" t="s">
        <v>49</v>
      </c>
      <c s="34" t="s">
        <v>210</v>
      </c>
      <c s="34" t="s">
        <v>1461</v>
      </c>
      <c s="35" t="s">
        <v>52</v>
      </c>
      <c s="6" t="s">
        <v>1462</v>
      </c>
      <c s="36" t="s">
        <v>67</v>
      </c>
      <c s="37">
        <v>1</v>
      </c>
      <c s="36">
        <v>0</v>
      </c>
      <c s="36">
        <f>ROUND(G206*H206,6)</f>
      </c>
      <c r="L206" s="38">
        <v>0</v>
      </c>
      <c s="32">
        <f>ROUND(ROUND(L206,2)*ROUND(G206,3),2)</f>
      </c>
      <c s="36" t="s">
        <v>1160</v>
      </c>
      <c>
        <f>(M206*21)/100</f>
      </c>
      <c t="s">
        <v>28</v>
      </c>
    </row>
    <row r="207" spans="1:5" ht="12.75">
      <c r="A207" s="35" t="s">
        <v>56</v>
      </c>
      <c r="E207" s="39" t="s">
        <v>52</v>
      </c>
    </row>
    <row r="208" spans="1:5" ht="12.75">
      <c r="A208" s="35" t="s">
        <v>57</v>
      </c>
      <c r="E208" s="40" t="s">
        <v>52</v>
      </c>
    </row>
    <row r="209" spans="1:5" ht="114.75">
      <c r="A209" t="s">
        <v>58</v>
      </c>
      <c r="E209" s="39" t="s">
        <v>1463</v>
      </c>
    </row>
    <row r="210" spans="1:16" ht="25.5">
      <c r="A210" t="s">
        <v>49</v>
      </c>
      <c s="34" t="s">
        <v>214</v>
      </c>
      <c s="34" t="s">
        <v>1458</v>
      </c>
      <c s="35" t="s">
        <v>52</v>
      </c>
      <c s="6" t="s">
        <v>1459</v>
      </c>
      <c s="36" t="s">
        <v>67</v>
      </c>
      <c s="37">
        <v>1</v>
      </c>
      <c s="36">
        <v>0</v>
      </c>
      <c s="36">
        <f>ROUND(G210*H210,6)</f>
      </c>
      <c r="L210" s="38">
        <v>0</v>
      </c>
      <c s="32">
        <f>ROUND(ROUND(L210,2)*ROUND(G210,3),2)</f>
      </c>
      <c s="36" t="s">
        <v>1160</v>
      </c>
      <c>
        <f>(M210*21)/100</f>
      </c>
      <c t="s">
        <v>28</v>
      </c>
    </row>
    <row r="211" spans="1:5" ht="12.75">
      <c r="A211" s="35" t="s">
        <v>56</v>
      </c>
      <c r="E211" s="39" t="s">
        <v>52</v>
      </c>
    </row>
    <row r="212" spans="1:5" ht="12.75">
      <c r="A212" s="35" t="s">
        <v>57</v>
      </c>
      <c r="E212" s="40" t="s">
        <v>52</v>
      </c>
    </row>
    <row r="213" spans="1:5" ht="89.25">
      <c r="A213" t="s">
        <v>58</v>
      </c>
      <c r="E213" s="39" t="s">
        <v>1460</v>
      </c>
    </row>
    <row r="214" spans="1:16" ht="12.75">
      <c r="A214" t="s">
        <v>49</v>
      </c>
      <c s="34" t="s">
        <v>218</v>
      </c>
      <c s="34" t="s">
        <v>1455</v>
      </c>
      <c s="35" t="s">
        <v>52</v>
      </c>
      <c s="6" t="s">
        <v>2785</v>
      </c>
      <c s="36" t="s">
        <v>486</v>
      </c>
      <c s="37">
        <v>10</v>
      </c>
      <c s="36">
        <v>0</v>
      </c>
      <c s="36">
        <f>ROUND(G214*H214,6)</f>
      </c>
      <c r="L214" s="38">
        <v>0</v>
      </c>
      <c s="32">
        <f>ROUND(ROUND(L214,2)*ROUND(G214,3),2)</f>
      </c>
      <c s="36" t="s">
        <v>12772</v>
      </c>
      <c>
        <f>(M214*21)/100</f>
      </c>
      <c t="s">
        <v>28</v>
      </c>
    </row>
    <row r="215" spans="1:5" ht="12.75">
      <c r="A215" s="35" t="s">
        <v>56</v>
      </c>
      <c r="E215" s="39" t="s">
        <v>52</v>
      </c>
    </row>
    <row r="216" spans="1:5" ht="12.75">
      <c r="A216" s="35" t="s">
        <v>57</v>
      </c>
      <c r="E216" s="40" t="s">
        <v>52</v>
      </c>
    </row>
    <row r="217" spans="1:5" ht="89.25">
      <c r="A217" t="s">
        <v>58</v>
      </c>
      <c r="E217" s="39" t="s">
        <v>2786</v>
      </c>
    </row>
    <row r="218" spans="1:16" ht="12.75">
      <c r="A218" t="s">
        <v>49</v>
      </c>
      <c s="34" t="s">
        <v>222</v>
      </c>
      <c s="34" t="s">
        <v>2546</v>
      </c>
      <c s="35" t="s">
        <v>52</v>
      </c>
      <c s="6" t="s">
        <v>2547</v>
      </c>
      <c s="36" t="s">
        <v>486</v>
      </c>
      <c s="37">
        <v>5</v>
      </c>
      <c s="36">
        <v>0</v>
      </c>
      <c s="36">
        <f>ROUND(G218*H218,6)</f>
      </c>
      <c r="L218" s="38">
        <v>0</v>
      </c>
      <c s="32">
        <f>ROUND(ROUND(L218,2)*ROUND(G218,3),2)</f>
      </c>
      <c s="36" t="s">
        <v>12772</v>
      </c>
      <c>
        <f>(M218*21)/100</f>
      </c>
      <c t="s">
        <v>28</v>
      </c>
    </row>
    <row r="219" spans="1:5" ht="12.75">
      <c r="A219" s="35" t="s">
        <v>56</v>
      </c>
      <c r="E219" s="39" t="s">
        <v>52</v>
      </c>
    </row>
    <row r="220" spans="1:5" ht="12.75">
      <c r="A220" s="35" t="s">
        <v>57</v>
      </c>
      <c r="E220" s="40" t="s">
        <v>52</v>
      </c>
    </row>
    <row r="221" spans="1:5" ht="89.25">
      <c r="A221" t="s">
        <v>58</v>
      </c>
      <c r="E221" s="39" t="s">
        <v>2548</v>
      </c>
    </row>
    <row r="222" spans="1:16" ht="12.75">
      <c r="A222" t="s">
        <v>49</v>
      </c>
      <c s="34" t="s">
        <v>226</v>
      </c>
      <c s="34" t="s">
        <v>2549</v>
      </c>
      <c s="35" t="s">
        <v>52</v>
      </c>
      <c s="6" t="s">
        <v>2550</v>
      </c>
      <c s="36" t="s">
        <v>486</v>
      </c>
      <c s="37">
        <v>2</v>
      </c>
      <c s="36">
        <v>0</v>
      </c>
      <c s="36">
        <f>ROUND(G222*H222,6)</f>
      </c>
      <c r="L222" s="38">
        <v>0</v>
      </c>
      <c s="32">
        <f>ROUND(ROUND(L222,2)*ROUND(G222,3),2)</f>
      </c>
      <c s="36" t="s">
        <v>12772</v>
      </c>
      <c>
        <f>(M222*21)/100</f>
      </c>
      <c t="s">
        <v>28</v>
      </c>
    </row>
    <row r="223" spans="1:5" ht="12.75">
      <c r="A223" s="35" t="s">
        <v>56</v>
      </c>
      <c r="E223" s="39" t="s">
        <v>52</v>
      </c>
    </row>
    <row r="224" spans="1:5" ht="12.75">
      <c r="A224" s="35" t="s">
        <v>57</v>
      </c>
      <c r="E224" s="40" t="s">
        <v>52</v>
      </c>
    </row>
    <row r="225" spans="1:5" ht="89.25">
      <c r="A225" t="s">
        <v>58</v>
      </c>
      <c r="E225" s="39" t="s">
        <v>2551</v>
      </c>
    </row>
    <row r="226" spans="1:16" ht="12.75">
      <c r="A226" t="s">
        <v>49</v>
      </c>
      <c s="34" t="s">
        <v>230</v>
      </c>
      <c s="34" t="s">
        <v>2325</v>
      </c>
      <c s="35" t="s">
        <v>52</v>
      </c>
      <c s="6" t="s">
        <v>2326</v>
      </c>
      <c s="36" t="s">
        <v>486</v>
      </c>
      <c s="37">
        <v>10</v>
      </c>
      <c s="36">
        <v>0</v>
      </c>
      <c s="36">
        <f>ROUND(G226*H226,6)</f>
      </c>
      <c r="L226" s="38">
        <v>0</v>
      </c>
      <c s="32">
        <f>ROUND(ROUND(L226,2)*ROUND(G226,3),2)</f>
      </c>
      <c s="36" t="s">
        <v>12772</v>
      </c>
      <c>
        <f>(M226*21)/100</f>
      </c>
      <c t="s">
        <v>28</v>
      </c>
    </row>
    <row r="227" spans="1:5" ht="12.75">
      <c r="A227" s="35" t="s">
        <v>56</v>
      </c>
      <c r="E227" s="39" t="s">
        <v>52</v>
      </c>
    </row>
    <row r="228" spans="1:5" ht="12.75">
      <c r="A228" s="35" t="s">
        <v>57</v>
      </c>
      <c r="E228" s="40" t="s">
        <v>52</v>
      </c>
    </row>
    <row r="229" spans="1:5" ht="89.25">
      <c r="A229" t="s">
        <v>58</v>
      </c>
      <c r="E229" s="39" t="s">
        <v>2552</v>
      </c>
    </row>
    <row r="230" spans="1:16" ht="12.75">
      <c r="A230" t="s">
        <v>49</v>
      </c>
      <c s="34" t="s">
        <v>234</v>
      </c>
      <c s="34" t="s">
        <v>2902</v>
      </c>
      <c s="35" t="s">
        <v>52</v>
      </c>
      <c s="6" t="s">
        <v>2903</v>
      </c>
      <c s="36" t="s">
        <v>67</v>
      </c>
      <c s="37">
        <v>1</v>
      </c>
      <c s="36">
        <v>0</v>
      </c>
      <c s="36">
        <f>ROUND(G230*H230,6)</f>
      </c>
      <c r="L230" s="38">
        <v>0</v>
      </c>
      <c s="32">
        <f>ROUND(ROUND(L230,2)*ROUND(G230,3),2)</f>
      </c>
      <c s="36" t="s">
        <v>12772</v>
      </c>
      <c>
        <f>(M230*21)/100</f>
      </c>
      <c t="s">
        <v>28</v>
      </c>
    </row>
    <row r="231" spans="1:5" ht="12.75">
      <c r="A231" s="35" t="s">
        <v>56</v>
      </c>
      <c r="E231" s="39" t="s">
        <v>52</v>
      </c>
    </row>
    <row r="232" spans="1:5" ht="25.5">
      <c r="A232" s="35" t="s">
        <v>57</v>
      </c>
      <c r="E232" s="40" t="s">
        <v>12803</v>
      </c>
    </row>
    <row r="233" spans="1:5" ht="12.75">
      <c r="A233" t="s">
        <v>58</v>
      </c>
      <c r="E233" s="39" t="s">
        <v>2749</v>
      </c>
    </row>
    <row r="234" spans="1:16" ht="12.75">
      <c r="A234" t="s">
        <v>49</v>
      </c>
      <c s="34" t="s">
        <v>238</v>
      </c>
      <c s="34" t="s">
        <v>2746</v>
      </c>
      <c s="35" t="s">
        <v>52</v>
      </c>
      <c s="6" t="s">
        <v>2747</v>
      </c>
      <c s="36" t="s">
        <v>1044</v>
      </c>
      <c s="37">
        <v>1</v>
      </c>
      <c s="36">
        <v>0</v>
      </c>
      <c s="36">
        <f>ROUND(G234*H234,6)</f>
      </c>
      <c r="L234" s="38">
        <v>0</v>
      </c>
      <c s="32">
        <f>ROUND(ROUND(L234,2)*ROUND(G234,3),2)</f>
      </c>
      <c s="36" t="s">
        <v>12772</v>
      </c>
      <c>
        <f>(M234*21)/100</f>
      </c>
      <c t="s">
        <v>28</v>
      </c>
    </row>
    <row r="235" spans="1:5" ht="12.75">
      <c r="A235" s="35" t="s">
        <v>56</v>
      </c>
      <c r="E235" s="39" t="s">
        <v>52</v>
      </c>
    </row>
    <row r="236" spans="1:5" ht="25.5">
      <c r="A236" s="35" t="s">
        <v>57</v>
      </c>
      <c r="E236" s="40" t="s">
        <v>12805</v>
      </c>
    </row>
    <row r="237" spans="1:5" ht="12.75">
      <c r="A237" t="s">
        <v>58</v>
      </c>
      <c r="E237" s="39" t="s">
        <v>2749</v>
      </c>
    </row>
    <row r="238" spans="1:16" ht="38.25">
      <c r="A238" t="s">
        <v>49</v>
      </c>
      <c s="34" t="s">
        <v>246</v>
      </c>
      <c s="34" t="s">
        <v>1507</v>
      </c>
      <c s="35" t="s">
        <v>52</v>
      </c>
      <c s="6" t="s">
        <v>1508</v>
      </c>
      <c s="36" t="s">
        <v>67</v>
      </c>
      <c s="37">
        <v>23</v>
      </c>
      <c s="36">
        <v>0</v>
      </c>
      <c s="36">
        <f>ROUND(G238*H238,6)</f>
      </c>
      <c r="L238" s="38">
        <v>0</v>
      </c>
      <c s="32">
        <f>ROUND(ROUND(L238,2)*ROUND(G238,3),2)</f>
      </c>
      <c s="36" t="s">
        <v>1160</v>
      </c>
      <c>
        <f>(M238*21)/100</f>
      </c>
      <c t="s">
        <v>28</v>
      </c>
    </row>
    <row r="239" spans="1:5" ht="12.75">
      <c r="A239" s="35" t="s">
        <v>56</v>
      </c>
      <c r="E239" s="39" t="s">
        <v>52</v>
      </c>
    </row>
    <row r="240" spans="1:5" ht="12.75">
      <c r="A240" s="35" t="s">
        <v>57</v>
      </c>
      <c r="E240" s="40" t="s">
        <v>52</v>
      </c>
    </row>
    <row r="241" spans="1:5" ht="114.75">
      <c r="A241" t="s">
        <v>58</v>
      </c>
      <c r="E241" s="39" t="s">
        <v>1463</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12834</v>
      </c>
      <c>
        <f>(M243*21)/100</f>
      </c>
      <c t="s">
        <v>28</v>
      </c>
    </row>
    <row r="244" spans="1:5" ht="25.5">
      <c r="A244" s="35" t="s">
        <v>56</v>
      </c>
      <c r="E244" s="39" t="s">
        <v>2345</v>
      </c>
    </row>
    <row r="245" spans="1:5" ht="25.5">
      <c r="A245" s="35" t="s">
        <v>57</v>
      </c>
      <c r="E245" s="40" t="s">
        <v>12933</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12806</v>
      </c>
      <c>
        <f>(M247*21)/100</f>
      </c>
      <c t="s">
        <v>28</v>
      </c>
    </row>
    <row r="248" spans="1:5" ht="25.5">
      <c r="A248" s="35" t="s">
        <v>56</v>
      </c>
      <c r="E248" s="39" t="s">
        <v>2345</v>
      </c>
    </row>
    <row r="249" spans="1:5" ht="25.5">
      <c r="A249" s="35" t="s">
        <v>57</v>
      </c>
      <c r="E249" s="40" t="s">
        <v>12934</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12806</v>
      </c>
      <c>
        <f>(M251*21)/100</f>
      </c>
      <c t="s">
        <v>28</v>
      </c>
    </row>
    <row r="252" spans="1:5" ht="25.5">
      <c r="A252" s="35" t="s">
        <v>56</v>
      </c>
      <c r="E252" s="39" t="s">
        <v>2345</v>
      </c>
    </row>
    <row r="253" spans="1:5" ht="25.5">
      <c r="A253" s="35" t="s">
        <v>57</v>
      </c>
      <c r="E253" s="40" t="s">
        <v>12935</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12938</v>
      </c>
      <c r="E8" s="30" t="s">
        <v>12937</v>
      </c>
      <c r="J8" s="29">
        <f>0+J9</f>
      </c>
      <c s="29">
        <f>0+K9</f>
      </c>
      <c s="29">
        <f>0+L9</f>
      </c>
      <c s="29">
        <f>0+M9</f>
      </c>
    </row>
    <row r="9" spans="1:13" ht="12.75">
      <c r="A9" t="s">
        <v>47</v>
      </c>
      <c r="C9" s="31" t="s">
        <v>644</v>
      </c>
      <c r="E9" s="33" t="s">
        <v>12939</v>
      </c>
      <c r="J9" s="32">
        <f>0</f>
      </c>
      <c s="32">
        <f>0</f>
      </c>
      <c s="32">
        <f>0+L10+L14+L18+L22+L26+L30+L34+L38+L42+L46+L50+L54+L58+L62+L66+L70</f>
      </c>
      <c s="32">
        <f>0+M10+M14+M18+M22+M26+M30+M34+M38+M42+M46+M50+M54+M58+M62+M66+M70</f>
      </c>
    </row>
    <row r="10" spans="1:16" ht="12.75">
      <c r="A10" t="s">
        <v>49</v>
      </c>
      <c s="34" t="s">
        <v>644</v>
      </c>
      <c s="34" t="s">
        <v>12940</v>
      </c>
      <c s="35" t="s">
        <v>52</v>
      </c>
      <c s="6" t="s">
        <v>12941</v>
      </c>
      <c s="36" t="s">
        <v>67</v>
      </c>
      <c s="37">
        <v>2</v>
      </c>
      <c s="36">
        <v>0</v>
      </c>
      <c s="36">
        <f>ROUND(G10*H10,6)</f>
      </c>
      <c r="L10" s="38">
        <v>0</v>
      </c>
      <c s="32">
        <f>ROUND(ROUND(L10,2)*ROUND(G10,3),2)</f>
      </c>
      <c s="36" t="s">
        <v>1160</v>
      </c>
      <c>
        <f>(M10*21)/100</f>
      </c>
      <c t="s">
        <v>28</v>
      </c>
    </row>
    <row r="11" spans="1:5" ht="12.75">
      <c r="A11" s="35" t="s">
        <v>56</v>
      </c>
      <c r="E11" s="39" t="s">
        <v>1166</v>
      </c>
    </row>
    <row r="12" spans="1:5" ht="25.5">
      <c r="A12" s="35" t="s">
        <v>57</v>
      </c>
      <c r="E12" s="40" t="s">
        <v>12942</v>
      </c>
    </row>
    <row r="13" spans="1:5" ht="114.75">
      <c r="A13" t="s">
        <v>58</v>
      </c>
      <c r="E13" s="39" t="s">
        <v>2883</v>
      </c>
    </row>
    <row r="14" spans="1:16" ht="12.75">
      <c r="A14" t="s">
        <v>49</v>
      </c>
      <c s="34" t="s">
        <v>28</v>
      </c>
      <c s="34" t="s">
        <v>2877</v>
      </c>
      <c s="35" t="s">
        <v>52</v>
      </c>
      <c s="6" t="s">
        <v>2878</v>
      </c>
      <c s="36" t="s">
        <v>105</v>
      </c>
      <c s="37">
        <v>50</v>
      </c>
      <c s="36">
        <v>0</v>
      </c>
      <c s="36">
        <f>ROUND(G14*H14,6)</f>
      </c>
      <c r="L14" s="38">
        <v>0</v>
      </c>
      <c s="32">
        <f>ROUND(ROUND(L14,2)*ROUND(G14,3),2)</f>
      </c>
      <c s="36" t="s">
        <v>1160</v>
      </c>
      <c>
        <f>(M14*21)/100</f>
      </c>
      <c t="s">
        <v>28</v>
      </c>
    </row>
    <row r="15" spans="1:5" ht="12.75">
      <c r="A15" s="35" t="s">
        <v>56</v>
      </c>
      <c r="E15" s="39" t="s">
        <v>52</v>
      </c>
    </row>
    <row r="16" spans="1:5" ht="25.5">
      <c r="A16" s="35" t="s">
        <v>57</v>
      </c>
      <c r="E16" s="40" t="s">
        <v>12943</v>
      </c>
    </row>
    <row r="17" spans="1:5" ht="114.75">
      <c r="A17" t="s">
        <v>58</v>
      </c>
      <c r="E17" s="39" t="s">
        <v>2839</v>
      </c>
    </row>
    <row r="18" spans="1:16" ht="12.75">
      <c r="A18" t="s">
        <v>49</v>
      </c>
      <c s="34" t="s">
        <v>26</v>
      </c>
      <c s="34" t="s">
        <v>2933</v>
      </c>
      <c s="35" t="s">
        <v>52</v>
      </c>
      <c s="6" t="s">
        <v>2934</v>
      </c>
      <c s="36" t="s">
        <v>2935</v>
      </c>
      <c s="37">
        <v>2</v>
      </c>
      <c s="36">
        <v>0</v>
      </c>
      <c s="36">
        <f>ROUND(G18*H18,6)</f>
      </c>
      <c r="L18" s="38">
        <v>0</v>
      </c>
      <c s="32">
        <f>ROUND(ROUND(L18,2)*ROUND(G18,3),2)</f>
      </c>
      <c s="36" t="s">
        <v>1160</v>
      </c>
      <c>
        <f>(M18*21)/100</f>
      </c>
      <c t="s">
        <v>28</v>
      </c>
    </row>
    <row r="19" spans="1:5" ht="12.75">
      <c r="A19" s="35" t="s">
        <v>56</v>
      </c>
      <c r="E19" s="39" t="s">
        <v>52</v>
      </c>
    </row>
    <row r="20" spans="1:5" ht="12.75">
      <c r="A20" s="35" t="s">
        <v>57</v>
      </c>
      <c r="E20" s="40" t="s">
        <v>52</v>
      </c>
    </row>
    <row r="21" spans="1:5" ht="127.5">
      <c r="A21" t="s">
        <v>58</v>
      </c>
      <c r="E21" s="39" t="s">
        <v>2936</v>
      </c>
    </row>
    <row r="22" spans="1:16" ht="12.75">
      <c r="A22" t="s">
        <v>49</v>
      </c>
      <c s="34" t="s">
        <v>94</v>
      </c>
      <c s="34" t="s">
        <v>12944</v>
      </c>
      <c s="35" t="s">
        <v>52</v>
      </c>
      <c s="6" t="s">
        <v>12945</v>
      </c>
      <c s="36" t="s">
        <v>67</v>
      </c>
      <c s="37">
        <v>3</v>
      </c>
      <c s="36">
        <v>0</v>
      </c>
      <c s="36">
        <f>ROUND(G22*H22,6)</f>
      </c>
      <c r="L22" s="38">
        <v>0</v>
      </c>
      <c s="32">
        <f>ROUND(ROUND(L22,2)*ROUND(G22,3),2)</f>
      </c>
      <c s="36" t="s">
        <v>1160</v>
      </c>
      <c>
        <f>(M22*21)/100</f>
      </c>
      <c t="s">
        <v>28</v>
      </c>
    </row>
    <row r="23" spans="1:5" ht="12.75">
      <c r="A23" s="35" t="s">
        <v>56</v>
      </c>
      <c r="E23" s="39" t="s">
        <v>52</v>
      </c>
    </row>
    <row r="24" spans="1:5" ht="51">
      <c r="A24" s="35" t="s">
        <v>57</v>
      </c>
      <c r="E24" s="40" t="s">
        <v>12946</v>
      </c>
    </row>
    <row r="25" spans="1:5" ht="127.5">
      <c r="A25" t="s">
        <v>58</v>
      </c>
      <c r="E25" s="39" t="s">
        <v>12947</v>
      </c>
    </row>
    <row r="26" spans="1:16" ht="12.75">
      <c r="A26" t="s">
        <v>49</v>
      </c>
      <c s="34" t="s">
        <v>100</v>
      </c>
      <c s="34" t="s">
        <v>2995</v>
      </c>
      <c s="35" t="s">
        <v>52</v>
      </c>
      <c s="6" t="s">
        <v>2996</v>
      </c>
      <c s="36" t="s">
        <v>105</v>
      </c>
      <c s="37">
        <v>60</v>
      </c>
      <c s="36">
        <v>0</v>
      </c>
      <c s="36">
        <f>ROUND(G26*H26,6)</f>
      </c>
      <c r="L26" s="38">
        <v>0</v>
      </c>
      <c s="32">
        <f>ROUND(ROUND(L26,2)*ROUND(G26,3),2)</f>
      </c>
      <c s="36" t="s">
        <v>1160</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982</v>
      </c>
      <c s="35" t="s">
        <v>52</v>
      </c>
      <c s="6" t="s">
        <v>983</v>
      </c>
      <c s="36" t="s">
        <v>105</v>
      </c>
      <c s="37">
        <v>60</v>
      </c>
      <c s="36">
        <v>0</v>
      </c>
      <c s="36">
        <f>ROUND(G30*H30,6)</f>
      </c>
      <c r="L30" s="38">
        <v>0</v>
      </c>
      <c s="32">
        <f>ROUND(ROUND(L30,2)*ROUND(G30,3),2)</f>
      </c>
      <c s="36" t="s">
        <v>1160</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1393</v>
      </c>
      <c s="35" t="s">
        <v>52</v>
      </c>
      <c s="6" t="s">
        <v>2301</v>
      </c>
      <c s="36" t="s">
        <v>67</v>
      </c>
      <c s="37">
        <v>40</v>
      </c>
      <c s="36">
        <v>0</v>
      </c>
      <c s="36">
        <f>ROUND(G34*H34,6)</f>
      </c>
      <c r="L34" s="38">
        <v>0</v>
      </c>
      <c s="32">
        <f>ROUND(ROUND(L34,2)*ROUND(G34,3),2)</f>
      </c>
      <c s="36" t="s">
        <v>1160</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985</v>
      </c>
      <c s="35" t="s">
        <v>52</v>
      </c>
      <c s="6" t="s">
        <v>986</v>
      </c>
      <c s="36" t="s">
        <v>67</v>
      </c>
      <c s="37">
        <v>6</v>
      </c>
      <c s="36">
        <v>0</v>
      </c>
      <c s="36">
        <f>ROUND(G38*H38,6)</f>
      </c>
      <c r="L38" s="38">
        <v>0</v>
      </c>
      <c s="32">
        <f>ROUND(ROUND(L38,2)*ROUND(G38,3),2)</f>
      </c>
      <c s="36" t="s">
        <v>1160</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12948</v>
      </c>
      <c s="35" t="s">
        <v>52</v>
      </c>
      <c s="6" t="s">
        <v>12949</v>
      </c>
      <c s="36" t="s">
        <v>67</v>
      </c>
      <c s="37">
        <v>1</v>
      </c>
      <c s="36">
        <v>0</v>
      </c>
      <c s="36">
        <f>ROUND(G42*H42,6)</f>
      </c>
      <c r="L42" s="38">
        <v>0</v>
      </c>
      <c s="32">
        <f>ROUND(ROUND(L42,2)*ROUND(G42,3),2)</f>
      </c>
      <c s="36" t="s">
        <v>1160</v>
      </c>
      <c>
        <f>(M42*21)/100</f>
      </c>
      <c t="s">
        <v>28</v>
      </c>
    </row>
    <row r="43" spans="1:5" ht="12.75">
      <c r="A43" s="35" t="s">
        <v>56</v>
      </c>
      <c r="E43" s="39" t="s">
        <v>52</v>
      </c>
    </row>
    <row r="44" spans="1:5" ht="12.75">
      <c r="A44" s="35" t="s">
        <v>57</v>
      </c>
      <c r="E44" s="40" t="s">
        <v>52</v>
      </c>
    </row>
    <row r="45" spans="1:5" ht="127.5">
      <c r="A45" t="s">
        <v>58</v>
      </c>
      <c r="E45" s="39" t="s">
        <v>12950</v>
      </c>
    </row>
    <row r="46" spans="1:16" ht="12.75">
      <c r="A46" t="s">
        <v>49</v>
      </c>
      <c s="34" t="s">
        <v>677</v>
      </c>
      <c s="34" t="s">
        <v>12951</v>
      </c>
      <c s="35" t="s">
        <v>52</v>
      </c>
      <c s="6" t="s">
        <v>12952</v>
      </c>
      <c s="36" t="s">
        <v>67</v>
      </c>
      <c s="37">
        <v>1</v>
      </c>
      <c s="36">
        <v>0</v>
      </c>
      <c s="36">
        <f>ROUND(G46*H46,6)</f>
      </c>
      <c r="L46" s="38">
        <v>0</v>
      </c>
      <c s="32">
        <f>ROUND(ROUND(L46,2)*ROUND(G46,3),2)</f>
      </c>
      <c s="36" t="s">
        <v>1160</v>
      </c>
      <c>
        <f>(M46*21)/100</f>
      </c>
      <c t="s">
        <v>28</v>
      </c>
    </row>
    <row r="47" spans="1:5" ht="12.75">
      <c r="A47" s="35" t="s">
        <v>56</v>
      </c>
      <c r="E47" s="39" t="s">
        <v>52</v>
      </c>
    </row>
    <row r="48" spans="1:5" ht="12.75">
      <c r="A48" s="35" t="s">
        <v>57</v>
      </c>
      <c r="E48" s="40" t="s">
        <v>52</v>
      </c>
    </row>
    <row r="49" spans="1:5" ht="114.75">
      <c r="A49" t="s">
        <v>58</v>
      </c>
      <c r="E49" s="39" t="s">
        <v>12953</v>
      </c>
    </row>
    <row r="50" spans="1:16" ht="25.5">
      <c r="A50" t="s">
        <v>49</v>
      </c>
      <c s="34" t="s">
        <v>681</v>
      </c>
      <c s="34" t="s">
        <v>2950</v>
      </c>
      <c s="35" t="s">
        <v>52</v>
      </c>
      <c s="6" t="s">
        <v>2951</v>
      </c>
      <c s="36" t="s">
        <v>67</v>
      </c>
      <c s="37">
        <v>1</v>
      </c>
      <c s="36">
        <v>0</v>
      </c>
      <c s="36">
        <f>ROUND(G50*H50,6)</f>
      </c>
      <c r="L50" s="38">
        <v>0</v>
      </c>
      <c s="32">
        <f>ROUND(ROUND(L50,2)*ROUND(G50,3),2)</f>
      </c>
      <c s="36" t="s">
        <v>1160</v>
      </c>
      <c>
        <f>(M50*21)/100</f>
      </c>
      <c t="s">
        <v>28</v>
      </c>
    </row>
    <row r="51" spans="1:5" ht="12.75">
      <c r="A51" s="35" t="s">
        <v>56</v>
      </c>
      <c r="E51" s="39" t="s">
        <v>52</v>
      </c>
    </row>
    <row r="52" spans="1:5" ht="12.75">
      <c r="A52" s="35" t="s">
        <v>57</v>
      </c>
      <c r="E52" s="40" t="s">
        <v>52</v>
      </c>
    </row>
    <row r="53" spans="1:5" ht="114.75">
      <c r="A53" t="s">
        <v>58</v>
      </c>
      <c r="E53" s="39" t="s">
        <v>1679</v>
      </c>
    </row>
    <row r="54" spans="1:16" ht="25.5">
      <c r="A54" t="s">
        <v>49</v>
      </c>
      <c s="34" t="s">
        <v>685</v>
      </c>
      <c s="34" t="s">
        <v>1458</v>
      </c>
      <c s="35" t="s">
        <v>52</v>
      </c>
      <c s="6" t="s">
        <v>1993</v>
      </c>
      <c s="36" t="s">
        <v>1061</v>
      </c>
      <c s="37">
        <v>1</v>
      </c>
      <c s="36">
        <v>0</v>
      </c>
      <c s="36">
        <f>ROUND(G54*H54,6)</f>
      </c>
      <c r="L54" s="38">
        <v>0</v>
      </c>
      <c s="32">
        <f>ROUND(ROUND(L54,2)*ROUND(G54,3),2)</f>
      </c>
      <c s="36" t="s">
        <v>1160</v>
      </c>
      <c>
        <f>(M54*21)/100</f>
      </c>
      <c t="s">
        <v>28</v>
      </c>
    </row>
    <row r="55" spans="1:5" ht="12.75">
      <c r="A55" s="35" t="s">
        <v>56</v>
      </c>
      <c r="E55" s="39" t="s">
        <v>52</v>
      </c>
    </row>
    <row r="56" spans="1:5" ht="12.75">
      <c r="A56" s="35" t="s">
        <v>57</v>
      </c>
      <c r="E56" s="40" t="s">
        <v>52</v>
      </c>
    </row>
    <row r="57" spans="1:5" ht="89.25">
      <c r="A57" t="s">
        <v>58</v>
      </c>
      <c r="E57" s="39" t="s">
        <v>1994</v>
      </c>
    </row>
    <row r="58" spans="1:16" ht="12.75">
      <c r="A58" t="s">
        <v>49</v>
      </c>
      <c s="34" t="s">
        <v>50</v>
      </c>
      <c s="34" t="s">
        <v>1455</v>
      </c>
      <c s="35" t="s">
        <v>52</v>
      </c>
      <c s="6" t="s">
        <v>2785</v>
      </c>
      <c s="36" t="s">
        <v>486</v>
      </c>
      <c s="37">
        <v>8</v>
      </c>
      <c s="36">
        <v>0</v>
      </c>
      <c s="36">
        <f>ROUND(G58*H58,6)</f>
      </c>
      <c r="L58" s="38">
        <v>0</v>
      </c>
      <c s="32">
        <f>ROUND(ROUND(L58,2)*ROUND(G58,3),2)</f>
      </c>
      <c s="36" t="s">
        <v>1160</v>
      </c>
      <c>
        <f>(M58*21)/100</f>
      </c>
      <c t="s">
        <v>28</v>
      </c>
    </row>
    <row r="59" spans="1:5" ht="12.75">
      <c r="A59" s="35" t="s">
        <v>56</v>
      </c>
      <c r="E59" s="39" t="s">
        <v>52</v>
      </c>
    </row>
    <row r="60" spans="1:5" ht="12.75">
      <c r="A60" s="35" t="s">
        <v>57</v>
      </c>
      <c r="E60" s="40" t="s">
        <v>52</v>
      </c>
    </row>
    <row r="61" spans="1:5" ht="102">
      <c r="A61" t="s">
        <v>58</v>
      </c>
      <c r="E61" s="39" t="s">
        <v>2836</v>
      </c>
    </row>
    <row r="62" spans="1:16" ht="12.75">
      <c r="A62" t="s">
        <v>49</v>
      </c>
      <c s="34" t="s">
        <v>60</v>
      </c>
      <c s="34" t="s">
        <v>2546</v>
      </c>
      <c s="35" t="s">
        <v>52</v>
      </c>
      <c s="6" t="s">
        <v>2547</v>
      </c>
      <c s="36" t="s">
        <v>486</v>
      </c>
      <c s="37">
        <v>8</v>
      </c>
      <c s="36">
        <v>0</v>
      </c>
      <c s="36">
        <f>ROUND(G62*H62,6)</f>
      </c>
      <c r="L62" s="38">
        <v>0</v>
      </c>
      <c s="32">
        <f>ROUND(ROUND(L62,2)*ROUND(G62,3),2)</f>
      </c>
      <c s="36" t="s">
        <v>1160</v>
      </c>
      <c>
        <f>(M62*21)/100</f>
      </c>
      <c t="s">
        <v>28</v>
      </c>
    </row>
    <row r="63" spans="1:5" ht="12.75">
      <c r="A63" s="35" t="s">
        <v>56</v>
      </c>
      <c r="E63" s="39" t="s">
        <v>52</v>
      </c>
    </row>
    <row r="64" spans="1:5" ht="12.75">
      <c r="A64" s="35" t="s">
        <v>57</v>
      </c>
      <c r="E64" s="40" t="s">
        <v>52</v>
      </c>
    </row>
    <row r="65" spans="1:5" ht="89.25">
      <c r="A65" t="s">
        <v>58</v>
      </c>
      <c r="E65" s="39" t="s">
        <v>2548</v>
      </c>
    </row>
    <row r="66" spans="1:16" ht="12.75">
      <c r="A66" t="s">
        <v>49</v>
      </c>
      <c s="34" t="s">
        <v>64</v>
      </c>
      <c s="34" t="s">
        <v>2549</v>
      </c>
      <c s="35" t="s">
        <v>52</v>
      </c>
      <c s="6" t="s">
        <v>2550</v>
      </c>
      <c s="36" t="s">
        <v>486</v>
      </c>
      <c s="37">
        <v>5</v>
      </c>
      <c s="36">
        <v>0</v>
      </c>
      <c s="36">
        <f>ROUND(G66*H66,6)</f>
      </c>
      <c r="L66" s="38">
        <v>0</v>
      </c>
      <c s="32">
        <f>ROUND(ROUND(L66,2)*ROUND(G66,3),2)</f>
      </c>
      <c s="36" t="s">
        <v>1160</v>
      </c>
      <c>
        <f>(M66*21)/100</f>
      </c>
      <c t="s">
        <v>28</v>
      </c>
    </row>
    <row r="67" spans="1:5" ht="12.75">
      <c r="A67" s="35" t="s">
        <v>56</v>
      </c>
      <c r="E67" s="39" t="s">
        <v>52</v>
      </c>
    </row>
    <row r="68" spans="1:5" ht="12.75">
      <c r="A68" s="35" t="s">
        <v>57</v>
      </c>
      <c r="E68" s="40" t="s">
        <v>52</v>
      </c>
    </row>
    <row r="69" spans="1:5" ht="89.25">
      <c r="A69" t="s">
        <v>58</v>
      </c>
      <c r="E69" s="39" t="s">
        <v>2551</v>
      </c>
    </row>
    <row r="70" spans="1:16" ht="12.75">
      <c r="A70" t="s">
        <v>49</v>
      </c>
      <c s="34" t="s">
        <v>69</v>
      </c>
      <c s="34" t="s">
        <v>2325</v>
      </c>
      <c s="35" t="s">
        <v>52</v>
      </c>
      <c s="6" t="s">
        <v>2326</v>
      </c>
      <c s="36" t="s">
        <v>486</v>
      </c>
      <c s="37">
        <v>8</v>
      </c>
      <c s="36">
        <v>0</v>
      </c>
      <c s="36">
        <f>ROUND(G70*H70,6)</f>
      </c>
      <c r="L70" s="38">
        <v>0</v>
      </c>
      <c s="32">
        <f>ROUND(ROUND(L70,2)*ROUND(G70,3),2)</f>
      </c>
      <c s="36" t="s">
        <v>1160</v>
      </c>
      <c>
        <f>(M70*21)/100</f>
      </c>
      <c t="s">
        <v>28</v>
      </c>
    </row>
    <row r="71" spans="1:5" ht="12.75">
      <c r="A71" s="35" t="s">
        <v>56</v>
      </c>
      <c r="E71" s="39" t="s">
        <v>52</v>
      </c>
    </row>
    <row r="72" spans="1:5" ht="12.75">
      <c r="A72" s="35" t="s">
        <v>57</v>
      </c>
      <c r="E72" s="40" t="s">
        <v>52</v>
      </c>
    </row>
    <row r="73" spans="1:5" ht="89.25">
      <c r="A73" t="s">
        <v>58</v>
      </c>
      <c r="E73"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12956</v>
      </c>
      <c r="E8" s="30" t="s">
        <v>12955</v>
      </c>
      <c r="J8" s="29">
        <f>0+J9+J46+J75+J120</f>
      </c>
      <c s="29">
        <f>0+K9+K46+K75+K120</f>
      </c>
      <c s="29">
        <f>0+L9+L46+L75+L120</f>
      </c>
      <c s="29">
        <f>0+M9+M46+M75+M120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12772</v>
      </c>
      <c>
        <f>(M10*21)/100</f>
      </c>
      <c t="s">
        <v>28</v>
      </c>
    </row>
    <row r="11" spans="1:5" ht="12.75">
      <c r="A11" s="35" t="s">
        <v>56</v>
      </c>
      <c r="E11" s="39" t="s">
        <v>1166</v>
      </c>
    </row>
    <row r="12" spans="1:5" ht="25.5">
      <c r="A12" s="35" t="s">
        <v>57</v>
      </c>
      <c r="E12" s="40" t="s">
        <v>12957</v>
      </c>
    </row>
    <row r="13" spans="1:5" ht="318.75">
      <c r="A13" t="s">
        <v>58</v>
      </c>
      <c r="E13" s="39" t="s">
        <v>2732</v>
      </c>
    </row>
    <row r="14" spans="1:16" ht="12.75">
      <c r="A14" t="s">
        <v>49</v>
      </c>
      <c s="34" t="s">
        <v>28</v>
      </c>
      <c s="34" t="s">
        <v>165</v>
      </c>
      <c s="35" t="s">
        <v>52</v>
      </c>
      <c s="6" t="s">
        <v>166</v>
      </c>
      <c s="36" t="s">
        <v>75</v>
      </c>
      <c s="37">
        <v>1890</v>
      </c>
      <c s="36">
        <v>0</v>
      </c>
      <c s="36">
        <f>ROUND(G14*H14,6)</f>
      </c>
      <c r="L14" s="38">
        <v>0</v>
      </c>
      <c s="32">
        <f>ROUND(ROUND(L14,2)*ROUND(G14,3),2)</f>
      </c>
      <c s="36" t="s">
        <v>12772</v>
      </c>
      <c>
        <f>(M14*21)/100</f>
      </c>
      <c t="s">
        <v>28</v>
      </c>
    </row>
    <row r="15" spans="1:5" ht="12.75">
      <c r="A15" s="35" t="s">
        <v>56</v>
      </c>
      <c r="E15" s="39" t="s">
        <v>1166</v>
      </c>
    </row>
    <row r="16" spans="1:5" ht="25.5">
      <c r="A16" s="35" t="s">
        <v>57</v>
      </c>
      <c r="E16" s="40" t="s">
        <v>12957</v>
      </c>
    </row>
    <row r="17" spans="1:5" ht="318.75">
      <c r="A17" t="s">
        <v>58</v>
      </c>
      <c r="E17" s="39" t="s">
        <v>2732</v>
      </c>
    </row>
    <row r="18" spans="1:16" ht="12.75">
      <c r="A18" t="s">
        <v>49</v>
      </c>
      <c s="34" t="s">
        <v>26</v>
      </c>
      <c s="34" t="s">
        <v>6462</v>
      </c>
      <c s="35" t="s">
        <v>52</v>
      </c>
      <c s="6" t="s">
        <v>6463</v>
      </c>
      <c s="36" t="s">
        <v>105</v>
      </c>
      <c s="37">
        <v>200</v>
      </c>
      <c s="36">
        <v>0</v>
      </c>
      <c s="36">
        <f>ROUND(G18*H18,6)</f>
      </c>
      <c r="L18" s="38">
        <v>0</v>
      </c>
      <c s="32">
        <f>ROUND(ROUND(L18,2)*ROUND(G18,3),2)</f>
      </c>
      <c s="36" t="s">
        <v>12772</v>
      </c>
      <c>
        <f>(M18*21)/100</f>
      </c>
      <c t="s">
        <v>28</v>
      </c>
    </row>
    <row r="19" spans="1:5" ht="12.75">
      <c r="A19" s="35" t="s">
        <v>56</v>
      </c>
      <c r="E19" s="39" t="s">
        <v>1166</v>
      </c>
    </row>
    <row r="20" spans="1:5" ht="25.5">
      <c r="A20" s="35" t="s">
        <v>57</v>
      </c>
      <c r="E20" s="40" t="s">
        <v>12958</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12772</v>
      </c>
      <c>
        <f>(M22*21)/100</f>
      </c>
      <c t="s">
        <v>28</v>
      </c>
    </row>
    <row r="23" spans="1:5" ht="12.75">
      <c r="A23" s="35" t="s">
        <v>56</v>
      </c>
      <c r="E23" s="39" t="s">
        <v>1166</v>
      </c>
    </row>
    <row r="24" spans="1:5" ht="25.5">
      <c r="A24" s="35" t="s">
        <v>57</v>
      </c>
      <c r="E24" s="40" t="s">
        <v>12959</v>
      </c>
    </row>
    <row r="25" spans="1:5" ht="140.25">
      <c r="A25" t="s">
        <v>58</v>
      </c>
      <c r="E25" s="39" t="s">
        <v>12646</v>
      </c>
    </row>
    <row r="26" spans="1:16" ht="25.5">
      <c r="A26" t="s">
        <v>49</v>
      </c>
      <c s="34" t="s">
        <v>100</v>
      </c>
      <c s="34" t="s">
        <v>137</v>
      </c>
      <c s="35" t="s">
        <v>52</v>
      </c>
      <c s="6" t="s">
        <v>138</v>
      </c>
      <c s="36" t="s">
        <v>105</v>
      </c>
      <c s="37">
        <v>4500</v>
      </c>
      <c s="36">
        <v>0</v>
      </c>
      <c s="36">
        <f>ROUND(G26*H26,6)</f>
      </c>
      <c r="L26" s="38">
        <v>0</v>
      </c>
      <c s="32">
        <f>ROUND(ROUND(L26,2)*ROUND(G26,3),2)</f>
      </c>
      <c s="36" t="s">
        <v>12772</v>
      </c>
      <c>
        <f>(M26*21)/100</f>
      </c>
      <c t="s">
        <v>28</v>
      </c>
    </row>
    <row r="27" spans="1:5" ht="12.75">
      <c r="A27" s="35" t="s">
        <v>56</v>
      </c>
      <c r="E27" s="39" t="s">
        <v>1166</v>
      </c>
    </row>
    <row r="28" spans="1:5" ht="25.5">
      <c r="A28" s="35" t="s">
        <v>57</v>
      </c>
      <c r="E28" s="40" t="s">
        <v>12960</v>
      </c>
    </row>
    <row r="29" spans="1:5" ht="140.25">
      <c r="A29" t="s">
        <v>58</v>
      </c>
      <c r="E29" s="39" t="s">
        <v>6430</v>
      </c>
    </row>
    <row r="30" spans="1:16" ht="12.75">
      <c r="A30" t="s">
        <v>49</v>
      </c>
      <c s="34" t="s">
        <v>27</v>
      </c>
      <c s="34" t="s">
        <v>1284</v>
      </c>
      <c s="35" t="s">
        <v>52</v>
      </c>
      <c s="6" t="s">
        <v>5786</v>
      </c>
      <c s="36" t="s">
        <v>105</v>
      </c>
      <c s="37">
        <v>200</v>
      </c>
      <c s="36">
        <v>0</v>
      </c>
      <c s="36">
        <f>ROUND(G30*H30,6)</f>
      </c>
      <c r="L30" s="38">
        <v>0</v>
      </c>
      <c s="32">
        <f>ROUND(ROUND(L30,2)*ROUND(G30,3),2)</f>
      </c>
      <c s="36" t="s">
        <v>12772</v>
      </c>
      <c>
        <f>(M30*21)/100</f>
      </c>
      <c t="s">
        <v>28</v>
      </c>
    </row>
    <row r="31" spans="1:5" ht="12.75">
      <c r="A31" s="35" t="s">
        <v>56</v>
      </c>
      <c r="E31" s="39" t="s">
        <v>1166</v>
      </c>
    </row>
    <row r="32" spans="1:5" ht="25.5">
      <c r="A32" s="35" t="s">
        <v>57</v>
      </c>
      <c r="E32" s="40" t="s">
        <v>12958</v>
      </c>
    </row>
    <row r="33" spans="1:5" ht="76.5">
      <c r="A33" t="s">
        <v>58</v>
      </c>
      <c r="E33" s="39" t="s">
        <v>12648</v>
      </c>
    </row>
    <row r="34" spans="1:16" ht="12.75">
      <c r="A34" t="s">
        <v>49</v>
      </c>
      <c s="34" t="s">
        <v>168</v>
      </c>
      <c s="34" t="s">
        <v>121</v>
      </c>
      <c s="35" t="s">
        <v>52</v>
      </c>
      <c s="6" t="s">
        <v>122</v>
      </c>
      <c s="36" t="s">
        <v>105</v>
      </c>
      <c s="37">
        <v>200</v>
      </c>
      <c s="36">
        <v>0</v>
      </c>
      <c s="36">
        <f>ROUND(G34*H34,6)</f>
      </c>
      <c r="L34" s="38">
        <v>0</v>
      </c>
      <c s="32">
        <f>ROUND(ROUND(L34,2)*ROUND(G34,3),2)</f>
      </c>
      <c s="36" t="s">
        <v>12772</v>
      </c>
      <c>
        <f>(M34*21)/100</f>
      </c>
      <c t="s">
        <v>28</v>
      </c>
    </row>
    <row r="35" spans="1:5" ht="12.75">
      <c r="A35" s="35" t="s">
        <v>56</v>
      </c>
      <c r="E35" s="39" t="s">
        <v>1166</v>
      </c>
    </row>
    <row r="36" spans="1:5" ht="25.5">
      <c r="A36" s="35" t="s">
        <v>57</v>
      </c>
      <c r="E36" s="40" t="s">
        <v>12958</v>
      </c>
    </row>
    <row r="37" spans="1:5" ht="102">
      <c r="A37" t="s">
        <v>58</v>
      </c>
      <c r="E37" s="39" t="s">
        <v>2800</v>
      </c>
    </row>
    <row r="38" spans="1:16" ht="25.5">
      <c r="A38" t="s">
        <v>49</v>
      </c>
      <c s="34" t="s">
        <v>534</v>
      </c>
      <c s="34" t="s">
        <v>1038</v>
      </c>
      <c s="35" t="s">
        <v>52</v>
      </c>
      <c s="6" t="s">
        <v>1039</v>
      </c>
      <c s="36" t="s">
        <v>67</v>
      </c>
      <c s="37">
        <v>25</v>
      </c>
      <c s="36">
        <v>0</v>
      </c>
      <c s="36">
        <f>ROUND(G38*H38,6)</f>
      </c>
      <c r="L38" s="38">
        <v>0</v>
      </c>
      <c s="32">
        <f>ROUND(ROUND(L38,2)*ROUND(G38,3),2)</f>
      </c>
      <c s="36" t="s">
        <v>12772</v>
      </c>
      <c>
        <f>(M38*21)/100</f>
      </c>
      <c t="s">
        <v>28</v>
      </c>
    </row>
    <row r="39" spans="1:5" ht="12.75">
      <c r="A39" s="35" t="s">
        <v>56</v>
      </c>
      <c r="E39" s="39" t="s">
        <v>1166</v>
      </c>
    </row>
    <row r="40" spans="1:5" ht="25.5">
      <c r="A40" s="35" t="s">
        <v>57</v>
      </c>
      <c r="E40" s="40" t="s">
        <v>12961</v>
      </c>
    </row>
    <row r="41" spans="1:5" ht="114.75">
      <c r="A41" t="s">
        <v>58</v>
      </c>
      <c r="E41" s="39" t="s">
        <v>2955</v>
      </c>
    </row>
    <row r="42" spans="1:16" ht="12.75">
      <c r="A42" t="s">
        <v>49</v>
      </c>
      <c s="34" t="s">
        <v>673</v>
      </c>
      <c s="34" t="s">
        <v>2906</v>
      </c>
      <c s="35" t="s">
        <v>52</v>
      </c>
      <c s="6" t="s">
        <v>12649</v>
      </c>
      <c s="36" t="s">
        <v>54</v>
      </c>
      <c s="37">
        <v>1575</v>
      </c>
      <c s="36">
        <v>0</v>
      </c>
      <c s="36">
        <f>ROUND(G42*H42,6)</f>
      </c>
      <c r="L42" s="38">
        <v>0</v>
      </c>
      <c s="32">
        <f>ROUND(ROUND(L42,2)*ROUND(G42,3),2)</f>
      </c>
      <c s="36" t="s">
        <v>12772</v>
      </c>
      <c>
        <f>(M42*21)/100</f>
      </c>
      <c t="s">
        <v>28</v>
      </c>
    </row>
    <row r="43" spans="1:5" ht="12.75">
      <c r="A43" s="35" t="s">
        <v>56</v>
      </c>
      <c r="E43" s="39" t="s">
        <v>1166</v>
      </c>
    </row>
    <row r="44" spans="1:5" ht="25.5">
      <c r="A44" s="35" t="s">
        <v>57</v>
      </c>
      <c r="E44" s="40" t="s">
        <v>12962</v>
      </c>
    </row>
    <row r="45" spans="1:5" ht="38.25">
      <c r="A45" t="s">
        <v>58</v>
      </c>
      <c r="E45" s="39" t="s">
        <v>3996</v>
      </c>
    </row>
    <row r="46" spans="1:13" ht="12.75">
      <c r="A46" t="s">
        <v>47</v>
      </c>
      <c r="C46" s="31" t="s">
        <v>9593</v>
      </c>
      <c r="E46" s="33" t="s">
        <v>12604</v>
      </c>
      <c r="J46" s="32">
        <f>0</f>
      </c>
      <c s="32">
        <f>0</f>
      </c>
      <c s="32">
        <f>0+L47+L51+L55+L59+L63+L67+L71</f>
      </c>
      <c s="32">
        <f>0+M47+M51+M55+M59+M63+M67+M71</f>
      </c>
    </row>
    <row r="47" spans="1:16" ht="12.75">
      <c r="A47" t="s">
        <v>49</v>
      </c>
      <c s="34" t="s">
        <v>677</v>
      </c>
      <c s="34" t="s">
        <v>12781</v>
      </c>
      <c s="35" t="s">
        <v>52</v>
      </c>
      <c s="6" t="s">
        <v>12782</v>
      </c>
      <c s="36" t="s">
        <v>105</v>
      </c>
      <c s="37">
        <v>4500</v>
      </c>
      <c s="36">
        <v>0</v>
      </c>
      <c s="36">
        <f>ROUND(G47*H47,6)</f>
      </c>
      <c r="L47" s="38">
        <v>0</v>
      </c>
      <c s="32">
        <f>ROUND(ROUND(L47,2)*ROUND(G47,3),2)</f>
      </c>
      <c s="36" t="s">
        <v>12772</v>
      </c>
      <c>
        <f>(M47*21)/100</f>
      </c>
      <c t="s">
        <v>28</v>
      </c>
    </row>
    <row r="48" spans="1:5" ht="12.75">
      <c r="A48" s="35" t="s">
        <v>56</v>
      </c>
      <c r="E48" s="39" t="s">
        <v>1166</v>
      </c>
    </row>
    <row r="49" spans="1:5" ht="25.5">
      <c r="A49" s="35" t="s">
        <v>57</v>
      </c>
      <c r="E49" s="40" t="s">
        <v>12963</v>
      </c>
    </row>
    <row r="50" spans="1:5" ht="89.25">
      <c r="A50" t="s">
        <v>58</v>
      </c>
      <c r="E50" s="39" t="s">
        <v>155</v>
      </c>
    </row>
    <row r="51" spans="1:16" ht="25.5">
      <c r="A51" t="s">
        <v>49</v>
      </c>
      <c s="34" t="s">
        <v>681</v>
      </c>
      <c s="34" t="s">
        <v>12784</v>
      </c>
      <c s="35" t="s">
        <v>52</v>
      </c>
      <c s="6" t="s">
        <v>12785</v>
      </c>
      <c s="36" t="s">
        <v>67</v>
      </c>
      <c s="37">
        <v>9</v>
      </c>
      <c s="36">
        <v>0</v>
      </c>
      <c s="36">
        <f>ROUND(G51*H51,6)</f>
      </c>
      <c r="L51" s="38">
        <v>0</v>
      </c>
      <c s="32">
        <f>ROUND(ROUND(L51,2)*ROUND(G51,3),2)</f>
      </c>
      <c s="36" t="s">
        <v>12772</v>
      </c>
      <c>
        <f>(M51*21)/100</f>
      </c>
      <c t="s">
        <v>28</v>
      </c>
    </row>
    <row r="52" spans="1:5" ht="12.75">
      <c r="A52" s="35" t="s">
        <v>56</v>
      </c>
      <c r="E52" s="39" t="s">
        <v>1166</v>
      </c>
    </row>
    <row r="53" spans="1:5" ht="25.5">
      <c r="A53" s="35" t="s">
        <v>57</v>
      </c>
      <c r="E53" s="40" t="s">
        <v>12964</v>
      </c>
    </row>
    <row r="54" spans="1:5" ht="89.25">
      <c r="A54" t="s">
        <v>58</v>
      </c>
      <c r="E54" s="39" t="s">
        <v>6435</v>
      </c>
    </row>
    <row r="55" spans="1:16" ht="38.25">
      <c r="A55" t="s">
        <v>49</v>
      </c>
      <c s="34" t="s">
        <v>685</v>
      </c>
      <c s="34" t="s">
        <v>12787</v>
      </c>
      <c s="35" t="s">
        <v>52</v>
      </c>
      <c s="6" t="s">
        <v>12788</v>
      </c>
      <c s="36" t="s">
        <v>67</v>
      </c>
      <c s="37">
        <v>2</v>
      </c>
      <c s="36">
        <v>0</v>
      </c>
      <c s="36">
        <f>ROUND(G55*H55,6)</f>
      </c>
      <c r="L55" s="38">
        <v>0</v>
      </c>
      <c s="32">
        <f>ROUND(ROUND(L55,2)*ROUND(G55,3),2)</f>
      </c>
      <c s="36" t="s">
        <v>12772</v>
      </c>
      <c>
        <f>(M55*21)/100</f>
      </c>
      <c t="s">
        <v>28</v>
      </c>
    </row>
    <row r="56" spans="1:5" ht="12.75">
      <c r="A56" s="35" t="s">
        <v>56</v>
      </c>
      <c r="E56" s="39" t="s">
        <v>1166</v>
      </c>
    </row>
    <row r="57" spans="1:5" ht="12.75">
      <c r="A57" s="35" t="s">
        <v>57</v>
      </c>
      <c r="E57" s="40" t="s">
        <v>52</v>
      </c>
    </row>
    <row r="58" spans="1:5" ht="89.25">
      <c r="A58" t="s">
        <v>58</v>
      </c>
      <c r="E58" s="39" t="s">
        <v>6435</v>
      </c>
    </row>
    <row r="59" spans="1:16" ht="25.5">
      <c r="A59" t="s">
        <v>49</v>
      </c>
      <c s="34" t="s">
        <v>50</v>
      </c>
      <c s="34" t="s">
        <v>12789</v>
      </c>
      <c s="35" t="s">
        <v>52</v>
      </c>
      <c s="6" t="s">
        <v>12790</v>
      </c>
      <c s="36" t="s">
        <v>67</v>
      </c>
      <c s="37">
        <v>2</v>
      </c>
      <c s="36">
        <v>0</v>
      </c>
      <c s="36">
        <f>ROUND(G59*H59,6)</f>
      </c>
      <c r="L59" s="38">
        <v>0</v>
      </c>
      <c s="32">
        <f>ROUND(ROUND(L59,2)*ROUND(G59,3),2)</f>
      </c>
      <c s="36" t="s">
        <v>12772</v>
      </c>
      <c>
        <f>(M59*21)/100</f>
      </c>
      <c t="s">
        <v>28</v>
      </c>
    </row>
    <row r="60" spans="1:5" ht="12.75">
      <c r="A60" s="35" t="s">
        <v>56</v>
      </c>
      <c r="E60" s="39" t="s">
        <v>1166</v>
      </c>
    </row>
    <row r="61" spans="1:5" ht="25.5">
      <c r="A61" s="35" t="s">
        <v>57</v>
      </c>
      <c r="E61" s="40" t="s">
        <v>12791</v>
      </c>
    </row>
    <row r="62" spans="1:5" ht="89.25">
      <c r="A62" t="s">
        <v>58</v>
      </c>
      <c r="E62" s="39" t="s">
        <v>6435</v>
      </c>
    </row>
    <row r="63" spans="1:16" ht="25.5">
      <c r="A63" t="s">
        <v>49</v>
      </c>
      <c s="34" t="s">
        <v>60</v>
      </c>
      <c s="34" t="s">
        <v>12792</v>
      </c>
      <c s="35" t="s">
        <v>52</v>
      </c>
      <c s="6" t="s">
        <v>12793</v>
      </c>
      <c s="36" t="s">
        <v>67</v>
      </c>
      <c s="37">
        <v>27</v>
      </c>
      <c s="36">
        <v>0</v>
      </c>
      <c s="36">
        <f>ROUND(G63*H63,6)</f>
      </c>
      <c r="L63" s="38">
        <v>0</v>
      </c>
      <c s="32">
        <f>ROUND(ROUND(L63,2)*ROUND(G63,3),2)</f>
      </c>
      <c s="36" t="s">
        <v>12772</v>
      </c>
      <c>
        <f>(M63*21)/100</f>
      </c>
      <c t="s">
        <v>28</v>
      </c>
    </row>
    <row r="64" spans="1:5" ht="12.75">
      <c r="A64" s="35" t="s">
        <v>56</v>
      </c>
      <c r="E64" s="39" t="s">
        <v>1166</v>
      </c>
    </row>
    <row r="65" spans="1:5" ht="25.5">
      <c r="A65" s="35" t="s">
        <v>57</v>
      </c>
      <c r="E65" s="40" t="s">
        <v>12965</v>
      </c>
    </row>
    <row r="66" spans="1:5" ht="89.25">
      <c r="A66" t="s">
        <v>58</v>
      </c>
      <c r="E66" s="39" t="s">
        <v>6435</v>
      </c>
    </row>
    <row r="67" spans="1:16" ht="12.75">
      <c r="A67" t="s">
        <v>49</v>
      </c>
      <c s="34" t="s">
        <v>64</v>
      </c>
      <c s="34" t="s">
        <v>113</v>
      </c>
      <c s="35" t="s">
        <v>52</v>
      </c>
      <c s="6" t="s">
        <v>114</v>
      </c>
      <c s="36" t="s">
        <v>67</v>
      </c>
      <c s="37">
        <v>150</v>
      </c>
      <c s="36">
        <v>0</v>
      </c>
      <c s="36">
        <f>ROUND(G67*H67,6)</f>
      </c>
      <c r="L67" s="38">
        <v>0</v>
      </c>
      <c s="32">
        <f>ROUND(ROUND(L67,2)*ROUND(G67,3),2)</f>
      </c>
      <c s="36" t="s">
        <v>12772</v>
      </c>
      <c>
        <f>(M67*21)/100</f>
      </c>
      <c t="s">
        <v>28</v>
      </c>
    </row>
    <row r="68" spans="1:5" ht="12.75">
      <c r="A68" s="35" t="s">
        <v>56</v>
      </c>
      <c r="E68" s="39" t="s">
        <v>1166</v>
      </c>
    </row>
    <row r="69" spans="1:5" ht="25.5">
      <c r="A69" s="35" t="s">
        <v>57</v>
      </c>
      <c r="E69" s="40" t="s">
        <v>12966</v>
      </c>
    </row>
    <row r="70" spans="1:5" ht="102">
      <c r="A70" t="s">
        <v>58</v>
      </c>
      <c r="E70" s="39" t="s">
        <v>12665</v>
      </c>
    </row>
    <row r="71" spans="1:16" ht="12.75">
      <c r="A71" t="s">
        <v>49</v>
      </c>
      <c s="34" t="s">
        <v>69</v>
      </c>
      <c s="34" t="s">
        <v>5787</v>
      </c>
      <c s="35" t="s">
        <v>52</v>
      </c>
      <c s="6" t="s">
        <v>5788</v>
      </c>
      <c s="36" t="s">
        <v>67</v>
      </c>
      <c s="37">
        <v>9</v>
      </c>
      <c s="36">
        <v>0</v>
      </c>
      <c s="36">
        <f>ROUND(G71*H71,6)</f>
      </c>
      <c r="L71" s="38">
        <v>0</v>
      </c>
      <c s="32">
        <f>ROUND(ROUND(L71,2)*ROUND(G71,3),2)</f>
      </c>
      <c s="36" t="s">
        <v>12772</v>
      </c>
      <c>
        <f>(M71*21)/100</f>
      </c>
      <c t="s">
        <v>28</v>
      </c>
    </row>
    <row r="72" spans="1:5" ht="12.75">
      <c r="A72" s="35" t="s">
        <v>56</v>
      </c>
      <c r="E72" s="39" t="s">
        <v>1166</v>
      </c>
    </row>
    <row r="73" spans="1:5" ht="25.5">
      <c r="A73" s="35" t="s">
        <v>57</v>
      </c>
      <c r="E73" s="40" t="s">
        <v>12967</v>
      </c>
    </row>
    <row r="74" spans="1:5" ht="76.5">
      <c r="A74" t="s">
        <v>58</v>
      </c>
      <c r="E74" s="39" t="s">
        <v>12797</v>
      </c>
    </row>
    <row r="75" spans="1:13" ht="12.75">
      <c r="A75" t="s">
        <v>47</v>
      </c>
      <c r="C75" s="31" t="s">
        <v>12639</v>
      </c>
      <c r="E75" s="33" t="s">
        <v>12640</v>
      </c>
      <c r="J75" s="32">
        <f>0</f>
      </c>
      <c s="32">
        <f>0</f>
      </c>
      <c s="32">
        <f>0+L76+L80+L84+L88+L92+L96+L100+L104+L108+L112+L116</f>
      </c>
      <c s="32">
        <f>0+M76+M80+M84+M88+M92+M96+M100+M104+M108+M112+M116</f>
      </c>
    </row>
    <row r="76" spans="1:16" ht="25.5">
      <c r="A76" t="s">
        <v>49</v>
      </c>
      <c s="34" t="s">
        <v>83</v>
      </c>
      <c s="34" t="s">
        <v>1461</v>
      </c>
      <c s="35" t="s">
        <v>52</v>
      </c>
      <c s="6" t="s">
        <v>1678</v>
      </c>
      <c s="36" t="s">
        <v>67</v>
      </c>
      <c s="37">
        <v>1</v>
      </c>
      <c s="36">
        <v>0</v>
      </c>
      <c s="36">
        <f>ROUND(G76*H76,6)</f>
      </c>
      <c r="L76" s="38">
        <v>0</v>
      </c>
      <c s="32">
        <f>ROUND(ROUND(L76,2)*ROUND(G76,3),2)</f>
      </c>
      <c s="36" t="s">
        <v>12772</v>
      </c>
      <c>
        <f>(M76*21)/100</f>
      </c>
      <c t="s">
        <v>28</v>
      </c>
    </row>
    <row r="77" spans="1:5" ht="12.75">
      <c r="A77" s="35" t="s">
        <v>56</v>
      </c>
      <c r="E77" s="39" t="s">
        <v>1166</v>
      </c>
    </row>
    <row r="78" spans="1:5" ht="25.5">
      <c r="A78" s="35" t="s">
        <v>57</v>
      </c>
      <c r="E78" s="40" t="s">
        <v>12798</v>
      </c>
    </row>
    <row r="79" spans="1:5" ht="114.75">
      <c r="A79" t="s">
        <v>58</v>
      </c>
      <c r="E79" s="39" t="s">
        <v>1679</v>
      </c>
    </row>
    <row r="80" spans="1:16" ht="38.25">
      <c r="A80" t="s">
        <v>49</v>
      </c>
      <c s="34" t="s">
        <v>87</v>
      </c>
      <c s="34" t="s">
        <v>1507</v>
      </c>
      <c s="35" t="s">
        <v>52</v>
      </c>
      <c s="6" t="s">
        <v>1906</v>
      </c>
      <c s="36" t="s">
        <v>67</v>
      </c>
      <c s="37">
        <v>19</v>
      </c>
      <c s="36">
        <v>0</v>
      </c>
      <c s="36">
        <f>ROUND(G80*H80,6)</f>
      </c>
      <c r="L80" s="38">
        <v>0</v>
      </c>
      <c s="32">
        <f>ROUND(ROUND(L80,2)*ROUND(G80,3),2)</f>
      </c>
      <c s="36" t="s">
        <v>12772</v>
      </c>
      <c>
        <f>(M80*21)/100</f>
      </c>
      <c t="s">
        <v>28</v>
      </c>
    </row>
    <row r="81" spans="1:5" ht="12.75">
      <c r="A81" s="35" t="s">
        <v>56</v>
      </c>
      <c r="E81" s="39" t="s">
        <v>1166</v>
      </c>
    </row>
    <row r="82" spans="1:5" ht="25.5">
      <c r="A82" s="35" t="s">
        <v>57</v>
      </c>
      <c r="E82" s="40" t="s">
        <v>12968</v>
      </c>
    </row>
    <row r="83" spans="1:5" ht="114.75">
      <c r="A83" t="s">
        <v>58</v>
      </c>
      <c r="E83" s="39" t="s">
        <v>1679</v>
      </c>
    </row>
    <row r="84" spans="1:16" ht="25.5">
      <c r="A84" t="s">
        <v>49</v>
      </c>
      <c s="34" t="s">
        <v>91</v>
      </c>
      <c s="34" t="s">
        <v>1458</v>
      </c>
      <c s="35" t="s">
        <v>52</v>
      </c>
      <c s="6" t="s">
        <v>1993</v>
      </c>
      <c s="36" t="s">
        <v>67</v>
      </c>
      <c s="37">
        <v>1</v>
      </c>
      <c s="36">
        <v>0</v>
      </c>
      <c s="36">
        <f>ROUND(G84*H84,6)</f>
      </c>
      <c r="L84" s="38">
        <v>0</v>
      </c>
      <c s="32">
        <f>ROUND(ROUND(L84,2)*ROUND(G84,3),2)</f>
      </c>
      <c s="36" t="s">
        <v>12772</v>
      </c>
      <c>
        <f>(M84*21)/100</f>
      </c>
      <c t="s">
        <v>28</v>
      </c>
    </row>
    <row r="85" spans="1:5" ht="12.75">
      <c r="A85" s="35" t="s">
        <v>56</v>
      </c>
      <c r="E85" s="39" t="s">
        <v>1166</v>
      </c>
    </row>
    <row r="86" spans="1:5" ht="25.5">
      <c r="A86" s="35" t="s">
        <v>57</v>
      </c>
      <c r="E86" s="40" t="s">
        <v>12798</v>
      </c>
    </row>
    <row r="87" spans="1:5" ht="89.25">
      <c r="A87" t="s">
        <v>58</v>
      </c>
      <c r="E87" s="39" t="s">
        <v>1994</v>
      </c>
    </row>
    <row r="88" spans="1:16" ht="12.75">
      <c r="A88" t="s">
        <v>49</v>
      </c>
      <c s="34" t="s">
        <v>96</v>
      </c>
      <c s="34" t="s">
        <v>1455</v>
      </c>
      <c s="35" t="s">
        <v>52</v>
      </c>
      <c s="6" t="s">
        <v>2785</v>
      </c>
      <c s="36" t="s">
        <v>486</v>
      </c>
      <c s="37">
        <v>40</v>
      </c>
      <c s="36">
        <v>0</v>
      </c>
      <c s="36">
        <f>ROUND(G88*H88,6)</f>
      </c>
      <c r="L88" s="38">
        <v>0</v>
      </c>
      <c s="32">
        <f>ROUND(ROUND(L88,2)*ROUND(G88,3),2)</f>
      </c>
      <c s="36" t="s">
        <v>12772</v>
      </c>
      <c>
        <f>(M88*21)/100</f>
      </c>
      <c t="s">
        <v>28</v>
      </c>
    </row>
    <row r="89" spans="1:5" ht="12.75">
      <c r="A89" s="35" t="s">
        <v>56</v>
      </c>
      <c r="E89" s="39" t="s">
        <v>1166</v>
      </c>
    </row>
    <row r="90" spans="1:5" ht="25.5">
      <c r="A90" s="35" t="s">
        <v>57</v>
      </c>
      <c r="E90" s="40" t="s">
        <v>12969</v>
      </c>
    </row>
    <row r="91" spans="1:5" ht="89.25">
      <c r="A91" t="s">
        <v>58</v>
      </c>
      <c r="E91" s="39" t="s">
        <v>2786</v>
      </c>
    </row>
    <row r="92" spans="1:16" ht="12.75">
      <c r="A92" t="s">
        <v>49</v>
      </c>
      <c s="34" t="s">
        <v>1000</v>
      </c>
      <c s="34" t="s">
        <v>2546</v>
      </c>
      <c s="35" t="s">
        <v>52</v>
      </c>
      <c s="6" t="s">
        <v>2547</v>
      </c>
      <c s="36" t="s">
        <v>486</v>
      </c>
      <c s="37">
        <v>20</v>
      </c>
      <c s="36">
        <v>0</v>
      </c>
      <c s="36">
        <f>ROUND(G92*H92,6)</f>
      </c>
      <c r="L92" s="38">
        <v>0</v>
      </c>
      <c s="32">
        <f>ROUND(ROUND(L92,2)*ROUND(G92,3),2)</f>
      </c>
      <c s="36" t="s">
        <v>12772</v>
      </c>
      <c>
        <f>(M92*21)/100</f>
      </c>
      <c t="s">
        <v>28</v>
      </c>
    </row>
    <row r="93" spans="1:5" ht="12.75">
      <c r="A93" s="35" t="s">
        <v>56</v>
      </c>
      <c r="E93" s="39" t="s">
        <v>1166</v>
      </c>
    </row>
    <row r="94" spans="1:5" ht="25.5">
      <c r="A94" s="35" t="s">
        <v>57</v>
      </c>
      <c r="E94" s="40" t="s">
        <v>12833</v>
      </c>
    </row>
    <row r="95" spans="1:5" ht="89.25">
      <c r="A95" t="s">
        <v>58</v>
      </c>
      <c r="E95" s="39" t="s">
        <v>2548</v>
      </c>
    </row>
    <row r="96" spans="1:16" ht="12.75">
      <c r="A96" t="s">
        <v>49</v>
      </c>
      <c s="34" t="s">
        <v>102</v>
      </c>
      <c s="34" t="s">
        <v>2549</v>
      </c>
      <c s="35" t="s">
        <v>52</v>
      </c>
      <c s="6" t="s">
        <v>2550</v>
      </c>
      <c s="36" t="s">
        <v>486</v>
      </c>
      <c s="37">
        <v>8</v>
      </c>
      <c s="36">
        <v>0</v>
      </c>
      <c s="36">
        <f>ROUND(G96*H96,6)</f>
      </c>
      <c r="L96" s="38">
        <v>0</v>
      </c>
      <c s="32">
        <f>ROUND(ROUND(L96,2)*ROUND(G96,3),2)</f>
      </c>
      <c s="36" t="s">
        <v>12772</v>
      </c>
      <c>
        <f>(M96*21)/100</f>
      </c>
      <c t="s">
        <v>28</v>
      </c>
    </row>
    <row r="97" spans="1:5" ht="12.75">
      <c r="A97" s="35" t="s">
        <v>56</v>
      </c>
      <c r="E97" s="39" t="s">
        <v>1166</v>
      </c>
    </row>
    <row r="98" spans="1:5" ht="25.5">
      <c r="A98" s="35" t="s">
        <v>57</v>
      </c>
      <c r="E98" s="40" t="s">
        <v>12802</v>
      </c>
    </row>
    <row r="99" spans="1:5" ht="89.25">
      <c r="A99" t="s">
        <v>58</v>
      </c>
      <c r="E99" s="39" t="s">
        <v>2551</v>
      </c>
    </row>
    <row r="100" spans="1:16" ht="12.75">
      <c r="A100" t="s">
        <v>49</v>
      </c>
      <c s="34" t="s">
        <v>924</v>
      </c>
      <c s="34" t="s">
        <v>2325</v>
      </c>
      <c s="35" t="s">
        <v>52</v>
      </c>
      <c s="6" t="s">
        <v>2326</v>
      </c>
      <c s="36" t="s">
        <v>486</v>
      </c>
      <c s="37">
        <v>50</v>
      </c>
      <c s="36">
        <v>0</v>
      </c>
      <c s="36">
        <f>ROUND(G100*H100,6)</f>
      </c>
      <c r="L100" s="38">
        <v>0</v>
      </c>
      <c s="32">
        <f>ROUND(ROUND(L100,2)*ROUND(G100,3),2)</f>
      </c>
      <c s="36" t="s">
        <v>12772</v>
      </c>
      <c>
        <f>(M100*21)/100</f>
      </c>
      <c t="s">
        <v>28</v>
      </c>
    </row>
    <row r="101" spans="1:5" ht="12.75">
      <c r="A101" s="35" t="s">
        <v>56</v>
      </c>
      <c r="E101" s="39" t="s">
        <v>1166</v>
      </c>
    </row>
    <row r="102" spans="1:5" ht="25.5">
      <c r="A102" s="35" t="s">
        <v>57</v>
      </c>
      <c r="E102" s="40" t="s">
        <v>12970</v>
      </c>
    </row>
    <row r="103" spans="1:5" ht="89.25">
      <c r="A103" t="s">
        <v>58</v>
      </c>
      <c r="E103" s="39" t="s">
        <v>2552</v>
      </c>
    </row>
    <row r="104" spans="1:16" ht="12.75">
      <c r="A104" t="s">
        <v>49</v>
      </c>
      <c s="34" t="s">
        <v>108</v>
      </c>
      <c s="34" t="s">
        <v>2902</v>
      </c>
      <c s="35" t="s">
        <v>52</v>
      </c>
      <c s="6" t="s">
        <v>2903</v>
      </c>
      <c s="36" t="s">
        <v>67</v>
      </c>
      <c s="37">
        <v>1</v>
      </c>
      <c s="36">
        <v>0</v>
      </c>
      <c s="36">
        <f>ROUND(G104*H104,6)</f>
      </c>
      <c r="L104" s="38">
        <v>0</v>
      </c>
      <c s="32">
        <f>ROUND(ROUND(L104,2)*ROUND(G104,3),2)</f>
      </c>
      <c s="36" t="s">
        <v>12772</v>
      </c>
      <c>
        <f>(M104*21)/100</f>
      </c>
      <c t="s">
        <v>28</v>
      </c>
    </row>
    <row r="105" spans="1:5" ht="12.75">
      <c r="A105" s="35" t="s">
        <v>56</v>
      </c>
      <c r="E105" s="39" t="s">
        <v>1166</v>
      </c>
    </row>
    <row r="106" spans="1:5" ht="25.5">
      <c r="A106" s="35" t="s">
        <v>57</v>
      </c>
      <c r="E106" s="40" t="s">
        <v>12803</v>
      </c>
    </row>
    <row r="107" spans="1:5" ht="12.75">
      <c r="A107" t="s">
        <v>58</v>
      </c>
      <c r="E107" s="39" t="s">
        <v>2749</v>
      </c>
    </row>
    <row r="108" spans="1:16" ht="12.75">
      <c r="A108" t="s">
        <v>49</v>
      </c>
      <c s="34" t="s">
        <v>112</v>
      </c>
      <c s="34" t="s">
        <v>2751</v>
      </c>
      <c s="35" t="s">
        <v>52</v>
      </c>
      <c s="6" t="s">
        <v>2752</v>
      </c>
      <c s="36" t="s">
        <v>1044</v>
      </c>
      <c s="37">
        <v>1</v>
      </c>
      <c s="36">
        <v>0</v>
      </c>
      <c s="36">
        <f>ROUND(G108*H108,6)</f>
      </c>
      <c r="L108" s="38">
        <v>0</v>
      </c>
      <c s="32">
        <f>ROUND(ROUND(L108,2)*ROUND(G108,3),2)</f>
      </c>
      <c s="36" t="s">
        <v>12772</v>
      </c>
      <c>
        <f>(M108*21)/100</f>
      </c>
      <c t="s">
        <v>28</v>
      </c>
    </row>
    <row r="109" spans="1:5" ht="12.75">
      <c r="A109" s="35" t="s">
        <v>56</v>
      </c>
      <c r="E109" s="39" t="s">
        <v>1166</v>
      </c>
    </row>
    <row r="110" spans="1:5" ht="25.5">
      <c r="A110" s="35" t="s">
        <v>57</v>
      </c>
      <c r="E110" s="40" t="s">
        <v>12804</v>
      </c>
    </row>
    <row r="111" spans="1:5" ht="25.5">
      <c r="A111" t="s">
        <v>58</v>
      </c>
      <c r="E111" s="39" t="s">
        <v>2754</v>
      </c>
    </row>
    <row r="112" spans="1:16" ht="12.75">
      <c r="A112" t="s">
        <v>49</v>
      </c>
      <c s="34" t="s">
        <v>116</v>
      </c>
      <c s="34" t="s">
        <v>2746</v>
      </c>
      <c s="35" t="s">
        <v>52</v>
      </c>
      <c s="6" t="s">
        <v>2747</v>
      </c>
      <c s="36" t="s">
        <v>1044</v>
      </c>
      <c s="37">
        <v>1</v>
      </c>
      <c s="36">
        <v>0</v>
      </c>
      <c s="36">
        <f>ROUND(G112*H112,6)</f>
      </c>
      <c r="L112" s="38">
        <v>0</v>
      </c>
      <c s="32">
        <f>ROUND(ROUND(L112,2)*ROUND(G112,3),2)</f>
      </c>
      <c s="36" t="s">
        <v>12772</v>
      </c>
      <c>
        <f>(M112*21)/100</f>
      </c>
      <c t="s">
        <v>28</v>
      </c>
    </row>
    <row r="113" spans="1:5" ht="12.75">
      <c r="A113" s="35" t="s">
        <v>56</v>
      </c>
      <c r="E113" s="39" t="s">
        <v>1166</v>
      </c>
    </row>
    <row r="114" spans="1:5" ht="25.5">
      <c r="A114" s="35" t="s">
        <v>57</v>
      </c>
      <c r="E114" s="40" t="s">
        <v>12805</v>
      </c>
    </row>
    <row r="115" spans="1:5" ht="12.75">
      <c r="A115" t="s">
        <v>58</v>
      </c>
      <c r="E115" s="39" t="s">
        <v>2749</v>
      </c>
    </row>
    <row r="116" spans="1:16" ht="12.75">
      <c r="A116" t="s">
        <v>49</v>
      </c>
      <c s="34" t="s">
        <v>120</v>
      </c>
      <c s="34" t="s">
        <v>12971</v>
      </c>
      <c s="35" t="s">
        <v>52</v>
      </c>
      <c s="6" t="s">
        <v>12972</v>
      </c>
      <c s="36" t="s">
        <v>67</v>
      </c>
      <c s="37">
        <v>1</v>
      </c>
      <c s="36">
        <v>0</v>
      </c>
      <c s="36">
        <f>ROUND(G116*H116,6)</f>
      </c>
      <c r="L116" s="38">
        <v>0</v>
      </c>
      <c s="32">
        <f>ROUND(ROUND(L116,2)*ROUND(G116,3),2)</f>
      </c>
      <c s="36" t="s">
        <v>1160</v>
      </c>
      <c>
        <f>(M116*21)/100</f>
      </c>
      <c t="s">
        <v>28</v>
      </c>
    </row>
    <row r="117" spans="1:5" ht="12.75">
      <c r="A117" s="35" t="s">
        <v>56</v>
      </c>
      <c r="E117" s="39" t="s">
        <v>52</v>
      </c>
    </row>
    <row r="118" spans="1:5" ht="12.75">
      <c r="A118" s="35" t="s">
        <v>57</v>
      </c>
      <c r="E118" s="40" t="s">
        <v>52</v>
      </c>
    </row>
    <row r="119" spans="1:5" ht="76.5">
      <c r="A119" t="s">
        <v>58</v>
      </c>
      <c r="E119" s="39" t="s">
        <v>12973</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12834</v>
      </c>
      <c>
        <f>(M121*21)/100</f>
      </c>
      <c t="s">
        <v>28</v>
      </c>
    </row>
    <row r="122" spans="1:5" ht="25.5">
      <c r="A122" s="35" t="s">
        <v>56</v>
      </c>
      <c r="E122" s="39" t="s">
        <v>2345</v>
      </c>
    </row>
    <row r="123" spans="1:5" ht="25.5">
      <c r="A123" s="35" t="s">
        <v>57</v>
      </c>
      <c r="E123" s="40" t="s">
        <v>12807</v>
      </c>
    </row>
    <row r="124" spans="1:5" ht="102">
      <c r="A124" t="s">
        <v>58</v>
      </c>
      <c r="E124" s="39" t="s">
        <v>651</v>
      </c>
    </row>
    <row r="125" spans="1:16" ht="25.5">
      <c r="A125" t="s">
        <v>49</v>
      </c>
      <c s="34" t="s">
        <v>78</v>
      </c>
      <c s="34" t="s">
        <v>2720</v>
      </c>
      <c s="35" t="s">
        <v>2721</v>
      </c>
      <c s="6" t="s">
        <v>2722</v>
      </c>
      <c s="36" t="s">
        <v>648</v>
      </c>
      <c s="37">
        <v>1</v>
      </c>
      <c s="36">
        <v>0</v>
      </c>
      <c s="36">
        <f>ROUND(G125*H125,6)</f>
      </c>
      <c r="L125" s="38">
        <v>0</v>
      </c>
      <c s="32">
        <f>ROUND(ROUND(L125,2)*ROUND(G125,3),2)</f>
      </c>
      <c s="36" t="s">
        <v>12834</v>
      </c>
      <c>
        <f>(M125*21)/100</f>
      </c>
      <c t="s">
        <v>28</v>
      </c>
    </row>
    <row r="126" spans="1:5" ht="25.5">
      <c r="A126" s="35" t="s">
        <v>56</v>
      </c>
      <c r="E126" s="39" t="s">
        <v>2345</v>
      </c>
    </row>
    <row r="127" spans="1:5" ht="25.5">
      <c r="A127" s="35" t="s">
        <v>57</v>
      </c>
      <c r="E127" s="40" t="s">
        <v>12798</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12976</v>
      </c>
      <c r="E8" s="30" t="s">
        <v>12975</v>
      </c>
      <c r="J8" s="29">
        <f>0+J9+J58+J147+J164+J197</f>
      </c>
      <c s="29">
        <f>0+K9+K58+K147+K164+K197</f>
      </c>
      <c s="29">
        <f>0+L9+L58+L147+L164+L197</f>
      </c>
      <c s="29">
        <f>0+M9+M58+M147+M164+M197</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2</v>
      </c>
      <c s="36">
        <v>0</v>
      </c>
      <c s="36">
        <f>ROUND(G10*H10,6)</f>
      </c>
      <c r="L10" s="38">
        <v>0</v>
      </c>
      <c s="32">
        <f>ROUND(ROUND(L10,2)*ROUND(G10,3),2)</f>
      </c>
      <c s="36" t="s">
        <v>12111</v>
      </c>
      <c>
        <f>(M10*21)/100</f>
      </c>
      <c t="s">
        <v>28</v>
      </c>
    </row>
    <row r="11" spans="1:5" ht="12.75">
      <c r="A11" s="35" t="s">
        <v>56</v>
      </c>
      <c r="E11" s="39" t="s">
        <v>12977</v>
      </c>
    </row>
    <row r="12" spans="1:5" ht="25.5">
      <c r="A12" s="35" t="s">
        <v>57</v>
      </c>
      <c r="E12" s="40" t="s">
        <v>12978</v>
      </c>
    </row>
    <row r="13" spans="1:5" ht="114.75">
      <c r="A13" t="s">
        <v>58</v>
      </c>
      <c r="E13" s="39" t="s">
        <v>12692</v>
      </c>
    </row>
    <row r="14" spans="1:16" ht="12.75">
      <c r="A14" t="s">
        <v>49</v>
      </c>
      <c s="34" t="s">
        <v>28</v>
      </c>
      <c s="34" t="s">
        <v>2892</v>
      </c>
      <c s="35" t="s">
        <v>52</v>
      </c>
      <c s="6" t="s">
        <v>2893</v>
      </c>
      <c s="36" t="s">
        <v>54</v>
      </c>
      <c s="37">
        <v>140</v>
      </c>
      <c s="36">
        <v>0</v>
      </c>
      <c s="36">
        <f>ROUND(G14*H14,6)</f>
      </c>
      <c r="L14" s="38">
        <v>0</v>
      </c>
      <c s="32">
        <f>ROUND(ROUND(L14,2)*ROUND(G14,3),2)</f>
      </c>
      <c s="36" t="s">
        <v>12111</v>
      </c>
      <c>
        <f>(M14*21)/100</f>
      </c>
      <c t="s">
        <v>28</v>
      </c>
    </row>
    <row r="15" spans="1:5" ht="12.75">
      <c r="A15" s="35" t="s">
        <v>56</v>
      </c>
      <c r="E15" s="39" t="s">
        <v>12842</v>
      </c>
    </row>
    <row r="16" spans="1:5" ht="12.75">
      <c r="A16" s="35" t="s">
        <v>57</v>
      </c>
      <c r="E16" s="40" t="s">
        <v>12979</v>
      </c>
    </row>
    <row r="17" spans="1:5" ht="12.75">
      <c r="A17" t="s">
        <v>58</v>
      </c>
      <c r="E17" s="39" t="s">
        <v>2895</v>
      </c>
    </row>
    <row r="18" spans="1:16" ht="12.75">
      <c r="A18" t="s">
        <v>49</v>
      </c>
      <c s="34" t="s">
        <v>26</v>
      </c>
      <c s="34" t="s">
        <v>12109</v>
      </c>
      <c s="35" t="s">
        <v>52</v>
      </c>
      <c s="6" t="s">
        <v>12110</v>
      </c>
      <c s="36" t="s">
        <v>75</v>
      </c>
      <c s="37">
        <v>2.3</v>
      </c>
      <c s="36">
        <v>0</v>
      </c>
      <c s="36">
        <f>ROUND(G18*H18,6)</f>
      </c>
      <c r="L18" s="38">
        <v>0</v>
      </c>
      <c s="32">
        <f>ROUND(ROUND(L18,2)*ROUND(G18,3),2)</f>
      </c>
      <c s="36" t="s">
        <v>12111</v>
      </c>
      <c>
        <f>(M18*21)/100</f>
      </c>
      <c t="s">
        <v>28</v>
      </c>
    </row>
    <row r="19" spans="1:5" ht="12.75">
      <c r="A19" s="35" t="s">
        <v>56</v>
      </c>
      <c r="E19" s="39" t="s">
        <v>12844</v>
      </c>
    </row>
    <row r="20" spans="1:5" ht="12.75">
      <c r="A20" s="35" t="s">
        <v>57</v>
      </c>
      <c r="E20" s="40" t="s">
        <v>12714</v>
      </c>
    </row>
    <row r="21" spans="1:5" ht="140.25">
      <c r="A21" t="s">
        <v>58</v>
      </c>
      <c r="E21" s="39" t="s">
        <v>12846</v>
      </c>
    </row>
    <row r="22" spans="1:16" ht="12.75">
      <c r="A22" t="s">
        <v>49</v>
      </c>
      <c s="34" t="s">
        <v>94</v>
      </c>
      <c s="34" t="s">
        <v>8164</v>
      </c>
      <c s="35" t="s">
        <v>52</v>
      </c>
      <c s="6" t="s">
        <v>12847</v>
      </c>
      <c s="36" t="s">
        <v>75</v>
      </c>
      <c s="37">
        <v>51</v>
      </c>
      <c s="36">
        <v>0</v>
      </c>
      <c s="36">
        <f>ROUND(G22*H22,6)</f>
      </c>
      <c r="L22" s="38">
        <v>0</v>
      </c>
      <c s="32">
        <f>ROUND(ROUND(L22,2)*ROUND(G22,3),2)</f>
      </c>
      <c s="36" t="s">
        <v>12111</v>
      </c>
      <c>
        <f>(M22*21)/100</f>
      </c>
      <c t="s">
        <v>28</v>
      </c>
    </row>
    <row r="23" spans="1:5" ht="12.75">
      <c r="A23" s="35" t="s">
        <v>56</v>
      </c>
      <c r="E23" s="39" t="s">
        <v>12980</v>
      </c>
    </row>
    <row r="24" spans="1:5" ht="12.75">
      <c r="A24" s="35" t="s">
        <v>57</v>
      </c>
      <c r="E24" s="40" t="s">
        <v>12714</v>
      </c>
    </row>
    <row r="25" spans="1:5" ht="318.75">
      <c r="A25" t="s">
        <v>58</v>
      </c>
      <c r="E25" s="39" t="s">
        <v>2732</v>
      </c>
    </row>
    <row r="26" spans="1:16" ht="12.75">
      <c r="A26" t="s">
        <v>49</v>
      </c>
      <c s="34" t="s">
        <v>100</v>
      </c>
      <c s="34" t="s">
        <v>165</v>
      </c>
      <c s="35" t="s">
        <v>52</v>
      </c>
      <c s="6" t="s">
        <v>166</v>
      </c>
      <c s="36" t="s">
        <v>75</v>
      </c>
      <c s="37">
        <v>51</v>
      </c>
      <c s="36">
        <v>0</v>
      </c>
      <c s="36">
        <f>ROUND(G26*H26,6)</f>
      </c>
      <c r="L26" s="38">
        <v>0</v>
      </c>
      <c s="32">
        <f>ROUND(ROUND(L26,2)*ROUND(G26,3),2)</f>
      </c>
      <c s="36" t="s">
        <v>12111</v>
      </c>
      <c>
        <f>(M26*21)/100</f>
      </c>
      <c t="s">
        <v>28</v>
      </c>
    </row>
    <row r="27" spans="1:5" ht="12.75">
      <c r="A27" s="35" t="s">
        <v>56</v>
      </c>
      <c r="E27" s="39" t="s">
        <v>12980</v>
      </c>
    </row>
    <row r="28" spans="1:5" ht="12.75">
      <c r="A28" s="35" t="s">
        <v>57</v>
      </c>
      <c r="E28" s="40" t="s">
        <v>12714</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12111</v>
      </c>
      <c>
        <f>(M30*21)/100</f>
      </c>
      <c t="s">
        <v>28</v>
      </c>
    </row>
    <row r="31" spans="1:5" ht="12.75">
      <c r="A31" s="35" t="s">
        <v>56</v>
      </c>
      <c r="E31" s="39" t="s">
        <v>12851</v>
      </c>
    </row>
    <row r="32" spans="1:5" ht="12.75">
      <c r="A32" s="35" t="s">
        <v>57</v>
      </c>
      <c r="E32" s="40" t="s">
        <v>12714</v>
      </c>
    </row>
    <row r="33" spans="1:5" ht="140.25">
      <c r="A33" t="s">
        <v>58</v>
      </c>
      <c r="E33" s="39" t="s">
        <v>12646</v>
      </c>
    </row>
    <row r="34" spans="1:16" ht="12.75">
      <c r="A34" t="s">
        <v>49</v>
      </c>
      <c s="34" t="s">
        <v>168</v>
      </c>
      <c s="34" t="s">
        <v>1028</v>
      </c>
      <c s="35" t="s">
        <v>52</v>
      </c>
      <c s="6" t="s">
        <v>1029</v>
      </c>
      <c s="36" t="s">
        <v>105</v>
      </c>
      <c s="37">
        <v>146</v>
      </c>
      <c s="36">
        <v>0</v>
      </c>
      <c s="36">
        <f>ROUND(G34*H34,6)</f>
      </c>
      <c r="L34" s="38">
        <v>0</v>
      </c>
      <c s="32">
        <f>ROUND(ROUND(L34,2)*ROUND(G34,3),2)</f>
      </c>
      <c s="36" t="s">
        <v>12111</v>
      </c>
      <c>
        <f>(M34*21)/100</f>
      </c>
      <c t="s">
        <v>28</v>
      </c>
    </row>
    <row r="35" spans="1:5" ht="12.75">
      <c r="A35" s="35" t="s">
        <v>56</v>
      </c>
      <c r="E35" s="39" t="s">
        <v>12853</v>
      </c>
    </row>
    <row r="36" spans="1:5" ht="12.75">
      <c r="A36" s="35" t="s">
        <v>57</v>
      </c>
      <c r="E36" s="40" t="s">
        <v>12714</v>
      </c>
    </row>
    <row r="37" spans="1:5" ht="114.75">
      <c r="A37" t="s">
        <v>58</v>
      </c>
      <c r="E37" s="39" t="s">
        <v>2955</v>
      </c>
    </row>
    <row r="38" spans="1:16" ht="25.5">
      <c r="A38" t="s">
        <v>49</v>
      </c>
      <c s="34" t="s">
        <v>534</v>
      </c>
      <c s="34" t="s">
        <v>137</v>
      </c>
      <c s="35" t="s">
        <v>52</v>
      </c>
      <c s="6" t="s">
        <v>138</v>
      </c>
      <c s="36" t="s">
        <v>105</v>
      </c>
      <c s="37">
        <v>146</v>
      </c>
      <c s="36">
        <v>0</v>
      </c>
      <c s="36">
        <f>ROUND(G38*H38,6)</f>
      </c>
      <c r="L38" s="38">
        <v>0</v>
      </c>
      <c s="32">
        <f>ROUND(ROUND(L38,2)*ROUND(G38,3),2)</f>
      </c>
      <c s="36" t="s">
        <v>12111</v>
      </c>
      <c>
        <f>(M38*21)/100</f>
      </c>
      <c t="s">
        <v>28</v>
      </c>
    </row>
    <row r="39" spans="1:5" ht="12.75">
      <c r="A39" s="35" t="s">
        <v>56</v>
      </c>
      <c r="E39" s="39" t="s">
        <v>12853</v>
      </c>
    </row>
    <row r="40" spans="1:5" ht="12.75">
      <c r="A40" s="35" t="s">
        <v>57</v>
      </c>
      <c r="E40" s="40" t="s">
        <v>12714</v>
      </c>
    </row>
    <row r="41" spans="1:5" ht="140.25">
      <c r="A41" t="s">
        <v>58</v>
      </c>
      <c r="E41" s="39" t="s">
        <v>6430</v>
      </c>
    </row>
    <row r="42" spans="1:16" ht="12.75">
      <c r="A42" t="s">
        <v>49</v>
      </c>
      <c s="34" t="s">
        <v>673</v>
      </c>
      <c s="34" t="s">
        <v>1284</v>
      </c>
      <c s="35" t="s">
        <v>52</v>
      </c>
      <c s="6" t="s">
        <v>5786</v>
      </c>
      <c s="36" t="s">
        <v>105</v>
      </c>
      <c s="37">
        <v>22</v>
      </c>
      <c s="36">
        <v>0</v>
      </c>
      <c s="36">
        <f>ROUND(G42*H42,6)</f>
      </c>
      <c r="L42" s="38">
        <v>0</v>
      </c>
      <c s="32">
        <f>ROUND(ROUND(L42,2)*ROUND(G42,3),2)</f>
      </c>
      <c s="36" t="s">
        <v>12111</v>
      </c>
      <c>
        <f>(M42*21)/100</f>
      </c>
      <c t="s">
        <v>28</v>
      </c>
    </row>
    <row r="43" spans="1:5" ht="12.75">
      <c r="A43" s="35" t="s">
        <v>56</v>
      </c>
      <c r="E43" s="39" t="s">
        <v>12855</v>
      </c>
    </row>
    <row r="44" spans="1:5" ht="12.75">
      <c r="A44" s="35" t="s">
        <v>57</v>
      </c>
      <c r="E44" s="40" t="s">
        <v>12981</v>
      </c>
    </row>
    <row r="45" spans="1:5" ht="76.5">
      <c r="A45" t="s">
        <v>58</v>
      </c>
      <c r="E45" s="39" t="s">
        <v>12648</v>
      </c>
    </row>
    <row r="46" spans="1:16" ht="12.75">
      <c r="A46" t="s">
        <v>49</v>
      </c>
      <c s="34" t="s">
        <v>677</v>
      </c>
      <c s="34" t="s">
        <v>121</v>
      </c>
      <c s="35" t="s">
        <v>52</v>
      </c>
      <c s="6" t="s">
        <v>122</v>
      </c>
      <c s="36" t="s">
        <v>105</v>
      </c>
      <c s="37">
        <v>20</v>
      </c>
      <c s="36">
        <v>0</v>
      </c>
      <c s="36">
        <f>ROUND(G46*H46,6)</f>
      </c>
      <c r="L46" s="38">
        <v>0</v>
      </c>
      <c s="32">
        <f>ROUND(ROUND(L46,2)*ROUND(G46,3),2)</f>
      </c>
      <c s="36" t="s">
        <v>12111</v>
      </c>
      <c>
        <f>(M46*21)/100</f>
      </c>
      <c t="s">
        <v>28</v>
      </c>
    </row>
    <row r="47" spans="1:5" ht="12.75">
      <c r="A47" s="35" t="s">
        <v>56</v>
      </c>
      <c r="E47" s="39" t="s">
        <v>12855</v>
      </c>
    </row>
    <row r="48" spans="1:5" ht="12.75">
      <c r="A48" s="35" t="s">
        <v>57</v>
      </c>
      <c r="E48" s="40" t="s">
        <v>12981</v>
      </c>
    </row>
    <row r="49" spans="1:5" ht="102">
      <c r="A49" t="s">
        <v>58</v>
      </c>
      <c r="E49" s="39" t="s">
        <v>2800</v>
      </c>
    </row>
    <row r="50" spans="1:16" ht="25.5">
      <c r="A50" t="s">
        <v>49</v>
      </c>
      <c s="34" t="s">
        <v>681</v>
      </c>
      <c s="34" t="s">
        <v>1038</v>
      </c>
      <c s="35" t="s">
        <v>52</v>
      </c>
      <c s="6" t="s">
        <v>1039</v>
      </c>
      <c s="36" t="s">
        <v>67</v>
      </c>
      <c s="37">
        <v>5</v>
      </c>
      <c s="36">
        <v>0</v>
      </c>
      <c s="36">
        <f>ROUND(G50*H50,6)</f>
      </c>
      <c r="L50" s="38">
        <v>0</v>
      </c>
      <c s="32">
        <f>ROUND(ROUND(L50,2)*ROUND(G50,3),2)</f>
      </c>
      <c s="36" t="s">
        <v>12111</v>
      </c>
      <c>
        <f>(M50*21)/100</f>
      </c>
      <c t="s">
        <v>28</v>
      </c>
    </row>
    <row r="51" spans="1:5" ht="25.5">
      <c r="A51" s="35" t="s">
        <v>56</v>
      </c>
      <c r="E51" s="39" t="s">
        <v>12982</v>
      </c>
    </row>
    <row r="52" spans="1:5" ht="12.75">
      <c r="A52" s="35" t="s">
        <v>57</v>
      </c>
      <c r="E52" s="40" t="s">
        <v>12983</v>
      </c>
    </row>
    <row r="53" spans="1:5" ht="114.75">
      <c r="A53" t="s">
        <v>58</v>
      </c>
      <c r="E53" s="39" t="s">
        <v>2955</v>
      </c>
    </row>
    <row r="54" spans="1:16" ht="12.75">
      <c r="A54" t="s">
        <v>49</v>
      </c>
      <c s="34" t="s">
        <v>685</v>
      </c>
      <c s="34" t="s">
        <v>2906</v>
      </c>
      <c s="35" t="s">
        <v>52</v>
      </c>
      <c s="6" t="s">
        <v>12649</v>
      </c>
      <c s="36" t="s">
        <v>54</v>
      </c>
      <c s="37">
        <v>166</v>
      </c>
      <c s="36">
        <v>0</v>
      </c>
      <c s="36">
        <f>ROUND(G54*H54,6)</f>
      </c>
      <c r="L54" s="38">
        <v>0</v>
      </c>
      <c s="32">
        <f>ROUND(ROUND(L54,2)*ROUND(G54,3),2)</f>
      </c>
      <c s="36" t="s">
        <v>12111</v>
      </c>
      <c>
        <f>(M54*21)/100</f>
      </c>
      <c t="s">
        <v>28</v>
      </c>
    </row>
    <row r="55" spans="1:5" ht="12.75">
      <c r="A55" s="35" t="s">
        <v>56</v>
      </c>
      <c r="E55" s="39" t="s">
        <v>12980</v>
      </c>
    </row>
    <row r="56" spans="1:5" ht="12.75">
      <c r="A56" s="35" t="s">
        <v>57</v>
      </c>
      <c r="E56" s="40" t="s">
        <v>12714</v>
      </c>
    </row>
    <row r="57" spans="1:5" ht="38.25">
      <c r="A57" t="s">
        <v>58</v>
      </c>
      <c r="E57" s="39" t="s">
        <v>3996</v>
      </c>
    </row>
    <row r="58" spans="1:13" ht="12.75">
      <c r="A58" t="s">
        <v>47</v>
      </c>
      <c r="C58" s="31" t="s">
        <v>9593</v>
      </c>
      <c r="E58" s="33" t="s">
        <v>12604</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12693</v>
      </c>
      <c s="35" t="s">
        <v>52</v>
      </c>
      <c s="6" t="s">
        <v>12694</v>
      </c>
      <c s="36" t="s">
        <v>67</v>
      </c>
      <c s="37">
        <v>2</v>
      </c>
      <c s="36">
        <v>0</v>
      </c>
      <c s="36">
        <f>ROUND(G59*H59,6)</f>
      </c>
      <c r="L59" s="38">
        <v>0</v>
      </c>
      <c s="32">
        <f>ROUND(ROUND(L59,2)*ROUND(G59,3),2)</f>
      </c>
      <c s="36" t="s">
        <v>12111</v>
      </c>
      <c>
        <f>(M59*21)/100</f>
      </c>
      <c t="s">
        <v>28</v>
      </c>
    </row>
    <row r="60" spans="1:5" ht="12.75">
      <c r="A60" s="35" t="s">
        <v>56</v>
      </c>
      <c r="E60" s="39" t="s">
        <v>12695</v>
      </c>
    </row>
    <row r="61" spans="1:5" ht="12.75">
      <c r="A61" s="35" t="s">
        <v>57</v>
      </c>
      <c r="E61" s="40" t="s">
        <v>12984</v>
      </c>
    </row>
    <row r="62" spans="1:5" ht="102">
      <c r="A62" t="s">
        <v>58</v>
      </c>
      <c r="E62" s="39" t="s">
        <v>12697</v>
      </c>
    </row>
    <row r="63" spans="1:16" ht="12.75">
      <c r="A63" t="s">
        <v>49</v>
      </c>
      <c s="34" t="s">
        <v>60</v>
      </c>
      <c s="34" t="s">
        <v>1390</v>
      </c>
      <c s="35" t="s">
        <v>52</v>
      </c>
      <c s="6" t="s">
        <v>1391</v>
      </c>
      <c s="36" t="s">
        <v>105</v>
      </c>
      <c s="37">
        <v>90</v>
      </c>
      <c s="36">
        <v>0</v>
      </c>
      <c s="36">
        <f>ROUND(G63*H63,6)</f>
      </c>
      <c r="L63" s="38">
        <v>0</v>
      </c>
      <c s="32">
        <f>ROUND(ROUND(L63,2)*ROUND(G63,3),2)</f>
      </c>
      <c s="36" t="s">
        <v>12111</v>
      </c>
      <c>
        <f>(M63*21)/100</f>
      </c>
      <c t="s">
        <v>28</v>
      </c>
    </row>
    <row r="64" spans="1:5" ht="12.75">
      <c r="A64" s="35" t="s">
        <v>56</v>
      </c>
      <c r="E64" s="39" t="s">
        <v>52</v>
      </c>
    </row>
    <row r="65" spans="1:5" ht="12.75">
      <c r="A65" s="35" t="s">
        <v>57</v>
      </c>
      <c r="E65" s="40" t="s">
        <v>12698</v>
      </c>
    </row>
    <row r="66" spans="1:5" ht="89.25">
      <c r="A66" t="s">
        <v>58</v>
      </c>
      <c r="E66" s="39" t="s">
        <v>155</v>
      </c>
    </row>
    <row r="67" spans="1:16" ht="12.75">
      <c r="A67" t="s">
        <v>49</v>
      </c>
      <c s="34" t="s">
        <v>64</v>
      </c>
      <c s="34" t="s">
        <v>982</v>
      </c>
      <c s="35" t="s">
        <v>52</v>
      </c>
      <c s="6" t="s">
        <v>983</v>
      </c>
      <c s="36" t="s">
        <v>105</v>
      </c>
      <c s="37">
        <v>222</v>
      </c>
      <c s="36">
        <v>0</v>
      </c>
      <c s="36">
        <f>ROUND(G67*H67,6)</f>
      </c>
      <c r="L67" s="38">
        <v>0</v>
      </c>
      <c s="32">
        <f>ROUND(ROUND(L67,2)*ROUND(G67,3),2)</f>
      </c>
      <c s="36" t="s">
        <v>12111</v>
      </c>
      <c>
        <f>(M67*21)/100</f>
      </c>
      <c t="s">
        <v>28</v>
      </c>
    </row>
    <row r="68" spans="1:5" ht="12.75">
      <c r="A68" s="35" t="s">
        <v>56</v>
      </c>
      <c r="E68" s="39" t="s">
        <v>52</v>
      </c>
    </row>
    <row r="69" spans="1:5" ht="12.75">
      <c r="A69" s="35" t="s">
        <v>57</v>
      </c>
      <c r="E69" s="40" t="s">
        <v>12698</v>
      </c>
    </row>
    <row r="70" spans="1:5" ht="89.25">
      <c r="A70" t="s">
        <v>58</v>
      </c>
      <c r="E70" s="39" t="s">
        <v>155</v>
      </c>
    </row>
    <row r="71" spans="1:16" ht="12.75">
      <c r="A71" t="s">
        <v>49</v>
      </c>
      <c s="34" t="s">
        <v>69</v>
      </c>
      <c s="34" t="s">
        <v>12651</v>
      </c>
      <c s="35" t="s">
        <v>52</v>
      </c>
      <c s="6" t="s">
        <v>12652</v>
      </c>
      <c s="36" t="s">
        <v>105</v>
      </c>
      <c s="37">
        <v>10</v>
      </c>
      <c s="36">
        <v>0</v>
      </c>
      <c s="36">
        <f>ROUND(G71*H71,6)</f>
      </c>
      <c r="L71" s="38">
        <v>0</v>
      </c>
      <c s="32">
        <f>ROUND(ROUND(L71,2)*ROUND(G71,3),2)</f>
      </c>
      <c s="36" t="s">
        <v>12111</v>
      </c>
      <c>
        <f>(M71*21)/100</f>
      </c>
      <c t="s">
        <v>28</v>
      </c>
    </row>
    <row r="72" spans="1:5" ht="12.75">
      <c r="A72" s="35" t="s">
        <v>56</v>
      </c>
      <c r="E72" s="39" t="s">
        <v>52</v>
      </c>
    </row>
    <row r="73" spans="1:5" ht="12.75">
      <c r="A73" s="35" t="s">
        <v>57</v>
      </c>
      <c r="E73" s="40" t="s">
        <v>12698</v>
      </c>
    </row>
    <row r="74" spans="1:5" ht="89.25">
      <c r="A74" t="s">
        <v>58</v>
      </c>
      <c r="E74" s="39" t="s">
        <v>155</v>
      </c>
    </row>
    <row r="75" spans="1:16" ht="25.5">
      <c r="A75" t="s">
        <v>49</v>
      </c>
      <c s="34" t="s">
        <v>72</v>
      </c>
      <c s="34" t="s">
        <v>1393</v>
      </c>
      <c s="35" t="s">
        <v>52</v>
      </c>
      <c s="6" t="s">
        <v>2301</v>
      </c>
      <c s="36" t="s">
        <v>67</v>
      </c>
      <c s="37">
        <v>8</v>
      </c>
      <c s="36">
        <v>0</v>
      </c>
      <c s="36">
        <f>ROUND(G75*H75,6)</f>
      </c>
      <c r="L75" s="38">
        <v>0</v>
      </c>
      <c s="32">
        <f>ROUND(ROUND(L75,2)*ROUND(G75,3),2)</f>
      </c>
      <c s="36" t="s">
        <v>12111</v>
      </c>
      <c>
        <f>(M75*21)/100</f>
      </c>
      <c t="s">
        <v>28</v>
      </c>
    </row>
    <row r="76" spans="1:5" ht="12.75">
      <c r="A76" s="35" t="s">
        <v>56</v>
      </c>
      <c r="E76" s="39" t="s">
        <v>52</v>
      </c>
    </row>
    <row r="77" spans="1:5" ht="12.75">
      <c r="A77" s="35" t="s">
        <v>57</v>
      </c>
      <c r="E77" s="40" t="s">
        <v>12698</v>
      </c>
    </row>
    <row r="78" spans="1:5" ht="102">
      <c r="A78" t="s">
        <v>58</v>
      </c>
      <c r="E78" s="39" t="s">
        <v>159</v>
      </c>
    </row>
    <row r="79" spans="1:16" ht="25.5">
      <c r="A79" t="s">
        <v>49</v>
      </c>
      <c s="34" t="s">
        <v>78</v>
      </c>
      <c s="34" t="s">
        <v>985</v>
      </c>
      <c s="35" t="s">
        <v>52</v>
      </c>
      <c s="6" t="s">
        <v>986</v>
      </c>
      <c s="36" t="s">
        <v>67</v>
      </c>
      <c s="37">
        <v>12</v>
      </c>
      <c s="36">
        <v>0</v>
      </c>
      <c s="36">
        <f>ROUND(G79*H79,6)</f>
      </c>
      <c r="L79" s="38">
        <v>0</v>
      </c>
      <c s="32">
        <f>ROUND(ROUND(L79,2)*ROUND(G79,3),2)</f>
      </c>
      <c s="36" t="s">
        <v>12111</v>
      </c>
      <c>
        <f>(M79*21)/100</f>
      </c>
      <c t="s">
        <v>28</v>
      </c>
    </row>
    <row r="80" spans="1:5" ht="12.75">
      <c r="A80" s="35" t="s">
        <v>56</v>
      </c>
      <c r="E80" s="39" t="s">
        <v>52</v>
      </c>
    </row>
    <row r="81" spans="1:5" ht="12.75">
      <c r="A81" s="35" t="s">
        <v>57</v>
      </c>
      <c r="E81" s="40" t="s">
        <v>12698</v>
      </c>
    </row>
    <row r="82" spans="1:5" ht="102">
      <c r="A82" t="s">
        <v>58</v>
      </c>
      <c r="E82" s="39" t="s">
        <v>159</v>
      </c>
    </row>
    <row r="83" spans="1:16" ht="25.5">
      <c r="A83" t="s">
        <v>49</v>
      </c>
      <c s="34" t="s">
        <v>83</v>
      </c>
      <c s="34" t="s">
        <v>1487</v>
      </c>
      <c s="35" t="s">
        <v>52</v>
      </c>
      <c s="6" t="s">
        <v>1488</v>
      </c>
      <c s="36" t="s">
        <v>67</v>
      </c>
      <c s="37">
        <v>2</v>
      </c>
      <c s="36">
        <v>0</v>
      </c>
      <c s="36">
        <f>ROUND(G83*H83,6)</f>
      </c>
      <c r="L83" s="38">
        <v>0</v>
      </c>
      <c s="32">
        <f>ROUND(ROUND(L83,2)*ROUND(G83,3),2)</f>
      </c>
      <c s="36" t="s">
        <v>12111</v>
      </c>
      <c>
        <f>(M83*21)/100</f>
      </c>
      <c t="s">
        <v>28</v>
      </c>
    </row>
    <row r="84" spans="1:5" ht="12.75">
      <c r="A84" s="35" t="s">
        <v>56</v>
      </c>
      <c r="E84" s="39" t="s">
        <v>52</v>
      </c>
    </row>
    <row r="85" spans="1:5" ht="12.75">
      <c r="A85" s="35" t="s">
        <v>57</v>
      </c>
      <c r="E85" s="40" t="s">
        <v>12698</v>
      </c>
    </row>
    <row r="86" spans="1:5" ht="102">
      <c r="A86" t="s">
        <v>58</v>
      </c>
      <c r="E86" s="39" t="s">
        <v>159</v>
      </c>
    </row>
    <row r="87" spans="1:16" ht="12.75">
      <c r="A87" t="s">
        <v>49</v>
      </c>
      <c s="34" t="s">
        <v>87</v>
      </c>
      <c s="34" t="s">
        <v>1241</v>
      </c>
      <c s="35" t="s">
        <v>52</v>
      </c>
      <c s="6" t="s">
        <v>1242</v>
      </c>
      <c s="36" t="s">
        <v>105</v>
      </c>
      <c s="37">
        <v>120</v>
      </c>
      <c s="36">
        <v>0</v>
      </c>
      <c s="36">
        <f>ROUND(G87*H87,6)</f>
      </c>
      <c r="L87" s="38">
        <v>0</v>
      </c>
      <c s="32">
        <f>ROUND(ROUND(L87,2)*ROUND(G87,3),2)</f>
      </c>
      <c s="36" t="s">
        <v>12111</v>
      </c>
      <c>
        <f>(M87*21)/100</f>
      </c>
      <c t="s">
        <v>28</v>
      </c>
    </row>
    <row r="88" spans="1:5" ht="12.75">
      <c r="A88" s="35" t="s">
        <v>56</v>
      </c>
      <c r="E88" s="39" t="s">
        <v>52</v>
      </c>
    </row>
    <row r="89" spans="1:5" ht="12.75">
      <c r="A89" s="35" t="s">
        <v>57</v>
      </c>
      <c r="E89" s="40" t="s">
        <v>12985</v>
      </c>
    </row>
    <row r="90" spans="1:5" ht="140.25">
      <c r="A90" t="s">
        <v>58</v>
      </c>
      <c r="E90" s="39" t="s">
        <v>12664</v>
      </c>
    </row>
    <row r="91" spans="1:16" ht="12.75">
      <c r="A91" t="s">
        <v>49</v>
      </c>
      <c s="34" t="s">
        <v>91</v>
      </c>
      <c s="34" t="s">
        <v>12871</v>
      </c>
      <c s="35" t="s">
        <v>52</v>
      </c>
      <c s="6" t="s">
        <v>12872</v>
      </c>
      <c s="36" t="s">
        <v>105</v>
      </c>
      <c s="37">
        <v>120</v>
      </c>
      <c s="36">
        <v>0</v>
      </c>
      <c s="36">
        <f>ROUND(G91*H91,6)</f>
      </c>
      <c r="L91" s="38">
        <v>0</v>
      </c>
      <c s="32">
        <f>ROUND(ROUND(L91,2)*ROUND(G91,3),2)</f>
      </c>
      <c s="36" t="s">
        <v>12111</v>
      </c>
      <c>
        <f>(M91*21)/100</f>
      </c>
      <c t="s">
        <v>28</v>
      </c>
    </row>
    <row r="92" spans="1:5" ht="12.75">
      <c r="A92" s="35" t="s">
        <v>56</v>
      </c>
      <c r="E92" s="39" t="s">
        <v>52</v>
      </c>
    </row>
    <row r="93" spans="1:5" ht="12.75">
      <c r="A93" s="35" t="s">
        <v>57</v>
      </c>
      <c r="E93" s="40" t="s">
        <v>12985</v>
      </c>
    </row>
    <row r="94" spans="1:5" ht="102">
      <c r="A94" t="s">
        <v>58</v>
      </c>
      <c r="E94" s="39" t="s">
        <v>12873</v>
      </c>
    </row>
    <row r="95" spans="1:16" ht="25.5">
      <c r="A95" t="s">
        <v>49</v>
      </c>
      <c s="34" t="s">
        <v>96</v>
      </c>
      <c s="34" t="s">
        <v>12986</v>
      </c>
      <c s="35" t="s">
        <v>52</v>
      </c>
      <c s="6" t="s">
        <v>12987</v>
      </c>
      <c s="36" t="s">
        <v>67</v>
      </c>
      <c s="37">
        <v>6</v>
      </c>
      <c s="36">
        <v>0</v>
      </c>
      <c s="36">
        <f>ROUND(G95*H95,6)</f>
      </c>
      <c r="L95" s="38">
        <v>0</v>
      </c>
      <c s="32">
        <f>ROUND(ROUND(L95,2)*ROUND(G95,3),2)</f>
      </c>
      <c s="36" t="s">
        <v>12111</v>
      </c>
      <c>
        <f>(M95*21)/100</f>
      </c>
      <c t="s">
        <v>28</v>
      </c>
    </row>
    <row r="96" spans="1:5" ht="12.75">
      <c r="A96" s="35" t="s">
        <v>56</v>
      </c>
      <c r="E96" s="39" t="s">
        <v>52</v>
      </c>
    </row>
    <row r="97" spans="1:5" ht="12.75">
      <c r="A97" s="35" t="s">
        <v>57</v>
      </c>
      <c r="E97" s="40" t="s">
        <v>12714</v>
      </c>
    </row>
    <row r="98" spans="1:5" ht="114.75">
      <c r="A98" t="s">
        <v>58</v>
      </c>
      <c r="E98" s="39" t="s">
        <v>12988</v>
      </c>
    </row>
    <row r="99" spans="1:16" ht="12.75">
      <c r="A99" t="s">
        <v>49</v>
      </c>
      <c s="34" t="s">
        <v>1000</v>
      </c>
      <c s="34" t="s">
        <v>12878</v>
      </c>
      <c s="35" t="s">
        <v>52</v>
      </c>
      <c s="6" t="s">
        <v>12879</v>
      </c>
      <c s="36" t="s">
        <v>67</v>
      </c>
      <c s="37">
        <v>6</v>
      </c>
      <c s="36">
        <v>0</v>
      </c>
      <c s="36">
        <f>ROUND(G99*H99,6)</f>
      </c>
      <c r="L99" s="38">
        <v>0</v>
      </c>
      <c s="32">
        <f>ROUND(ROUND(L99,2)*ROUND(G99,3),2)</f>
      </c>
      <c s="36" t="s">
        <v>12111</v>
      </c>
      <c>
        <f>(M99*21)/100</f>
      </c>
      <c t="s">
        <v>28</v>
      </c>
    </row>
    <row r="100" spans="1:5" ht="12.75">
      <c r="A100" s="35" t="s">
        <v>56</v>
      </c>
      <c r="E100" s="39" t="s">
        <v>52</v>
      </c>
    </row>
    <row r="101" spans="1:5" ht="12.75">
      <c r="A101" s="35" t="s">
        <v>57</v>
      </c>
      <c r="E101" s="40" t="s">
        <v>12714</v>
      </c>
    </row>
    <row r="102" spans="1:5" ht="127.5">
      <c r="A102" t="s">
        <v>58</v>
      </c>
      <c r="E102" s="39" t="s">
        <v>12880</v>
      </c>
    </row>
    <row r="103" spans="1:16" ht="25.5">
      <c r="A103" t="s">
        <v>49</v>
      </c>
      <c s="34" t="s">
        <v>102</v>
      </c>
      <c s="34" t="s">
        <v>12989</v>
      </c>
      <c s="35" t="s">
        <v>52</v>
      </c>
      <c s="6" t="s">
        <v>12990</v>
      </c>
      <c s="36" t="s">
        <v>67</v>
      </c>
      <c s="37">
        <v>6</v>
      </c>
      <c s="36">
        <v>0</v>
      </c>
      <c s="36">
        <f>ROUND(G103*H103,6)</f>
      </c>
      <c r="L103" s="38">
        <v>0</v>
      </c>
      <c s="32">
        <f>ROUND(ROUND(L103,2)*ROUND(G103,3),2)</f>
      </c>
      <c s="36" t="s">
        <v>12111</v>
      </c>
      <c>
        <f>(M103*21)/100</f>
      </c>
      <c t="s">
        <v>28</v>
      </c>
    </row>
    <row r="104" spans="1:5" ht="12.75">
      <c r="A104" s="35" t="s">
        <v>56</v>
      </c>
      <c r="E104" s="39" t="s">
        <v>52</v>
      </c>
    </row>
    <row r="105" spans="1:5" ht="12.75">
      <c r="A105" s="35" t="s">
        <v>57</v>
      </c>
      <c r="E105" s="40" t="s">
        <v>12714</v>
      </c>
    </row>
    <row r="106" spans="1:5" ht="102">
      <c r="A106" t="s">
        <v>58</v>
      </c>
      <c r="E106" s="39" t="s">
        <v>12703</v>
      </c>
    </row>
    <row r="107" spans="1:16" ht="25.5">
      <c r="A107" t="s">
        <v>49</v>
      </c>
      <c s="34" t="s">
        <v>924</v>
      </c>
      <c s="34" t="s">
        <v>12699</v>
      </c>
      <c s="35" t="s">
        <v>52</v>
      </c>
      <c s="6" t="s">
        <v>12700</v>
      </c>
      <c s="36" t="s">
        <v>67</v>
      </c>
      <c s="37">
        <v>2</v>
      </c>
      <c s="36">
        <v>0</v>
      </c>
      <c s="36">
        <f>ROUND(G107*H107,6)</f>
      </c>
      <c r="L107" s="38">
        <v>0</v>
      </c>
      <c s="32">
        <f>ROUND(ROUND(L107,2)*ROUND(G107,3),2)</f>
      </c>
      <c s="36" t="s">
        <v>12111</v>
      </c>
      <c>
        <f>(M107*21)/100</f>
      </c>
      <c t="s">
        <v>28</v>
      </c>
    </row>
    <row r="108" spans="1:5" ht="12.75">
      <c r="A108" s="35" t="s">
        <v>56</v>
      </c>
      <c r="E108" s="39" t="s">
        <v>12701</v>
      </c>
    </row>
    <row r="109" spans="1:5" ht="12.75">
      <c r="A109" s="35" t="s">
        <v>57</v>
      </c>
      <c r="E109" s="40" t="s">
        <v>12702</v>
      </c>
    </row>
    <row r="110" spans="1:5" ht="102">
      <c r="A110" t="s">
        <v>58</v>
      </c>
      <c r="E110" s="39" t="s">
        <v>12703</v>
      </c>
    </row>
    <row r="111" spans="1:16" ht="12.75">
      <c r="A111" t="s">
        <v>49</v>
      </c>
      <c s="34" t="s">
        <v>108</v>
      </c>
      <c s="34" t="s">
        <v>12704</v>
      </c>
      <c s="35" t="s">
        <v>52</v>
      </c>
      <c s="6" t="s">
        <v>12705</v>
      </c>
      <c s="36" t="s">
        <v>67</v>
      </c>
      <c s="37">
        <v>8</v>
      </c>
      <c s="36">
        <v>0</v>
      </c>
      <c s="36">
        <f>ROUND(G111*H111,6)</f>
      </c>
      <c r="L111" s="38">
        <v>0</v>
      </c>
      <c s="32">
        <f>ROUND(ROUND(L111,2)*ROUND(G111,3),2)</f>
      </c>
      <c s="36" t="s">
        <v>12111</v>
      </c>
      <c>
        <f>(M111*21)/100</f>
      </c>
      <c t="s">
        <v>28</v>
      </c>
    </row>
    <row r="112" spans="1:5" ht="12.75">
      <c r="A112" s="35" t="s">
        <v>56</v>
      </c>
      <c r="E112" s="39" t="s">
        <v>52</v>
      </c>
    </row>
    <row r="113" spans="1:5" ht="12.75">
      <c r="A113" s="35" t="s">
        <v>57</v>
      </c>
      <c r="E113" s="40" t="s">
        <v>12706</v>
      </c>
    </row>
    <row r="114" spans="1:5" ht="89.25">
      <c r="A114" t="s">
        <v>58</v>
      </c>
      <c r="E114" s="39" t="s">
        <v>12707</v>
      </c>
    </row>
    <row r="115" spans="1:16" ht="25.5">
      <c r="A115" t="s">
        <v>49</v>
      </c>
      <c s="34" t="s">
        <v>112</v>
      </c>
      <c s="34" t="s">
        <v>12895</v>
      </c>
      <c s="35" t="s">
        <v>52</v>
      </c>
      <c s="6" t="s">
        <v>12896</v>
      </c>
      <c s="36" t="s">
        <v>67</v>
      </c>
      <c s="37">
        <v>6</v>
      </c>
      <c s="36">
        <v>0</v>
      </c>
      <c s="36">
        <f>ROUND(G115*H115,6)</f>
      </c>
      <c r="L115" s="38">
        <v>0</v>
      </c>
      <c s="32">
        <f>ROUND(ROUND(L115,2)*ROUND(G115,3),2)</f>
      </c>
      <c s="36" t="s">
        <v>12111</v>
      </c>
      <c>
        <f>(M115*21)/100</f>
      </c>
      <c t="s">
        <v>28</v>
      </c>
    </row>
    <row r="116" spans="1:5" ht="12.75">
      <c r="A116" s="35" t="s">
        <v>56</v>
      </c>
      <c r="E116" s="39" t="s">
        <v>52</v>
      </c>
    </row>
    <row r="117" spans="1:5" ht="12.75">
      <c r="A117" s="35" t="s">
        <v>57</v>
      </c>
      <c r="E117" s="40" t="s">
        <v>12981</v>
      </c>
    </row>
    <row r="118" spans="1:5" ht="76.5">
      <c r="A118" t="s">
        <v>58</v>
      </c>
      <c r="E118" s="39" t="s">
        <v>12894</v>
      </c>
    </row>
    <row r="119" spans="1:16" ht="25.5">
      <c r="A119" t="s">
        <v>49</v>
      </c>
      <c s="34" t="s">
        <v>116</v>
      </c>
      <c s="34" t="s">
        <v>12708</v>
      </c>
      <c s="35" t="s">
        <v>52</v>
      </c>
      <c s="6" t="s">
        <v>12709</v>
      </c>
      <c s="36" t="s">
        <v>67</v>
      </c>
      <c s="37">
        <v>1</v>
      </c>
      <c s="36">
        <v>0</v>
      </c>
      <c s="36">
        <f>ROUND(G119*H119,6)</f>
      </c>
      <c r="L119" s="38">
        <v>0</v>
      </c>
      <c s="32">
        <f>ROUND(ROUND(L119,2)*ROUND(G119,3),2)</f>
      </c>
      <c s="36" t="s">
        <v>12111</v>
      </c>
      <c>
        <f>(M119*21)/100</f>
      </c>
      <c t="s">
        <v>28</v>
      </c>
    </row>
    <row r="120" spans="1:5" ht="12.75">
      <c r="A120" s="35" t="s">
        <v>56</v>
      </c>
      <c r="E120" s="39" t="s">
        <v>12710</v>
      </c>
    </row>
    <row r="121" spans="1:5" ht="12.75">
      <c r="A121" s="35" t="s">
        <v>57</v>
      </c>
      <c r="E121" s="40" t="s">
        <v>12698</v>
      </c>
    </row>
    <row r="122" spans="1:5" ht="102">
      <c r="A122" t="s">
        <v>58</v>
      </c>
      <c r="E122" s="39" t="s">
        <v>12618</v>
      </c>
    </row>
    <row r="123" spans="1:16" ht="25.5">
      <c r="A123" t="s">
        <v>49</v>
      </c>
      <c s="34" t="s">
        <v>120</v>
      </c>
      <c s="34" t="s">
        <v>12711</v>
      </c>
      <c s="35" t="s">
        <v>52</v>
      </c>
      <c s="6" t="s">
        <v>12712</v>
      </c>
      <c s="36" t="s">
        <v>105</v>
      </c>
      <c s="37">
        <v>30</v>
      </c>
      <c s="36">
        <v>0</v>
      </c>
      <c s="36">
        <f>ROUND(G123*H123,6)</f>
      </c>
      <c r="L123" s="38">
        <v>0</v>
      </c>
      <c s="32">
        <f>ROUND(ROUND(L123,2)*ROUND(G123,3),2)</f>
      </c>
      <c s="36" t="s">
        <v>12111</v>
      </c>
      <c>
        <f>(M123*21)/100</f>
      </c>
      <c t="s">
        <v>28</v>
      </c>
    </row>
    <row r="124" spans="1:5" ht="12.75">
      <c r="A124" s="35" t="s">
        <v>56</v>
      </c>
      <c r="E124" s="39" t="s">
        <v>12713</v>
      </c>
    </row>
    <row r="125" spans="1:5" ht="12.75">
      <c r="A125" s="35" t="s">
        <v>57</v>
      </c>
      <c r="E125" s="40" t="s">
        <v>12714</v>
      </c>
    </row>
    <row r="126" spans="1:5" ht="76.5">
      <c r="A126" t="s">
        <v>58</v>
      </c>
      <c r="E126" s="39" t="s">
        <v>12511</v>
      </c>
    </row>
    <row r="127" spans="1:16" ht="12.75">
      <c r="A127" t="s">
        <v>49</v>
      </c>
      <c s="34" t="s">
        <v>124</v>
      </c>
      <c s="34" t="s">
        <v>5787</v>
      </c>
      <c s="35" t="s">
        <v>52</v>
      </c>
      <c s="6" t="s">
        <v>5788</v>
      </c>
      <c s="36" t="s">
        <v>67</v>
      </c>
      <c s="37">
        <v>3</v>
      </c>
      <c s="36">
        <v>0</v>
      </c>
      <c s="36">
        <f>ROUND(G127*H127,6)</f>
      </c>
      <c r="L127" s="38">
        <v>0</v>
      </c>
      <c s="32">
        <f>ROUND(ROUND(L127,2)*ROUND(G127,3),2)</f>
      </c>
      <c s="36" t="s">
        <v>12111</v>
      </c>
      <c>
        <f>(M127*21)/100</f>
      </c>
      <c t="s">
        <v>28</v>
      </c>
    </row>
    <row r="128" spans="1:5" ht="12.75">
      <c r="A128" s="35" t="s">
        <v>56</v>
      </c>
      <c r="E128" s="39" t="s">
        <v>52</v>
      </c>
    </row>
    <row r="129" spans="1:5" ht="12.75">
      <c r="A129" s="35" t="s">
        <v>57</v>
      </c>
      <c r="E129" s="40" t="s">
        <v>12715</v>
      </c>
    </row>
    <row r="130" spans="1:5" ht="89.25">
      <c r="A130" t="s">
        <v>58</v>
      </c>
      <c r="E130" s="39" t="s">
        <v>12638</v>
      </c>
    </row>
    <row r="131" spans="1:16" ht="25.5">
      <c r="A131" t="s">
        <v>49</v>
      </c>
      <c s="34" t="s">
        <v>128</v>
      </c>
      <c s="34" t="s">
        <v>8068</v>
      </c>
      <c s="35" t="s">
        <v>52</v>
      </c>
      <c s="6" t="s">
        <v>8069</v>
      </c>
      <c s="36" t="s">
        <v>67</v>
      </c>
      <c s="37">
        <v>1</v>
      </c>
      <c s="36">
        <v>0</v>
      </c>
      <c s="36">
        <f>ROUND(G131*H131,6)</f>
      </c>
      <c r="L131" s="38">
        <v>0</v>
      </c>
      <c s="32">
        <f>ROUND(ROUND(L131,2)*ROUND(G131,3),2)</f>
      </c>
      <c s="36" t="s">
        <v>12111</v>
      </c>
      <c>
        <f>(M131*21)/100</f>
      </c>
      <c t="s">
        <v>28</v>
      </c>
    </row>
    <row r="132" spans="1:5" ht="12.75">
      <c r="A132" s="35" t="s">
        <v>56</v>
      </c>
      <c r="E132" s="39" t="s">
        <v>52</v>
      </c>
    </row>
    <row r="133" spans="1:5" ht="12.75">
      <c r="A133" s="35" t="s">
        <v>57</v>
      </c>
      <c r="E133" s="40" t="s">
        <v>12716</v>
      </c>
    </row>
    <row r="134" spans="1:5" ht="89.25">
      <c r="A134" t="s">
        <v>58</v>
      </c>
      <c r="E134" s="39" t="s">
        <v>12717</v>
      </c>
    </row>
    <row r="135" spans="1:16" ht="12.75">
      <c r="A135" t="s">
        <v>49</v>
      </c>
      <c s="34" t="s">
        <v>132</v>
      </c>
      <c s="34" t="s">
        <v>12718</v>
      </c>
      <c s="35" t="s">
        <v>52</v>
      </c>
      <c s="6" t="s">
        <v>12719</v>
      </c>
      <c s="36" t="s">
        <v>67</v>
      </c>
      <c s="37">
        <v>6</v>
      </c>
      <c s="36">
        <v>0</v>
      </c>
      <c s="36">
        <f>ROUND(G135*H135,6)</f>
      </c>
      <c r="L135" s="38">
        <v>0</v>
      </c>
      <c s="32">
        <f>ROUND(ROUND(L135,2)*ROUND(G135,3),2)</f>
      </c>
      <c s="36" t="s">
        <v>12111</v>
      </c>
      <c>
        <f>(M135*21)/100</f>
      </c>
      <c t="s">
        <v>28</v>
      </c>
    </row>
    <row r="136" spans="1:5" ht="12.75">
      <c r="A136" s="35" t="s">
        <v>56</v>
      </c>
      <c r="E136" s="39" t="s">
        <v>12720</v>
      </c>
    </row>
    <row r="137" spans="1:5" ht="12.75">
      <c r="A137" s="35" t="s">
        <v>57</v>
      </c>
      <c r="E137" s="40" t="s">
        <v>12716</v>
      </c>
    </row>
    <row r="138" spans="1:5" ht="102">
      <c r="A138" t="s">
        <v>58</v>
      </c>
      <c r="E138" s="39" t="s">
        <v>12721</v>
      </c>
    </row>
    <row r="139" spans="1:16" ht="38.25">
      <c r="A139" t="s">
        <v>49</v>
      </c>
      <c s="34" t="s">
        <v>136</v>
      </c>
      <c s="34" t="s">
        <v>1435</v>
      </c>
      <c s="35" t="s">
        <v>52</v>
      </c>
      <c s="6" t="s">
        <v>12722</v>
      </c>
      <c s="36" t="s">
        <v>486</v>
      </c>
      <c s="37">
        <v>8</v>
      </c>
      <c s="36">
        <v>0</v>
      </c>
      <c s="36">
        <f>ROUND(G139*H139,6)</f>
      </c>
      <c r="L139" s="38">
        <v>0</v>
      </c>
      <c s="32">
        <f>ROUND(ROUND(L139,2)*ROUND(G139,3),2)</f>
      </c>
      <c s="36" t="s">
        <v>12111</v>
      </c>
      <c>
        <f>(M139*21)/100</f>
      </c>
      <c t="s">
        <v>28</v>
      </c>
    </row>
    <row r="140" spans="1:5" ht="12.75">
      <c r="A140" s="35" t="s">
        <v>56</v>
      </c>
      <c r="E140" s="39" t="s">
        <v>52</v>
      </c>
    </row>
    <row r="141" spans="1:5" ht="12.75">
      <c r="A141" s="35" t="s">
        <v>57</v>
      </c>
      <c r="E141" s="40" t="s">
        <v>12715</v>
      </c>
    </row>
    <row r="142" spans="1:5" ht="140.25">
      <c r="A142" t="s">
        <v>58</v>
      </c>
      <c r="E142" s="39" t="s">
        <v>12635</v>
      </c>
    </row>
    <row r="143" spans="1:16" ht="25.5">
      <c r="A143" t="s">
        <v>49</v>
      </c>
      <c s="34" t="s">
        <v>140</v>
      </c>
      <c s="34" t="s">
        <v>1688</v>
      </c>
      <c s="35" t="s">
        <v>52</v>
      </c>
      <c s="6" t="s">
        <v>12723</v>
      </c>
      <c s="36" t="s">
        <v>486</v>
      </c>
      <c s="37">
        <v>8</v>
      </c>
      <c s="36">
        <v>0</v>
      </c>
      <c s="36">
        <f>ROUND(G143*H143,6)</f>
      </c>
      <c r="L143" s="38">
        <v>0</v>
      </c>
      <c s="32">
        <f>ROUND(ROUND(L143,2)*ROUND(G143,3),2)</f>
      </c>
      <c s="36" t="s">
        <v>12111</v>
      </c>
      <c>
        <f>(M143*21)/100</f>
      </c>
      <c t="s">
        <v>28</v>
      </c>
    </row>
    <row r="144" spans="1:5" ht="12.75">
      <c r="A144" s="35" t="s">
        <v>56</v>
      </c>
      <c r="E144" s="39" t="s">
        <v>52</v>
      </c>
    </row>
    <row r="145" spans="1:5" ht="12.75">
      <c r="A145" s="35" t="s">
        <v>57</v>
      </c>
      <c r="E145" s="40" t="s">
        <v>12715</v>
      </c>
    </row>
    <row r="146" spans="1:5" ht="153">
      <c r="A146" t="s">
        <v>58</v>
      </c>
      <c r="E146" s="39" t="s">
        <v>12637</v>
      </c>
    </row>
    <row r="147" spans="1:13" ht="12.75">
      <c r="A147" t="s">
        <v>47</v>
      </c>
      <c r="C147" s="31" t="s">
        <v>12724</v>
      </c>
      <c r="E147" s="33" t="s">
        <v>12725</v>
      </c>
      <c r="J147" s="32">
        <f>0</f>
      </c>
      <c s="32">
        <f>0</f>
      </c>
      <c s="32">
        <f>0+L148+L152+L156+L160</f>
      </c>
      <c s="32">
        <f>0+M148+M152+M156+M160</f>
      </c>
    </row>
    <row r="148" spans="1:16" ht="12.75">
      <c r="A148" t="s">
        <v>49</v>
      </c>
      <c s="34" t="s">
        <v>143</v>
      </c>
      <c s="34" t="s">
        <v>12726</v>
      </c>
      <c s="35" t="s">
        <v>52</v>
      </c>
      <c s="6" t="s">
        <v>12727</v>
      </c>
      <c s="36" t="s">
        <v>67</v>
      </c>
      <c s="37">
        <v>2</v>
      </c>
      <c s="36">
        <v>0</v>
      </c>
      <c s="36">
        <f>ROUND(G148*H148,6)</f>
      </c>
      <c r="L148" s="38">
        <v>0</v>
      </c>
      <c s="32">
        <f>ROUND(ROUND(L148,2)*ROUND(G148,3),2)</f>
      </c>
      <c s="36" t="s">
        <v>12111</v>
      </c>
      <c>
        <f>(M148*21)/100</f>
      </c>
      <c t="s">
        <v>28</v>
      </c>
    </row>
    <row r="149" spans="1:5" ht="12.75">
      <c r="A149" s="35" t="s">
        <v>56</v>
      </c>
      <c r="E149" s="39" t="s">
        <v>52</v>
      </c>
    </row>
    <row r="150" spans="1:5" ht="12.75">
      <c r="A150" s="35" t="s">
        <v>57</v>
      </c>
      <c r="E150" s="40" t="s">
        <v>12603</v>
      </c>
    </row>
    <row r="151" spans="1:5" ht="153">
      <c r="A151" t="s">
        <v>58</v>
      </c>
      <c r="E151" s="39" t="s">
        <v>12728</v>
      </c>
    </row>
    <row r="152" spans="1:16" ht="12.75">
      <c r="A152" t="s">
        <v>49</v>
      </c>
      <c s="34" t="s">
        <v>147</v>
      </c>
      <c s="34" t="s">
        <v>12729</v>
      </c>
      <c s="35" t="s">
        <v>52</v>
      </c>
      <c s="6" t="s">
        <v>12730</v>
      </c>
      <c s="36" t="s">
        <v>67</v>
      </c>
      <c s="37">
        <v>2</v>
      </c>
      <c s="36">
        <v>0</v>
      </c>
      <c s="36">
        <f>ROUND(G152*H152,6)</f>
      </c>
      <c r="L152" s="38">
        <v>0</v>
      </c>
      <c s="32">
        <f>ROUND(ROUND(L152,2)*ROUND(G152,3),2)</f>
      </c>
      <c s="36" t="s">
        <v>12111</v>
      </c>
      <c>
        <f>(M152*21)/100</f>
      </c>
      <c t="s">
        <v>28</v>
      </c>
    </row>
    <row r="153" spans="1:5" ht="12.75">
      <c r="A153" s="35" t="s">
        <v>56</v>
      </c>
      <c r="E153" s="39" t="s">
        <v>52</v>
      </c>
    </row>
    <row r="154" spans="1:5" ht="12.75">
      <c r="A154" s="35" t="s">
        <v>57</v>
      </c>
      <c r="E154" s="40" t="s">
        <v>12603</v>
      </c>
    </row>
    <row r="155" spans="1:5" ht="114.75">
      <c r="A155" t="s">
        <v>58</v>
      </c>
      <c r="E155" s="39" t="s">
        <v>2883</v>
      </c>
    </row>
    <row r="156" spans="1:16" ht="12.75">
      <c r="A156" t="s">
        <v>49</v>
      </c>
      <c s="34" t="s">
        <v>170</v>
      </c>
      <c s="34" t="s">
        <v>12733</v>
      </c>
      <c s="35" t="s">
        <v>52</v>
      </c>
      <c s="6" t="s">
        <v>12734</v>
      </c>
      <c s="36" t="s">
        <v>67</v>
      </c>
      <c s="37">
        <v>1</v>
      </c>
      <c s="36">
        <v>0</v>
      </c>
      <c s="36">
        <f>ROUND(G156*H156,6)</f>
      </c>
      <c r="L156" s="38">
        <v>0</v>
      </c>
      <c s="32">
        <f>ROUND(ROUND(L156,2)*ROUND(G156,3),2)</f>
      </c>
      <c s="36" t="s">
        <v>12111</v>
      </c>
      <c>
        <f>(M156*21)/100</f>
      </c>
      <c t="s">
        <v>28</v>
      </c>
    </row>
    <row r="157" spans="1:5" ht="12.75">
      <c r="A157" s="35" t="s">
        <v>56</v>
      </c>
      <c r="E157" s="39" t="s">
        <v>12991</v>
      </c>
    </row>
    <row r="158" spans="1:5" ht="12.75">
      <c r="A158" s="35" t="s">
        <v>57</v>
      </c>
      <c r="E158" s="40" t="s">
        <v>12603</v>
      </c>
    </row>
    <row r="159" spans="1:5" ht="114.75">
      <c r="A159" t="s">
        <v>58</v>
      </c>
      <c r="E159" s="39" t="s">
        <v>2883</v>
      </c>
    </row>
    <row r="160" spans="1:16" ht="12.75">
      <c r="A160" t="s">
        <v>49</v>
      </c>
      <c s="34" t="s">
        <v>175</v>
      </c>
      <c s="34" t="s">
        <v>12737</v>
      </c>
      <c s="35" t="s">
        <v>52</v>
      </c>
      <c s="6" t="s">
        <v>12738</v>
      </c>
      <c s="36" t="s">
        <v>75</v>
      </c>
      <c s="37">
        <v>0.8</v>
      </c>
      <c s="36">
        <v>0</v>
      </c>
      <c s="36">
        <f>ROUND(G160*H160,6)</f>
      </c>
      <c r="L160" s="38">
        <v>0</v>
      </c>
      <c s="32">
        <f>ROUND(ROUND(L160,2)*ROUND(G160,3),2)</f>
      </c>
      <c s="36" t="s">
        <v>12111</v>
      </c>
      <c>
        <f>(M160*21)/100</f>
      </c>
      <c t="s">
        <v>28</v>
      </c>
    </row>
    <row r="161" spans="1:5" ht="12.75">
      <c r="A161" s="35" t="s">
        <v>56</v>
      </c>
      <c r="E161" s="39" t="s">
        <v>12739</v>
      </c>
    </row>
    <row r="162" spans="1:5" ht="12.75">
      <c r="A162" s="35" t="s">
        <v>57</v>
      </c>
      <c r="E162" s="40" t="s">
        <v>12603</v>
      </c>
    </row>
    <row r="163" spans="1:5" ht="127.5">
      <c r="A163" t="s">
        <v>58</v>
      </c>
      <c r="E163" s="39" t="s">
        <v>12343</v>
      </c>
    </row>
    <row r="164" spans="1:13" ht="12.75">
      <c r="A164" t="s">
        <v>47</v>
      </c>
      <c r="C164" s="31" t="s">
        <v>12639</v>
      </c>
      <c r="E164" s="33" t="s">
        <v>12640</v>
      </c>
      <c r="J164" s="32">
        <f>0</f>
      </c>
      <c s="32">
        <f>0</f>
      </c>
      <c s="32">
        <f>0+L165+L169+L173+L177+L181+L185+L189+L193</f>
      </c>
      <c s="32">
        <f>0+M165+M169+M173+M177+M181+M185+M189+M193</f>
      </c>
    </row>
    <row r="165" spans="1:16" ht="25.5">
      <c r="A165" t="s">
        <v>49</v>
      </c>
      <c s="34" t="s">
        <v>925</v>
      </c>
      <c s="34" t="s">
        <v>1461</v>
      </c>
      <c s="35" t="s">
        <v>52</v>
      </c>
      <c s="6" t="s">
        <v>1678</v>
      </c>
      <c s="36" t="s">
        <v>67</v>
      </c>
      <c s="37">
        <v>1</v>
      </c>
      <c s="36">
        <v>0</v>
      </c>
      <c s="36">
        <f>ROUND(G165*H165,6)</f>
      </c>
      <c r="L165" s="38">
        <v>0</v>
      </c>
      <c s="32">
        <f>ROUND(ROUND(L165,2)*ROUND(G165,3),2)</f>
      </c>
      <c s="36" t="s">
        <v>12111</v>
      </c>
      <c>
        <f>(M165*21)/100</f>
      </c>
      <c t="s">
        <v>28</v>
      </c>
    </row>
    <row r="166" spans="1:5" ht="12.75">
      <c r="A166" s="35" t="s">
        <v>56</v>
      </c>
      <c r="E166" s="39" t="s">
        <v>52</v>
      </c>
    </row>
    <row r="167" spans="1:5" ht="12.75">
      <c r="A167" s="35" t="s">
        <v>57</v>
      </c>
      <c r="E167" s="40" t="s">
        <v>52</v>
      </c>
    </row>
    <row r="168" spans="1:5" ht="114.75">
      <c r="A168" t="s">
        <v>58</v>
      </c>
      <c r="E168" s="39" t="s">
        <v>1679</v>
      </c>
    </row>
    <row r="169" spans="1:16" ht="25.5">
      <c r="A169" t="s">
        <v>49</v>
      </c>
      <c s="34" t="s">
        <v>926</v>
      </c>
      <c s="34" t="s">
        <v>1458</v>
      </c>
      <c s="35" t="s">
        <v>52</v>
      </c>
      <c s="6" t="s">
        <v>1993</v>
      </c>
      <c s="36" t="s">
        <v>67</v>
      </c>
      <c s="37">
        <v>1</v>
      </c>
      <c s="36">
        <v>0</v>
      </c>
      <c s="36">
        <f>ROUND(G169*H169,6)</f>
      </c>
      <c r="L169" s="38">
        <v>0</v>
      </c>
      <c s="32">
        <f>ROUND(ROUND(L169,2)*ROUND(G169,3),2)</f>
      </c>
      <c s="36" t="s">
        <v>12111</v>
      </c>
      <c>
        <f>(M169*21)/100</f>
      </c>
      <c t="s">
        <v>28</v>
      </c>
    </row>
    <row r="170" spans="1:5" ht="12.75">
      <c r="A170" s="35" t="s">
        <v>56</v>
      </c>
      <c r="E170" s="39" t="s">
        <v>52</v>
      </c>
    </row>
    <row r="171" spans="1:5" ht="12.75">
      <c r="A171" s="35" t="s">
        <v>57</v>
      </c>
      <c r="E171" s="40" t="s">
        <v>52</v>
      </c>
    </row>
    <row r="172" spans="1:5" ht="89.25">
      <c r="A172" t="s">
        <v>58</v>
      </c>
      <c r="E172" s="39" t="s">
        <v>1994</v>
      </c>
    </row>
    <row r="173" spans="1:16" ht="12.75">
      <c r="A173" t="s">
        <v>49</v>
      </c>
      <c s="34" t="s">
        <v>831</v>
      </c>
      <c s="34" t="s">
        <v>1455</v>
      </c>
      <c s="35" t="s">
        <v>52</v>
      </c>
      <c s="6" t="s">
        <v>2785</v>
      </c>
      <c s="36" t="s">
        <v>486</v>
      </c>
      <c s="37">
        <v>5</v>
      </c>
      <c s="36">
        <v>0</v>
      </c>
      <c s="36">
        <f>ROUND(G173*H173,6)</f>
      </c>
      <c r="L173" s="38">
        <v>0</v>
      </c>
      <c s="32">
        <f>ROUND(ROUND(L173,2)*ROUND(G173,3),2)</f>
      </c>
      <c s="36" t="s">
        <v>12111</v>
      </c>
      <c>
        <f>(M173*21)/100</f>
      </c>
      <c t="s">
        <v>28</v>
      </c>
    </row>
    <row r="174" spans="1:5" ht="12.75">
      <c r="A174" s="35" t="s">
        <v>56</v>
      </c>
      <c r="E174" s="39" t="s">
        <v>52</v>
      </c>
    </row>
    <row r="175" spans="1:5" ht="12.75">
      <c r="A175" s="35" t="s">
        <v>57</v>
      </c>
      <c r="E175" s="40" t="s">
        <v>52</v>
      </c>
    </row>
    <row r="176" spans="1:5" ht="89.25">
      <c r="A176" t="s">
        <v>58</v>
      </c>
      <c r="E176" s="39" t="s">
        <v>2786</v>
      </c>
    </row>
    <row r="177" spans="1:16" ht="12.75">
      <c r="A177" t="s">
        <v>49</v>
      </c>
      <c s="34" t="s">
        <v>188</v>
      </c>
      <c s="34" t="s">
        <v>2546</v>
      </c>
      <c s="35" t="s">
        <v>52</v>
      </c>
      <c s="6" t="s">
        <v>2547</v>
      </c>
      <c s="36" t="s">
        <v>486</v>
      </c>
      <c s="37">
        <v>5</v>
      </c>
      <c s="36">
        <v>0</v>
      </c>
      <c s="36">
        <f>ROUND(G177*H177,6)</f>
      </c>
      <c r="L177" s="38">
        <v>0</v>
      </c>
      <c s="32">
        <f>ROUND(ROUND(L177,2)*ROUND(G177,3),2)</f>
      </c>
      <c s="36" t="s">
        <v>12111</v>
      </c>
      <c>
        <f>(M177*21)/100</f>
      </c>
      <c t="s">
        <v>28</v>
      </c>
    </row>
    <row r="178" spans="1:5" ht="12.75">
      <c r="A178" s="35" t="s">
        <v>56</v>
      </c>
      <c r="E178" s="39" t="s">
        <v>52</v>
      </c>
    </row>
    <row r="179" spans="1:5" ht="12.75">
      <c r="A179" s="35" t="s">
        <v>57</v>
      </c>
      <c r="E179" s="40" t="s">
        <v>52</v>
      </c>
    </row>
    <row r="180" spans="1:5" ht="89.25">
      <c r="A180" t="s">
        <v>58</v>
      </c>
      <c r="E180" s="39" t="s">
        <v>2548</v>
      </c>
    </row>
    <row r="181" spans="1:16" ht="12.75">
      <c r="A181" t="s">
        <v>49</v>
      </c>
      <c s="34" t="s">
        <v>192</v>
      </c>
      <c s="34" t="s">
        <v>2549</v>
      </c>
      <c s="35" t="s">
        <v>52</v>
      </c>
      <c s="6" t="s">
        <v>2550</v>
      </c>
      <c s="36" t="s">
        <v>486</v>
      </c>
      <c s="37">
        <v>2</v>
      </c>
      <c s="36">
        <v>0</v>
      </c>
      <c s="36">
        <f>ROUND(G181*H181,6)</f>
      </c>
      <c r="L181" s="38">
        <v>0</v>
      </c>
      <c s="32">
        <f>ROUND(ROUND(L181,2)*ROUND(G181,3),2)</f>
      </c>
      <c s="36" t="s">
        <v>12111</v>
      </c>
      <c>
        <f>(M181*21)/100</f>
      </c>
      <c t="s">
        <v>28</v>
      </c>
    </row>
    <row r="182" spans="1:5" ht="12.75">
      <c r="A182" s="35" t="s">
        <v>56</v>
      </c>
      <c r="E182" s="39" t="s">
        <v>52</v>
      </c>
    </row>
    <row r="183" spans="1:5" ht="12.75">
      <c r="A183" s="35" t="s">
        <v>57</v>
      </c>
      <c r="E183" s="40" t="s">
        <v>52</v>
      </c>
    </row>
    <row r="184" spans="1:5" ht="89.25">
      <c r="A184" t="s">
        <v>58</v>
      </c>
      <c r="E184" s="39" t="s">
        <v>2551</v>
      </c>
    </row>
    <row r="185" spans="1:16" ht="12.75">
      <c r="A185" t="s">
        <v>49</v>
      </c>
      <c s="34" t="s">
        <v>196</v>
      </c>
      <c s="34" t="s">
        <v>2325</v>
      </c>
      <c s="35" t="s">
        <v>52</v>
      </c>
      <c s="6" t="s">
        <v>2326</v>
      </c>
      <c s="36" t="s">
        <v>486</v>
      </c>
      <c s="37">
        <v>10</v>
      </c>
      <c s="36">
        <v>0</v>
      </c>
      <c s="36">
        <f>ROUND(G185*H185,6)</f>
      </c>
      <c r="L185" s="38">
        <v>0</v>
      </c>
      <c s="32">
        <f>ROUND(ROUND(L185,2)*ROUND(G185,3),2)</f>
      </c>
      <c s="36" t="s">
        <v>12111</v>
      </c>
      <c>
        <f>(M185*21)/100</f>
      </c>
      <c t="s">
        <v>28</v>
      </c>
    </row>
    <row r="186" spans="1:5" ht="12.75">
      <c r="A186" s="35" t="s">
        <v>56</v>
      </c>
      <c r="E186" s="39" t="s">
        <v>52</v>
      </c>
    </row>
    <row r="187" spans="1:5" ht="12.75">
      <c r="A187" s="35" t="s">
        <v>57</v>
      </c>
      <c r="E187" s="40" t="s">
        <v>52</v>
      </c>
    </row>
    <row r="188" spans="1:5" ht="89.25">
      <c r="A188" t="s">
        <v>58</v>
      </c>
      <c r="E188" s="39" t="s">
        <v>2552</v>
      </c>
    </row>
    <row r="189" spans="1:16" ht="12.75">
      <c r="A189" t="s">
        <v>49</v>
      </c>
      <c s="34" t="s">
        <v>200</v>
      </c>
      <c s="34" t="s">
        <v>2902</v>
      </c>
      <c s="35" t="s">
        <v>52</v>
      </c>
      <c s="6" t="s">
        <v>2903</v>
      </c>
      <c s="36" t="s">
        <v>67</v>
      </c>
      <c s="37">
        <v>1</v>
      </c>
      <c s="36">
        <v>0</v>
      </c>
      <c s="36">
        <f>ROUND(G189*H189,6)</f>
      </c>
      <c r="L189" s="38">
        <v>0</v>
      </c>
      <c s="32">
        <f>ROUND(ROUND(L189,2)*ROUND(G189,3),2)</f>
      </c>
      <c s="36" t="s">
        <v>12111</v>
      </c>
      <c>
        <f>(M189*21)/100</f>
      </c>
      <c t="s">
        <v>28</v>
      </c>
    </row>
    <row r="190" spans="1:5" ht="12.75">
      <c r="A190" s="35" t="s">
        <v>56</v>
      </c>
      <c r="E190" s="39" t="s">
        <v>52</v>
      </c>
    </row>
    <row r="191" spans="1:5" ht="12.75">
      <c r="A191" s="35" t="s">
        <v>57</v>
      </c>
      <c r="E191" s="40" t="s">
        <v>2904</v>
      </c>
    </row>
    <row r="192" spans="1:5" ht="12.75">
      <c r="A192" t="s">
        <v>58</v>
      </c>
      <c r="E192" s="39" t="s">
        <v>2749</v>
      </c>
    </row>
    <row r="193" spans="1:16" ht="12.75">
      <c r="A193" t="s">
        <v>49</v>
      </c>
      <c s="34" t="s">
        <v>204</v>
      </c>
      <c s="34" t="s">
        <v>2746</v>
      </c>
      <c s="35" t="s">
        <v>52</v>
      </c>
      <c s="6" t="s">
        <v>2747</v>
      </c>
      <c s="36" t="s">
        <v>1044</v>
      </c>
      <c s="37">
        <v>1</v>
      </c>
      <c s="36">
        <v>0</v>
      </c>
      <c s="36">
        <f>ROUND(G193*H193,6)</f>
      </c>
      <c r="L193" s="38">
        <v>0</v>
      </c>
      <c s="32">
        <f>ROUND(ROUND(L193,2)*ROUND(G193,3),2)</f>
      </c>
      <c s="36" t="s">
        <v>12111</v>
      </c>
      <c>
        <f>(M193*21)/100</f>
      </c>
      <c t="s">
        <v>28</v>
      </c>
    </row>
    <row r="194" spans="1:5" ht="12.75">
      <c r="A194" s="35" t="s">
        <v>56</v>
      </c>
      <c r="E194" s="39" t="s">
        <v>52</v>
      </c>
    </row>
    <row r="195" spans="1:5" ht="12.75">
      <c r="A195" s="35" t="s">
        <v>57</v>
      </c>
      <c r="E195" s="40" t="s">
        <v>2748</v>
      </c>
    </row>
    <row r="196" spans="1:5" ht="12.75">
      <c r="A196" t="s">
        <v>58</v>
      </c>
      <c r="E196" s="39" t="s">
        <v>2749</v>
      </c>
    </row>
    <row r="197" spans="1:13" ht="12.75">
      <c r="A197" t="s">
        <v>47</v>
      </c>
      <c r="C197" s="31" t="s">
        <v>642</v>
      </c>
      <c r="E197" s="33" t="s">
        <v>5818</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2345</v>
      </c>
    </row>
    <row r="200" spans="1:5" ht="12.75">
      <c r="A200" s="35" t="s">
        <v>57</v>
      </c>
      <c r="E200" s="40" t="s">
        <v>12603</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2345</v>
      </c>
    </row>
    <row r="204" spans="1:5" ht="12.75">
      <c r="A204" s="35" t="s">
        <v>57</v>
      </c>
      <c r="E204" s="40" t="s">
        <v>12739</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2345</v>
      </c>
    </row>
    <row r="208" spans="1:5" ht="12.75">
      <c r="A208" s="35" t="s">
        <v>57</v>
      </c>
      <c r="E208" s="40" t="s">
        <v>12603</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12994</v>
      </c>
      <c r="E8" s="30" t="s">
        <v>12993</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115</v>
      </c>
      <c s="36">
        <v>0</v>
      </c>
      <c s="36">
        <f>ROUND(G10*H10,6)</f>
      </c>
      <c r="L10" s="38">
        <v>0</v>
      </c>
      <c s="32">
        <f>ROUND(ROUND(L10,2)*ROUND(G10,3),2)</f>
      </c>
      <c s="36" t="s">
        <v>12111</v>
      </c>
      <c>
        <f>(M10*21)/100</f>
      </c>
      <c t="s">
        <v>28</v>
      </c>
    </row>
    <row r="11" spans="1:5" ht="12.75">
      <c r="A11" s="35" t="s">
        <v>56</v>
      </c>
      <c r="E11" s="39" t="s">
        <v>1166</v>
      </c>
    </row>
    <row r="12" spans="1:5" ht="12.75">
      <c r="A12" s="35" t="s">
        <v>57</v>
      </c>
      <c r="E12" s="40" t="s">
        <v>12995</v>
      </c>
    </row>
    <row r="13" spans="1:5" ht="12.75">
      <c r="A13" t="s">
        <v>58</v>
      </c>
      <c r="E13" s="39" t="s">
        <v>12995</v>
      </c>
    </row>
    <row r="14" spans="1:16" ht="12.75">
      <c r="A14" t="s">
        <v>49</v>
      </c>
      <c s="34" t="s">
        <v>28</v>
      </c>
      <c s="34" t="s">
        <v>165</v>
      </c>
      <c s="35" t="s">
        <v>52</v>
      </c>
      <c s="6" t="s">
        <v>166</v>
      </c>
      <c s="36" t="s">
        <v>75</v>
      </c>
      <c s="37">
        <v>115</v>
      </c>
      <c s="36">
        <v>0</v>
      </c>
      <c s="36">
        <f>ROUND(G14*H14,6)</f>
      </c>
      <c r="L14" s="38">
        <v>0</v>
      </c>
      <c s="32">
        <f>ROUND(ROUND(L14,2)*ROUND(G14,3),2)</f>
      </c>
      <c s="36" t="s">
        <v>12111</v>
      </c>
      <c>
        <f>(M14*21)/100</f>
      </c>
      <c t="s">
        <v>28</v>
      </c>
    </row>
    <row r="15" spans="1:5" ht="12.75">
      <c r="A15" s="35" t="s">
        <v>56</v>
      </c>
      <c r="E15" s="39" t="s">
        <v>1166</v>
      </c>
    </row>
    <row r="16" spans="1:5" ht="12.75">
      <c r="A16" s="35" t="s">
        <v>57</v>
      </c>
      <c r="E16" s="40" t="s">
        <v>12995</v>
      </c>
    </row>
    <row r="17" spans="1:5" ht="318.75">
      <c r="A17" t="s">
        <v>58</v>
      </c>
      <c r="E17" s="39" t="s">
        <v>2732</v>
      </c>
    </row>
    <row r="18" spans="1:16" ht="12.75">
      <c r="A18" t="s">
        <v>49</v>
      </c>
      <c s="34" t="s">
        <v>26</v>
      </c>
      <c s="34" t="s">
        <v>6462</v>
      </c>
      <c s="35" t="s">
        <v>52</v>
      </c>
      <c s="6" t="s">
        <v>6463</v>
      </c>
      <c s="36" t="s">
        <v>105</v>
      </c>
      <c s="37">
        <v>30</v>
      </c>
      <c s="36">
        <v>0</v>
      </c>
      <c s="36">
        <f>ROUND(G18*H18,6)</f>
      </c>
      <c r="L18" s="38">
        <v>0</v>
      </c>
      <c s="32">
        <f>ROUND(ROUND(L18,2)*ROUND(G18,3),2)</f>
      </c>
      <c s="36" t="s">
        <v>12111</v>
      </c>
      <c>
        <f>(M18*21)/100</f>
      </c>
      <c t="s">
        <v>28</v>
      </c>
    </row>
    <row r="19" spans="1:5" ht="12.75">
      <c r="A19" s="35" t="s">
        <v>56</v>
      </c>
      <c r="E19" s="39" t="s">
        <v>1166</v>
      </c>
    </row>
    <row r="20" spans="1:5" ht="12.75">
      <c r="A20" s="35" t="s">
        <v>57</v>
      </c>
      <c r="E20" s="40" t="s">
        <v>12603</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12111</v>
      </c>
      <c>
        <f>(M22*21)/100</f>
      </c>
      <c t="s">
        <v>28</v>
      </c>
    </row>
    <row r="23" spans="1:5" ht="12.75">
      <c r="A23" s="35" t="s">
        <v>56</v>
      </c>
      <c r="E23" s="39" t="s">
        <v>1166</v>
      </c>
    </row>
    <row r="24" spans="1:5" ht="12.75">
      <c r="A24" s="35" t="s">
        <v>57</v>
      </c>
      <c r="E24" s="40" t="s">
        <v>12996</v>
      </c>
    </row>
    <row r="25" spans="1:5" ht="140.25">
      <c r="A25" t="s">
        <v>58</v>
      </c>
      <c r="E25" s="39" t="s">
        <v>12646</v>
      </c>
    </row>
    <row r="26" spans="1:16" ht="25.5">
      <c r="A26" t="s">
        <v>49</v>
      </c>
      <c s="34" t="s">
        <v>100</v>
      </c>
      <c s="34" t="s">
        <v>137</v>
      </c>
      <c s="35" t="s">
        <v>52</v>
      </c>
      <c s="6" t="s">
        <v>138</v>
      </c>
      <c s="36" t="s">
        <v>105</v>
      </c>
      <c s="37">
        <v>410</v>
      </c>
      <c s="36">
        <v>0</v>
      </c>
      <c s="36">
        <f>ROUND(G26*H26,6)</f>
      </c>
      <c r="L26" s="38">
        <v>0</v>
      </c>
      <c s="32">
        <f>ROUND(ROUND(L26,2)*ROUND(G26,3),2)</f>
      </c>
      <c s="36" t="s">
        <v>12111</v>
      </c>
      <c>
        <f>(M26*21)/100</f>
      </c>
      <c t="s">
        <v>28</v>
      </c>
    </row>
    <row r="27" spans="1:5" ht="12.75">
      <c r="A27" s="35" t="s">
        <v>56</v>
      </c>
      <c r="E27" s="39" t="s">
        <v>1166</v>
      </c>
    </row>
    <row r="28" spans="1:5" ht="12.75">
      <c r="A28" s="35" t="s">
        <v>57</v>
      </c>
      <c r="E28" s="40" t="s">
        <v>12997</v>
      </c>
    </row>
    <row r="29" spans="1:5" ht="140.25">
      <c r="A29" t="s">
        <v>58</v>
      </c>
      <c r="E29" s="39" t="s">
        <v>6430</v>
      </c>
    </row>
    <row r="30" spans="1:16" ht="12.75">
      <c r="A30" t="s">
        <v>49</v>
      </c>
      <c s="34" t="s">
        <v>27</v>
      </c>
      <c s="34" t="s">
        <v>1284</v>
      </c>
      <c s="35" t="s">
        <v>52</v>
      </c>
      <c s="6" t="s">
        <v>5786</v>
      </c>
      <c s="36" t="s">
        <v>105</v>
      </c>
      <c s="37">
        <v>600</v>
      </c>
      <c s="36">
        <v>0</v>
      </c>
      <c s="36">
        <f>ROUND(G30*H30,6)</f>
      </c>
      <c r="L30" s="38">
        <v>0</v>
      </c>
      <c s="32">
        <f>ROUND(ROUND(L30,2)*ROUND(G30,3),2)</f>
      </c>
      <c s="36" t="s">
        <v>12111</v>
      </c>
      <c>
        <f>(M30*21)/100</f>
      </c>
      <c t="s">
        <v>28</v>
      </c>
    </row>
    <row r="31" spans="1:5" ht="12.75">
      <c r="A31" s="35" t="s">
        <v>56</v>
      </c>
      <c r="E31" s="39" t="s">
        <v>1166</v>
      </c>
    </row>
    <row r="32" spans="1:5" ht="12.75">
      <c r="A32" s="35" t="s">
        <v>57</v>
      </c>
      <c r="E32" s="40" t="s">
        <v>12603</v>
      </c>
    </row>
    <row r="33" spans="1:5" ht="76.5">
      <c r="A33" t="s">
        <v>58</v>
      </c>
      <c r="E33" s="39" t="s">
        <v>12648</v>
      </c>
    </row>
    <row r="34" spans="1:16" ht="12.75">
      <c r="A34" t="s">
        <v>49</v>
      </c>
      <c s="34" t="s">
        <v>168</v>
      </c>
      <c s="34" t="s">
        <v>121</v>
      </c>
      <c s="35" t="s">
        <v>52</v>
      </c>
      <c s="6" t="s">
        <v>122</v>
      </c>
      <c s="36" t="s">
        <v>105</v>
      </c>
      <c s="37">
        <v>600</v>
      </c>
      <c s="36">
        <v>0</v>
      </c>
      <c s="36">
        <f>ROUND(G34*H34,6)</f>
      </c>
      <c r="L34" s="38">
        <v>0</v>
      </c>
      <c s="32">
        <f>ROUND(ROUND(L34,2)*ROUND(G34,3),2)</f>
      </c>
      <c s="36" t="s">
        <v>12111</v>
      </c>
      <c>
        <f>(M34*21)/100</f>
      </c>
      <c t="s">
        <v>28</v>
      </c>
    </row>
    <row r="35" spans="1:5" ht="12.75">
      <c r="A35" s="35" t="s">
        <v>56</v>
      </c>
      <c r="E35" s="39" t="s">
        <v>1166</v>
      </c>
    </row>
    <row r="36" spans="1:5" ht="12.75">
      <c r="A36" s="35" t="s">
        <v>57</v>
      </c>
      <c r="E36" s="40" t="s">
        <v>12603</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12111</v>
      </c>
      <c>
        <f>(M38*21)/100</f>
      </c>
      <c t="s">
        <v>28</v>
      </c>
    </row>
    <row r="39" spans="1:5" ht="12.75">
      <c r="A39" s="35" t="s">
        <v>56</v>
      </c>
      <c r="E39" s="39" t="s">
        <v>1166</v>
      </c>
    </row>
    <row r="40" spans="1:5" ht="12.75">
      <c r="A40" s="35" t="s">
        <v>57</v>
      </c>
      <c r="E40" s="40" t="s">
        <v>12603</v>
      </c>
    </row>
    <row r="41" spans="1:5" ht="114.75">
      <c r="A41" t="s">
        <v>58</v>
      </c>
      <c r="E41" s="39" t="s">
        <v>2955</v>
      </c>
    </row>
    <row r="42" spans="1:16" ht="12.75">
      <c r="A42" t="s">
        <v>49</v>
      </c>
      <c s="34" t="s">
        <v>673</v>
      </c>
      <c s="34" t="s">
        <v>2906</v>
      </c>
      <c s="35" t="s">
        <v>52</v>
      </c>
      <c s="6" t="s">
        <v>12649</v>
      </c>
      <c s="36" t="s">
        <v>54</v>
      </c>
      <c s="37">
        <v>144</v>
      </c>
      <c s="36">
        <v>0</v>
      </c>
      <c s="36">
        <f>ROUND(G42*H42,6)</f>
      </c>
      <c r="L42" s="38">
        <v>0</v>
      </c>
      <c s="32">
        <f>ROUND(ROUND(L42,2)*ROUND(G42,3),2)</f>
      </c>
      <c s="36" t="s">
        <v>12111</v>
      </c>
      <c>
        <f>(M42*21)/100</f>
      </c>
      <c t="s">
        <v>28</v>
      </c>
    </row>
    <row r="43" spans="1:5" ht="12.75">
      <c r="A43" s="35" t="s">
        <v>56</v>
      </c>
      <c r="E43" s="39" t="s">
        <v>1166</v>
      </c>
    </row>
    <row r="44" spans="1:5" ht="12.75">
      <c r="A44" s="35" t="s">
        <v>57</v>
      </c>
      <c r="E44" s="40" t="s">
        <v>12998</v>
      </c>
    </row>
    <row r="45" spans="1:5" ht="38.25">
      <c r="A45" t="s">
        <v>58</v>
      </c>
      <c r="E45" s="39" t="s">
        <v>3996</v>
      </c>
    </row>
    <row r="46" spans="1:13" ht="12.75">
      <c r="A46" t="s">
        <v>47</v>
      </c>
      <c r="C46" s="31" t="s">
        <v>9593</v>
      </c>
      <c r="E46" s="33" t="s">
        <v>12604</v>
      </c>
      <c r="J46" s="32">
        <f>0</f>
      </c>
      <c s="32">
        <f>0</f>
      </c>
      <c s="32">
        <f>0+L47+L51+L55+L59+L63+L67+L71+L75+L79+L83</f>
      </c>
      <c s="32">
        <f>0+M47+M51+M55+M59+M63+M67+M71+M75+M79+M83</f>
      </c>
    </row>
    <row r="47" spans="1:16" ht="12.75">
      <c r="A47" t="s">
        <v>49</v>
      </c>
      <c s="34" t="s">
        <v>677</v>
      </c>
      <c s="34" t="s">
        <v>12747</v>
      </c>
      <c s="35" t="s">
        <v>52</v>
      </c>
      <c s="6" t="s">
        <v>12748</v>
      </c>
      <c s="36" t="s">
        <v>105</v>
      </c>
      <c s="37">
        <v>600</v>
      </c>
      <c s="36">
        <v>0</v>
      </c>
      <c s="36">
        <f>ROUND(G47*H47,6)</f>
      </c>
      <c r="L47" s="38">
        <v>0</v>
      </c>
      <c s="32">
        <f>ROUND(ROUND(L47,2)*ROUND(G47,3),2)</f>
      </c>
      <c s="36" t="s">
        <v>12111</v>
      </c>
      <c>
        <f>(M47*21)/100</f>
      </c>
      <c t="s">
        <v>28</v>
      </c>
    </row>
    <row r="48" spans="1:5" ht="12.75">
      <c r="A48" s="35" t="s">
        <v>56</v>
      </c>
      <c r="E48" s="39" t="s">
        <v>1166</v>
      </c>
    </row>
    <row r="49" spans="1:5" ht="12.75">
      <c r="A49" s="35" t="s">
        <v>57</v>
      </c>
      <c r="E49" s="40" t="s">
        <v>12605</v>
      </c>
    </row>
    <row r="50" spans="1:5" ht="89.25">
      <c r="A50" t="s">
        <v>58</v>
      </c>
      <c r="E50" s="39" t="s">
        <v>155</v>
      </c>
    </row>
    <row r="51" spans="1:16" ht="25.5">
      <c r="A51" t="s">
        <v>49</v>
      </c>
      <c s="34" t="s">
        <v>681</v>
      </c>
      <c s="34" t="s">
        <v>12749</v>
      </c>
      <c s="35" t="s">
        <v>52</v>
      </c>
      <c s="6" t="s">
        <v>12750</v>
      </c>
      <c s="36" t="s">
        <v>67</v>
      </c>
      <c s="37">
        <v>20</v>
      </c>
      <c s="36">
        <v>0</v>
      </c>
      <c s="36">
        <f>ROUND(G51*H51,6)</f>
      </c>
      <c r="L51" s="38">
        <v>0</v>
      </c>
      <c s="32">
        <f>ROUND(ROUND(L51,2)*ROUND(G51,3),2)</f>
      </c>
      <c s="36" t="s">
        <v>12111</v>
      </c>
      <c>
        <f>(M51*21)/100</f>
      </c>
      <c t="s">
        <v>28</v>
      </c>
    </row>
    <row r="52" spans="1:5" ht="12.75">
      <c r="A52" s="35" t="s">
        <v>56</v>
      </c>
      <c r="E52" s="39" t="s">
        <v>1166</v>
      </c>
    </row>
    <row r="53" spans="1:5" ht="12.75">
      <c r="A53" s="35" t="s">
        <v>57</v>
      </c>
      <c r="E53" s="40" t="s">
        <v>12751</v>
      </c>
    </row>
    <row r="54" spans="1:5" ht="102">
      <c r="A54" t="s">
        <v>58</v>
      </c>
      <c r="E54" s="39" t="s">
        <v>159</v>
      </c>
    </row>
    <row r="55" spans="1:16" ht="25.5">
      <c r="A55" t="s">
        <v>49</v>
      </c>
      <c s="34" t="s">
        <v>685</v>
      </c>
      <c s="34" t="s">
        <v>12752</v>
      </c>
      <c s="35" t="s">
        <v>52</v>
      </c>
      <c s="6" t="s">
        <v>12753</v>
      </c>
      <c s="36" t="s">
        <v>67</v>
      </c>
      <c s="37">
        <v>1</v>
      </c>
      <c s="36">
        <v>0</v>
      </c>
      <c s="36">
        <f>ROUND(G55*H55,6)</f>
      </c>
      <c r="L55" s="38">
        <v>0</v>
      </c>
      <c s="32">
        <f>ROUND(ROUND(L55,2)*ROUND(G55,3),2)</f>
      </c>
      <c s="36" t="s">
        <v>12111</v>
      </c>
      <c>
        <f>(M55*21)/100</f>
      </c>
      <c t="s">
        <v>28</v>
      </c>
    </row>
    <row r="56" spans="1:5" ht="12.75">
      <c r="A56" s="35" t="s">
        <v>56</v>
      </c>
      <c r="E56" s="39" t="s">
        <v>1166</v>
      </c>
    </row>
    <row r="57" spans="1:5" ht="12.75">
      <c r="A57" s="35" t="s">
        <v>57</v>
      </c>
      <c r="E57" s="40" t="s">
        <v>12754</v>
      </c>
    </row>
    <row r="58" spans="1:5" ht="89.25">
      <c r="A58" t="s">
        <v>58</v>
      </c>
      <c r="E58" s="39" t="s">
        <v>2648</v>
      </c>
    </row>
    <row r="59" spans="1:16" ht="12.75">
      <c r="A59" t="s">
        <v>49</v>
      </c>
      <c s="34" t="s">
        <v>50</v>
      </c>
      <c s="34" t="s">
        <v>12755</v>
      </c>
      <c s="35" t="s">
        <v>52</v>
      </c>
      <c s="6" t="s">
        <v>12999</v>
      </c>
      <c s="36" t="s">
        <v>67</v>
      </c>
      <c s="37">
        <v>1</v>
      </c>
      <c s="36">
        <v>0</v>
      </c>
      <c s="36">
        <f>ROUND(G59*H59,6)</f>
      </c>
      <c r="L59" s="38">
        <v>0</v>
      </c>
      <c s="32">
        <f>ROUND(ROUND(L59,2)*ROUND(G59,3),2)</f>
      </c>
      <c s="36" t="s">
        <v>12111</v>
      </c>
      <c>
        <f>(M59*21)/100</f>
      </c>
      <c t="s">
        <v>28</v>
      </c>
    </row>
    <row r="60" spans="1:5" ht="12.75">
      <c r="A60" s="35" t="s">
        <v>56</v>
      </c>
      <c r="E60" s="39" t="s">
        <v>1166</v>
      </c>
    </row>
    <row r="61" spans="1:5" ht="12.75">
      <c r="A61" s="35" t="s">
        <v>57</v>
      </c>
      <c r="E61" s="40" t="s">
        <v>12754</v>
      </c>
    </row>
    <row r="62" spans="1:5" ht="89.25">
      <c r="A62" t="s">
        <v>58</v>
      </c>
      <c r="E62" s="39" t="s">
        <v>13000</v>
      </c>
    </row>
    <row r="63" spans="1:16" ht="12.75">
      <c r="A63" t="s">
        <v>49</v>
      </c>
      <c s="34" t="s">
        <v>60</v>
      </c>
      <c s="34" t="s">
        <v>12758</v>
      </c>
      <c s="35" t="s">
        <v>52</v>
      </c>
      <c s="6" t="s">
        <v>12759</v>
      </c>
      <c s="36" t="s">
        <v>67</v>
      </c>
      <c s="37">
        <v>1</v>
      </c>
      <c s="36">
        <v>0</v>
      </c>
      <c s="36">
        <f>ROUND(G63*H63,6)</f>
      </c>
      <c r="L63" s="38">
        <v>0</v>
      </c>
      <c s="32">
        <f>ROUND(ROUND(L63,2)*ROUND(G63,3),2)</f>
      </c>
      <c s="36" t="s">
        <v>12111</v>
      </c>
      <c>
        <f>(M63*21)/100</f>
      </c>
      <c t="s">
        <v>28</v>
      </c>
    </row>
    <row r="64" spans="1:5" ht="12.75">
      <c r="A64" s="35" t="s">
        <v>56</v>
      </c>
      <c r="E64" s="39" t="s">
        <v>1166</v>
      </c>
    </row>
    <row r="65" spans="1:5" ht="12.75">
      <c r="A65" s="35" t="s">
        <v>57</v>
      </c>
      <c r="E65" s="40" t="s">
        <v>12754</v>
      </c>
    </row>
    <row r="66" spans="1:5" ht="114.75">
      <c r="A66" t="s">
        <v>58</v>
      </c>
      <c r="E66" s="39" t="s">
        <v>12760</v>
      </c>
    </row>
    <row r="67" spans="1:16" ht="25.5">
      <c r="A67" t="s">
        <v>49</v>
      </c>
      <c s="34" t="s">
        <v>64</v>
      </c>
      <c s="34" t="s">
        <v>12761</v>
      </c>
      <c s="35" t="s">
        <v>52</v>
      </c>
      <c s="6" t="s">
        <v>12762</v>
      </c>
      <c s="36" t="s">
        <v>67</v>
      </c>
      <c s="37">
        <v>1</v>
      </c>
      <c s="36">
        <v>0</v>
      </c>
      <c s="36">
        <f>ROUND(G67*H67,6)</f>
      </c>
      <c r="L67" s="38">
        <v>0</v>
      </c>
      <c s="32">
        <f>ROUND(ROUND(L67,2)*ROUND(G67,3),2)</f>
      </c>
      <c s="36" t="s">
        <v>12111</v>
      </c>
      <c>
        <f>(M67*21)/100</f>
      </c>
      <c t="s">
        <v>28</v>
      </c>
    </row>
    <row r="68" spans="1:5" ht="12.75">
      <c r="A68" s="35" t="s">
        <v>56</v>
      </c>
      <c r="E68" s="39" t="s">
        <v>1166</v>
      </c>
    </row>
    <row r="69" spans="1:5" ht="12.75">
      <c r="A69" s="35" t="s">
        <v>57</v>
      </c>
      <c r="E69" s="40" t="s">
        <v>12754</v>
      </c>
    </row>
    <row r="70" spans="1:5" ht="102">
      <c r="A70" t="s">
        <v>58</v>
      </c>
      <c r="E70" s="39" t="s">
        <v>2651</v>
      </c>
    </row>
    <row r="71" spans="1:16" ht="25.5">
      <c r="A71" t="s">
        <v>49</v>
      </c>
      <c s="34" t="s">
        <v>69</v>
      </c>
      <c s="34" t="s">
        <v>12763</v>
      </c>
      <c s="35" t="s">
        <v>52</v>
      </c>
      <c s="6" t="s">
        <v>12764</v>
      </c>
      <c s="36" t="s">
        <v>67</v>
      </c>
      <c s="37">
        <v>1</v>
      </c>
      <c s="36">
        <v>0</v>
      </c>
      <c s="36">
        <f>ROUND(G71*H71,6)</f>
      </c>
      <c r="L71" s="38">
        <v>0</v>
      </c>
      <c s="32">
        <f>ROUND(ROUND(L71,2)*ROUND(G71,3),2)</f>
      </c>
      <c s="36" t="s">
        <v>12111</v>
      </c>
      <c>
        <f>(M71*21)/100</f>
      </c>
      <c t="s">
        <v>28</v>
      </c>
    </row>
    <row r="72" spans="1:5" ht="12.75">
      <c r="A72" s="35" t="s">
        <v>56</v>
      </c>
      <c r="E72" s="39" t="s">
        <v>1166</v>
      </c>
    </row>
    <row r="73" spans="1:5" ht="12.75">
      <c r="A73" s="35" t="s">
        <v>57</v>
      </c>
      <c r="E73" s="40" t="s">
        <v>12754</v>
      </c>
    </row>
    <row r="74" spans="1:5" ht="12.75">
      <c r="A74" t="s">
        <v>58</v>
      </c>
      <c r="E74" s="39" t="s">
        <v>13001</v>
      </c>
    </row>
    <row r="75" spans="1:16" ht="25.5">
      <c r="A75" t="s">
        <v>49</v>
      </c>
      <c s="34" t="s">
        <v>72</v>
      </c>
      <c s="34" t="s">
        <v>12766</v>
      </c>
      <c s="35" t="s">
        <v>52</v>
      </c>
      <c s="6" t="s">
        <v>12767</v>
      </c>
      <c s="36" t="s">
        <v>67</v>
      </c>
      <c s="37">
        <v>2</v>
      </c>
      <c s="36">
        <v>0</v>
      </c>
      <c s="36">
        <f>ROUND(G75*H75,6)</f>
      </c>
      <c r="L75" s="38">
        <v>0</v>
      </c>
      <c s="32">
        <f>ROUND(ROUND(L75,2)*ROUND(G75,3),2)</f>
      </c>
      <c s="36" t="s">
        <v>12111</v>
      </c>
      <c>
        <f>(M75*21)/100</f>
      </c>
      <c t="s">
        <v>28</v>
      </c>
    </row>
    <row r="76" spans="1:5" ht="12.75">
      <c r="A76" s="35" t="s">
        <v>56</v>
      </c>
      <c r="E76" s="39" t="s">
        <v>1166</v>
      </c>
    </row>
    <row r="77" spans="1:5" ht="12.75">
      <c r="A77" s="35" t="s">
        <v>57</v>
      </c>
      <c r="E77" s="40" t="s">
        <v>12603</v>
      </c>
    </row>
    <row r="78" spans="1:5" ht="89.25">
      <c r="A78" t="s">
        <v>58</v>
      </c>
      <c r="E78" s="39" t="s">
        <v>12768</v>
      </c>
    </row>
    <row r="79" spans="1:16" ht="12.75">
      <c r="A79" t="s">
        <v>49</v>
      </c>
      <c s="34" t="s">
        <v>78</v>
      </c>
      <c s="34" t="s">
        <v>5787</v>
      </c>
      <c s="35" t="s">
        <v>52</v>
      </c>
      <c s="6" t="s">
        <v>5788</v>
      </c>
      <c s="36" t="s">
        <v>67</v>
      </c>
      <c s="37">
        <v>20</v>
      </c>
      <c s="36">
        <v>0</v>
      </c>
      <c s="36">
        <f>ROUND(G79*H79,6)</f>
      </c>
      <c r="L79" s="38">
        <v>0</v>
      </c>
      <c s="32">
        <f>ROUND(ROUND(L79,2)*ROUND(G79,3),2)</f>
      </c>
      <c s="36" t="s">
        <v>12111</v>
      </c>
      <c>
        <f>(M79*21)/100</f>
      </c>
      <c t="s">
        <v>28</v>
      </c>
    </row>
    <row r="80" spans="1:5" ht="12.75">
      <c r="A80" s="35" t="s">
        <v>56</v>
      </c>
      <c r="E80" s="39" t="s">
        <v>1166</v>
      </c>
    </row>
    <row r="81" spans="1:5" ht="12.75">
      <c r="A81" s="35" t="s">
        <v>57</v>
      </c>
      <c r="E81" s="40" t="s">
        <v>2584</v>
      </c>
    </row>
    <row r="82" spans="1:5" ht="89.25">
      <c r="A82" t="s">
        <v>58</v>
      </c>
      <c r="E82" s="39" t="s">
        <v>12638</v>
      </c>
    </row>
    <row r="83" spans="1:16" ht="12.75">
      <c r="A83" t="s">
        <v>49</v>
      </c>
      <c s="34" t="s">
        <v>83</v>
      </c>
      <c s="34" t="s">
        <v>113</v>
      </c>
      <c s="35" t="s">
        <v>52</v>
      </c>
      <c s="6" t="s">
        <v>114</v>
      </c>
      <c s="36" t="s">
        <v>67</v>
      </c>
      <c s="37">
        <v>20</v>
      </c>
      <c s="36">
        <v>0</v>
      </c>
      <c s="36">
        <f>ROUND(G83*H83,6)</f>
      </c>
      <c r="L83" s="38">
        <v>0</v>
      </c>
      <c s="32">
        <f>ROUND(ROUND(L83,2)*ROUND(G83,3),2)</f>
      </c>
      <c s="36" t="s">
        <v>12111</v>
      </c>
      <c>
        <f>(M83*21)/100</f>
      </c>
      <c t="s">
        <v>28</v>
      </c>
    </row>
    <row r="84" spans="1:5" ht="12.75">
      <c r="A84" s="35" t="s">
        <v>56</v>
      </c>
      <c r="E84" s="39" t="s">
        <v>1166</v>
      </c>
    </row>
    <row r="85" spans="1:5" ht="12.75">
      <c r="A85" s="35" t="s">
        <v>57</v>
      </c>
      <c r="E85" s="40" t="s">
        <v>2584</v>
      </c>
    </row>
    <row r="86" spans="1:5" ht="102">
      <c r="A86" t="s">
        <v>58</v>
      </c>
      <c r="E86" s="39" t="s">
        <v>12665</v>
      </c>
    </row>
    <row r="87" spans="1:13" ht="12.75">
      <c r="A87" t="s">
        <v>47</v>
      </c>
      <c r="C87" s="31" t="s">
        <v>12639</v>
      </c>
      <c r="E87" s="33" t="s">
        <v>12640</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12111</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12111</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12111</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13004</v>
      </c>
      <c r="E8" s="30" t="s">
        <v>13003</v>
      </c>
      <c r="J8" s="29">
        <f>0+J9+J58+J63+J208+J229+J266</f>
      </c>
      <c s="29">
        <f>0+K9+K58+K63+K208+K229+K266</f>
      </c>
      <c s="29">
        <f>0+L9+L58+L63+L208+L229+L266</f>
      </c>
      <c s="29">
        <f>0+M9+M58+M63+M208+M229+M266</f>
      </c>
    </row>
    <row r="9" spans="1:13" ht="12.75">
      <c r="A9" t="s">
        <v>47</v>
      </c>
      <c r="C9" s="31" t="s">
        <v>644</v>
      </c>
      <c r="E9" s="33" t="s">
        <v>1157</v>
      </c>
      <c r="J9" s="32">
        <f>0</f>
      </c>
      <c s="32">
        <f>0</f>
      </c>
      <c s="32">
        <f>0+L10+L14+L18+L22+L26+L30+L34+L38+L42+L46+L50+L54</f>
      </c>
      <c s="32">
        <f>0+M10+M14+M18+M22+M26+M30+M34+M38+M42+M46+M50+M54</f>
      </c>
    </row>
    <row r="10" spans="1:16" ht="12.75">
      <c r="A10" t="s">
        <v>49</v>
      </c>
      <c s="34" t="s">
        <v>644</v>
      </c>
      <c s="34" t="s">
        <v>1360</v>
      </c>
      <c s="35" t="s">
        <v>52</v>
      </c>
      <c s="6" t="s">
        <v>1361</v>
      </c>
      <c s="36" t="s">
        <v>67</v>
      </c>
      <c s="37">
        <v>1</v>
      </c>
      <c s="36">
        <v>0</v>
      </c>
      <c s="36">
        <f>ROUND(G10*H10,6)</f>
      </c>
      <c r="L10" s="38">
        <v>0</v>
      </c>
      <c s="32">
        <f>ROUND(ROUND(L10,2)*ROUND(G10,3),2)</f>
      </c>
      <c s="36" t="s">
        <v>12772</v>
      </c>
      <c>
        <f>(M10*21)/100</f>
      </c>
      <c t="s">
        <v>28</v>
      </c>
    </row>
    <row r="11" spans="1:5" ht="25.5">
      <c r="A11" s="35" t="s">
        <v>56</v>
      </c>
      <c r="E11" s="39" t="s">
        <v>13005</v>
      </c>
    </row>
    <row r="12" spans="1:5" ht="25.5">
      <c r="A12" s="35" t="s">
        <v>57</v>
      </c>
      <c r="E12" s="40" t="s">
        <v>13006</v>
      </c>
    </row>
    <row r="13" spans="1:5" ht="114.75">
      <c r="A13" t="s">
        <v>58</v>
      </c>
      <c r="E13" s="39" t="s">
        <v>12692</v>
      </c>
    </row>
    <row r="14" spans="1:16" ht="12.75">
      <c r="A14" t="s">
        <v>49</v>
      </c>
      <c s="34" t="s">
        <v>28</v>
      </c>
      <c s="34" t="s">
        <v>2892</v>
      </c>
      <c s="35" t="s">
        <v>52</v>
      </c>
      <c s="6" t="s">
        <v>2893</v>
      </c>
      <c s="36" t="s">
        <v>54</v>
      </c>
      <c s="37">
        <v>89</v>
      </c>
      <c s="36">
        <v>0</v>
      </c>
      <c s="36">
        <f>ROUND(G14*H14,6)</f>
      </c>
      <c r="L14" s="38">
        <v>0</v>
      </c>
      <c s="32">
        <f>ROUND(ROUND(L14,2)*ROUND(G14,3),2)</f>
      </c>
      <c s="36" t="s">
        <v>12772</v>
      </c>
      <c>
        <f>(M14*21)/100</f>
      </c>
      <c t="s">
        <v>28</v>
      </c>
    </row>
    <row r="15" spans="1:5" ht="12.75">
      <c r="A15" s="35" t="s">
        <v>56</v>
      </c>
      <c r="E15" s="39" t="s">
        <v>12842</v>
      </c>
    </row>
    <row r="16" spans="1:5" ht="25.5">
      <c r="A16" s="35" t="s">
        <v>57</v>
      </c>
      <c r="E16" s="40" t="s">
        <v>13007</v>
      </c>
    </row>
    <row r="17" spans="1:5" ht="12.75">
      <c r="A17" t="s">
        <v>58</v>
      </c>
      <c r="E17" s="39" t="s">
        <v>2895</v>
      </c>
    </row>
    <row r="18" spans="1:16" ht="12.75">
      <c r="A18" t="s">
        <v>49</v>
      </c>
      <c s="34" t="s">
        <v>26</v>
      </c>
      <c s="34" t="s">
        <v>12109</v>
      </c>
      <c s="35" t="s">
        <v>52</v>
      </c>
      <c s="6" t="s">
        <v>12110</v>
      </c>
      <c s="36" t="s">
        <v>75</v>
      </c>
      <c s="37">
        <v>10</v>
      </c>
      <c s="36">
        <v>0</v>
      </c>
      <c s="36">
        <f>ROUND(G18*H18,6)</f>
      </c>
      <c r="L18" s="38">
        <v>0</v>
      </c>
      <c s="32">
        <f>ROUND(ROUND(L18,2)*ROUND(G18,3),2)</f>
      </c>
      <c s="36" t="s">
        <v>12772</v>
      </c>
      <c>
        <f>(M18*21)/100</f>
      </c>
      <c t="s">
        <v>28</v>
      </c>
    </row>
    <row r="19" spans="1:5" ht="12.75">
      <c r="A19" s="35" t="s">
        <v>56</v>
      </c>
      <c r="E19" s="39" t="s">
        <v>12844</v>
      </c>
    </row>
    <row r="20" spans="1:5" ht="25.5">
      <c r="A20" s="35" t="s">
        <v>57</v>
      </c>
      <c r="E20" s="40" t="s">
        <v>13008</v>
      </c>
    </row>
    <row r="21" spans="1:5" ht="140.25">
      <c r="A21" t="s">
        <v>58</v>
      </c>
      <c r="E21" s="39" t="s">
        <v>12846</v>
      </c>
    </row>
    <row r="22" spans="1:16" ht="12.75">
      <c r="A22" t="s">
        <v>49</v>
      </c>
      <c s="34" t="s">
        <v>94</v>
      </c>
      <c s="34" t="s">
        <v>8164</v>
      </c>
      <c s="35" t="s">
        <v>52</v>
      </c>
      <c s="6" t="s">
        <v>12847</v>
      </c>
      <c s="36" t="s">
        <v>75</v>
      </c>
      <c s="37">
        <v>175</v>
      </c>
      <c s="36">
        <v>0</v>
      </c>
      <c s="36">
        <f>ROUND(G22*H22,6)</f>
      </c>
      <c r="L22" s="38">
        <v>0</v>
      </c>
      <c s="32">
        <f>ROUND(ROUND(L22,2)*ROUND(G22,3),2)</f>
      </c>
      <c s="36" t="s">
        <v>12772</v>
      </c>
      <c>
        <f>(M22*21)/100</f>
      </c>
      <c t="s">
        <v>28</v>
      </c>
    </row>
    <row r="23" spans="1:5" ht="12.75">
      <c r="A23" s="35" t="s">
        <v>56</v>
      </c>
      <c r="E23" s="39" t="s">
        <v>12851</v>
      </c>
    </row>
    <row r="24" spans="1:5" ht="25.5">
      <c r="A24" s="35" t="s">
        <v>57</v>
      </c>
      <c r="E24" s="40" t="s">
        <v>13009</v>
      </c>
    </row>
    <row r="25" spans="1:5" ht="318.75">
      <c r="A25" t="s">
        <v>58</v>
      </c>
      <c r="E25" s="39" t="s">
        <v>2732</v>
      </c>
    </row>
    <row r="26" spans="1:16" ht="12.75">
      <c r="A26" t="s">
        <v>49</v>
      </c>
      <c s="34" t="s">
        <v>100</v>
      </c>
      <c s="34" t="s">
        <v>165</v>
      </c>
      <c s="35" t="s">
        <v>52</v>
      </c>
      <c s="6" t="s">
        <v>166</v>
      </c>
      <c s="36" t="s">
        <v>75</v>
      </c>
      <c s="37">
        <v>175</v>
      </c>
      <c s="36">
        <v>0</v>
      </c>
      <c s="36">
        <f>ROUND(G26*H26,6)</f>
      </c>
      <c r="L26" s="38">
        <v>0</v>
      </c>
      <c s="32">
        <f>ROUND(ROUND(L26,2)*ROUND(G26,3),2)</f>
      </c>
      <c s="36" t="s">
        <v>12772</v>
      </c>
      <c>
        <f>(M26*21)/100</f>
      </c>
      <c t="s">
        <v>28</v>
      </c>
    </row>
    <row r="27" spans="1:5" ht="12.75">
      <c r="A27" s="35" t="s">
        <v>56</v>
      </c>
      <c r="E27" s="39" t="s">
        <v>12851</v>
      </c>
    </row>
    <row r="28" spans="1:5" ht="25.5">
      <c r="A28" s="35" t="s">
        <v>57</v>
      </c>
      <c r="E28" s="40" t="s">
        <v>13009</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12772</v>
      </c>
      <c>
        <f>(M30*21)/100</f>
      </c>
      <c t="s">
        <v>28</v>
      </c>
    </row>
    <row r="31" spans="1:5" ht="12.75">
      <c r="A31" s="35" t="s">
        <v>56</v>
      </c>
      <c r="E31" s="39" t="s">
        <v>13010</v>
      </c>
    </row>
    <row r="32" spans="1:5" ht="25.5">
      <c r="A32" s="35" t="s">
        <v>57</v>
      </c>
      <c r="E32" s="40" t="s">
        <v>13011</v>
      </c>
    </row>
    <row r="33" spans="1:5" ht="140.25">
      <c r="A33" t="s">
        <v>58</v>
      </c>
      <c r="E33" s="39" t="s">
        <v>12646</v>
      </c>
    </row>
    <row r="34" spans="1:16" ht="12.75">
      <c r="A34" t="s">
        <v>49</v>
      </c>
      <c s="34" t="s">
        <v>168</v>
      </c>
      <c s="34" t="s">
        <v>1028</v>
      </c>
      <c s="35" t="s">
        <v>52</v>
      </c>
      <c s="6" t="s">
        <v>1029</v>
      </c>
      <c s="36" t="s">
        <v>105</v>
      </c>
      <c s="37">
        <v>1698</v>
      </c>
      <c s="36">
        <v>0</v>
      </c>
      <c s="36">
        <f>ROUND(G34*H34,6)</f>
      </c>
      <c r="L34" s="38">
        <v>0</v>
      </c>
      <c s="32">
        <f>ROUND(ROUND(L34,2)*ROUND(G34,3),2)</f>
      </c>
      <c s="36" t="s">
        <v>12772</v>
      </c>
      <c>
        <f>(M34*21)/100</f>
      </c>
      <c t="s">
        <v>28</v>
      </c>
    </row>
    <row r="35" spans="1:5" ht="12.75">
      <c r="A35" s="35" t="s">
        <v>56</v>
      </c>
      <c r="E35" s="39" t="s">
        <v>13012</v>
      </c>
    </row>
    <row r="36" spans="1:5" ht="25.5">
      <c r="A36" s="35" t="s">
        <v>57</v>
      </c>
      <c r="E36" s="40" t="s">
        <v>13013</v>
      </c>
    </row>
    <row r="37" spans="1:5" ht="114.75">
      <c r="A37" t="s">
        <v>58</v>
      </c>
      <c r="E37" s="39" t="s">
        <v>2955</v>
      </c>
    </row>
    <row r="38" spans="1:16" ht="25.5">
      <c r="A38" t="s">
        <v>49</v>
      </c>
      <c s="34" t="s">
        <v>534</v>
      </c>
      <c s="34" t="s">
        <v>137</v>
      </c>
      <c s="35" t="s">
        <v>52</v>
      </c>
      <c s="6" t="s">
        <v>138</v>
      </c>
      <c s="36" t="s">
        <v>105</v>
      </c>
      <c s="37">
        <v>1698</v>
      </c>
      <c s="36">
        <v>0</v>
      </c>
      <c s="36">
        <f>ROUND(G38*H38,6)</f>
      </c>
      <c r="L38" s="38">
        <v>0</v>
      </c>
      <c s="32">
        <f>ROUND(ROUND(L38,2)*ROUND(G38,3),2)</f>
      </c>
      <c s="36" t="s">
        <v>12772</v>
      </c>
      <c>
        <f>(M38*21)/100</f>
      </c>
      <c t="s">
        <v>28</v>
      </c>
    </row>
    <row r="39" spans="1:5" ht="12.75">
      <c r="A39" s="35" t="s">
        <v>56</v>
      </c>
      <c r="E39" s="39" t="s">
        <v>13012</v>
      </c>
    </row>
    <row r="40" spans="1:5" ht="25.5">
      <c r="A40" s="35" t="s">
        <v>57</v>
      </c>
      <c r="E40" s="40" t="s">
        <v>13013</v>
      </c>
    </row>
    <row r="41" spans="1:5" ht="140.25">
      <c r="A41" t="s">
        <v>58</v>
      </c>
      <c r="E41" s="39" t="s">
        <v>6430</v>
      </c>
    </row>
    <row r="42" spans="1:16" ht="12.75">
      <c r="A42" t="s">
        <v>49</v>
      </c>
      <c s="34" t="s">
        <v>673</v>
      </c>
      <c s="34" t="s">
        <v>1284</v>
      </c>
      <c s="35" t="s">
        <v>52</v>
      </c>
      <c s="6" t="s">
        <v>5786</v>
      </c>
      <c s="36" t="s">
        <v>105</v>
      </c>
      <c s="37">
        <v>105</v>
      </c>
      <c s="36">
        <v>0</v>
      </c>
      <c s="36">
        <f>ROUND(G42*H42,6)</f>
      </c>
      <c r="L42" s="38">
        <v>0</v>
      </c>
      <c s="32">
        <f>ROUND(ROUND(L42,2)*ROUND(G42,3),2)</f>
      </c>
      <c s="36" t="s">
        <v>12772</v>
      </c>
      <c>
        <f>(M42*21)/100</f>
      </c>
      <c t="s">
        <v>28</v>
      </c>
    </row>
    <row r="43" spans="1:5" ht="12.75">
      <c r="A43" s="35" t="s">
        <v>56</v>
      </c>
      <c r="E43" s="39" t="s">
        <v>12855</v>
      </c>
    </row>
    <row r="44" spans="1:5" ht="25.5">
      <c r="A44" s="35" t="s">
        <v>57</v>
      </c>
      <c r="E44" s="40" t="s">
        <v>13014</v>
      </c>
    </row>
    <row r="45" spans="1:5" ht="76.5">
      <c r="A45" t="s">
        <v>58</v>
      </c>
      <c r="E45" s="39" t="s">
        <v>12648</v>
      </c>
    </row>
    <row r="46" spans="1:16" ht="12.75">
      <c r="A46" t="s">
        <v>49</v>
      </c>
      <c s="34" t="s">
        <v>677</v>
      </c>
      <c s="34" t="s">
        <v>121</v>
      </c>
      <c s="35" t="s">
        <v>52</v>
      </c>
      <c s="6" t="s">
        <v>122</v>
      </c>
      <c s="36" t="s">
        <v>105</v>
      </c>
      <c s="37">
        <v>105</v>
      </c>
      <c s="36">
        <v>0</v>
      </c>
      <c s="36">
        <f>ROUND(G46*H46,6)</f>
      </c>
      <c r="L46" s="38">
        <v>0</v>
      </c>
      <c s="32">
        <f>ROUND(ROUND(L46,2)*ROUND(G46,3),2)</f>
      </c>
      <c s="36" t="s">
        <v>12772</v>
      </c>
      <c>
        <f>(M46*21)/100</f>
      </c>
      <c t="s">
        <v>28</v>
      </c>
    </row>
    <row r="47" spans="1:5" ht="12.75">
      <c r="A47" s="35" t="s">
        <v>56</v>
      </c>
      <c r="E47" s="39" t="s">
        <v>12855</v>
      </c>
    </row>
    <row r="48" spans="1:5" ht="25.5">
      <c r="A48" s="35" t="s">
        <v>57</v>
      </c>
      <c r="E48" s="40" t="s">
        <v>13014</v>
      </c>
    </row>
    <row r="49" spans="1:5" ht="102">
      <c r="A49" t="s">
        <v>58</v>
      </c>
      <c r="E49" s="39" t="s">
        <v>2800</v>
      </c>
    </row>
    <row r="50" spans="1:16" ht="25.5">
      <c r="A50" t="s">
        <v>49</v>
      </c>
      <c s="34" t="s">
        <v>681</v>
      </c>
      <c s="34" t="s">
        <v>1038</v>
      </c>
      <c s="35" t="s">
        <v>52</v>
      </c>
      <c s="6" t="s">
        <v>1039</v>
      </c>
      <c s="36" t="s">
        <v>67</v>
      </c>
      <c s="37">
        <v>1</v>
      </c>
      <c s="36">
        <v>0</v>
      </c>
      <c s="36">
        <f>ROUND(G50*H50,6)</f>
      </c>
      <c r="L50" s="38">
        <v>0</v>
      </c>
      <c s="32">
        <f>ROUND(ROUND(L50,2)*ROUND(G50,3),2)</f>
      </c>
      <c s="36" t="s">
        <v>12772</v>
      </c>
      <c>
        <f>(M50*21)/100</f>
      </c>
      <c t="s">
        <v>28</v>
      </c>
    </row>
    <row r="51" spans="1:5" ht="12.75">
      <c r="A51" s="35" t="s">
        <v>56</v>
      </c>
      <c r="E51" s="39" t="s">
        <v>13015</v>
      </c>
    </row>
    <row r="52" spans="1:5" ht="25.5">
      <c r="A52" s="35" t="s">
        <v>57</v>
      </c>
      <c r="E52" s="40" t="s">
        <v>13016</v>
      </c>
    </row>
    <row r="53" spans="1:5" ht="114.75">
      <c r="A53" t="s">
        <v>58</v>
      </c>
      <c r="E53" s="39" t="s">
        <v>2955</v>
      </c>
    </row>
    <row r="54" spans="1:16" ht="12.75">
      <c r="A54" t="s">
        <v>49</v>
      </c>
      <c s="34" t="s">
        <v>685</v>
      </c>
      <c s="34" t="s">
        <v>2906</v>
      </c>
      <c s="35" t="s">
        <v>52</v>
      </c>
      <c s="6" t="s">
        <v>12649</v>
      </c>
      <c s="36" t="s">
        <v>54</v>
      </c>
      <c s="37">
        <v>613</v>
      </c>
      <c s="36">
        <v>0</v>
      </c>
      <c s="36">
        <f>ROUND(G54*H54,6)</f>
      </c>
      <c r="L54" s="38">
        <v>0</v>
      </c>
      <c s="32">
        <f>ROUND(ROUND(L54,2)*ROUND(G54,3),2)</f>
      </c>
      <c s="36" t="s">
        <v>12772</v>
      </c>
      <c>
        <f>(M54*21)/100</f>
      </c>
      <c t="s">
        <v>28</v>
      </c>
    </row>
    <row r="55" spans="1:5" ht="12.75">
      <c r="A55" s="35" t="s">
        <v>56</v>
      </c>
      <c r="E55" s="39" t="s">
        <v>13010</v>
      </c>
    </row>
    <row r="56" spans="1:5" ht="25.5">
      <c r="A56" s="35" t="s">
        <v>57</v>
      </c>
      <c r="E56" s="40" t="s">
        <v>13017</v>
      </c>
    </row>
    <row r="57" spans="1:5" ht="38.25">
      <c r="A57" t="s">
        <v>58</v>
      </c>
      <c r="E57" s="39" t="s">
        <v>3996</v>
      </c>
    </row>
    <row r="58" spans="1:13" ht="12.75">
      <c r="A58" t="s">
        <v>47</v>
      </c>
      <c r="C58" s="31" t="s">
        <v>28</v>
      </c>
      <c r="E58" s="33" t="s">
        <v>3389</v>
      </c>
      <c r="J58" s="32">
        <f>0</f>
      </c>
      <c s="32">
        <f>0</f>
      </c>
      <c s="32">
        <f>0+L59</f>
      </c>
      <c s="32">
        <f>0+M59</f>
      </c>
    </row>
    <row r="59" spans="1:16" ht="12.75">
      <c r="A59" t="s">
        <v>49</v>
      </c>
      <c s="34" t="s">
        <v>261</v>
      </c>
      <c s="34" t="s">
        <v>4245</v>
      </c>
      <c s="35" t="s">
        <v>52</v>
      </c>
      <c s="6" t="s">
        <v>4246</v>
      </c>
      <c s="36" t="s">
        <v>75</v>
      </c>
      <c s="37">
        <v>14.784</v>
      </c>
      <c s="36">
        <v>0</v>
      </c>
      <c s="36">
        <f>ROUND(G59*H59,6)</f>
      </c>
      <c r="L59" s="38">
        <v>0</v>
      </c>
      <c s="32">
        <f>ROUND(ROUND(L59,2)*ROUND(G59,3),2)</f>
      </c>
      <c s="36" t="s">
        <v>1160</v>
      </c>
      <c>
        <f>(M59*21)/100</f>
      </c>
      <c t="s">
        <v>28</v>
      </c>
    </row>
    <row r="60" spans="1:5" ht="12.75">
      <c r="A60" s="35" t="s">
        <v>56</v>
      </c>
      <c r="E60" s="39" t="s">
        <v>52</v>
      </c>
    </row>
    <row r="61" spans="1:5" ht="12.75">
      <c r="A61" s="35" t="s">
        <v>57</v>
      </c>
      <c r="E61" s="40" t="s">
        <v>13018</v>
      </c>
    </row>
    <row r="62" spans="1:5" ht="369.75">
      <c r="A62" t="s">
        <v>58</v>
      </c>
      <c r="E62" s="39" t="s">
        <v>12862</v>
      </c>
    </row>
    <row r="63" spans="1:13" ht="12.75">
      <c r="A63" t="s">
        <v>47</v>
      </c>
      <c r="C63" s="31" t="s">
        <v>9593</v>
      </c>
      <c r="E63" s="33" t="s">
        <v>12604</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12693</v>
      </c>
      <c s="35" t="s">
        <v>52</v>
      </c>
      <c s="6" t="s">
        <v>12694</v>
      </c>
      <c s="36" t="s">
        <v>67</v>
      </c>
      <c s="37">
        <v>1</v>
      </c>
      <c s="36">
        <v>0</v>
      </c>
      <c s="36">
        <f>ROUND(G64*H64,6)</f>
      </c>
      <c r="L64" s="38">
        <v>0</v>
      </c>
      <c s="32">
        <f>ROUND(ROUND(L64,2)*ROUND(G64,3),2)</f>
      </c>
      <c s="36" t="s">
        <v>12772</v>
      </c>
      <c>
        <f>(M64*21)/100</f>
      </c>
      <c t="s">
        <v>28</v>
      </c>
    </row>
    <row r="65" spans="1:5" ht="12.75">
      <c r="A65" s="35" t="s">
        <v>56</v>
      </c>
      <c r="E65" s="39" t="s">
        <v>12695</v>
      </c>
    </row>
    <row r="66" spans="1:5" ht="25.5">
      <c r="A66" s="35" t="s">
        <v>57</v>
      </c>
      <c r="E66" s="40" t="s">
        <v>13019</v>
      </c>
    </row>
    <row r="67" spans="1:5" ht="102">
      <c r="A67" t="s">
        <v>58</v>
      </c>
      <c r="E67" s="39" t="s">
        <v>12697</v>
      </c>
    </row>
    <row r="68" spans="1:16" ht="12.75">
      <c r="A68" t="s">
        <v>49</v>
      </c>
      <c s="34" t="s">
        <v>60</v>
      </c>
      <c s="34" t="s">
        <v>1390</v>
      </c>
      <c s="35" t="s">
        <v>52</v>
      </c>
      <c s="6" t="s">
        <v>1391</v>
      </c>
      <c s="36" t="s">
        <v>105</v>
      </c>
      <c s="37">
        <v>570</v>
      </c>
      <c s="36">
        <v>0</v>
      </c>
      <c s="36">
        <f>ROUND(G68*H68,6)</f>
      </c>
      <c r="L68" s="38">
        <v>0</v>
      </c>
      <c s="32">
        <f>ROUND(ROUND(L68,2)*ROUND(G68,3),2)</f>
      </c>
      <c s="36" t="s">
        <v>12772</v>
      </c>
      <c>
        <f>(M68*21)/100</f>
      </c>
      <c t="s">
        <v>28</v>
      </c>
    </row>
    <row r="69" spans="1:5" ht="12.75">
      <c r="A69" s="35" t="s">
        <v>56</v>
      </c>
      <c r="E69" s="39" t="s">
        <v>52</v>
      </c>
    </row>
    <row r="70" spans="1:5" ht="25.5">
      <c r="A70" s="35" t="s">
        <v>57</v>
      </c>
      <c r="E70" s="40" t="s">
        <v>13020</v>
      </c>
    </row>
    <row r="71" spans="1:5" ht="89.25">
      <c r="A71" t="s">
        <v>58</v>
      </c>
      <c r="E71" s="39" t="s">
        <v>155</v>
      </c>
    </row>
    <row r="72" spans="1:16" ht="12.75">
      <c r="A72" t="s">
        <v>49</v>
      </c>
      <c s="34" t="s">
        <v>64</v>
      </c>
      <c s="34" t="s">
        <v>1101</v>
      </c>
      <c s="35" t="s">
        <v>52</v>
      </c>
      <c s="6" t="s">
        <v>1102</v>
      </c>
      <c s="36" t="s">
        <v>105</v>
      </c>
      <c s="37">
        <v>540</v>
      </c>
      <c s="36">
        <v>0</v>
      </c>
      <c s="36">
        <f>ROUND(G72*H72,6)</f>
      </c>
      <c r="L72" s="38">
        <v>0</v>
      </c>
      <c s="32">
        <f>ROUND(ROUND(L72,2)*ROUND(G72,3),2)</f>
      </c>
      <c s="36" t="s">
        <v>12772</v>
      </c>
      <c>
        <f>(M72*21)/100</f>
      </c>
      <c t="s">
        <v>28</v>
      </c>
    </row>
    <row r="73" spans="1:5" ht="12.75">
      <c r="A73" s="35" t="s">
        <v>56</v>
      </c>
      <c r="E73" s="39" t="s">
        <v>52</v>
      </c>
    </row>
    <row r="74" spans="1:5" ht="25.5">
      <c r="A74" s="35" t="s">
        <v>57</v>
      </c>
      <c r="E74" s="40" t="s">
        <v>13021</v>
      </c>
    </row>
    <row r="75" spans="1:5" ht="89.25">
      <c r="A75" t="s">
        <v>58</v>
      </c>
      <c r="E75" s="39" t="s">
        <v>155</v>
      </c>
    </row>
    <row r="76" spans="1:16" ht="12.75">
      <c r="A76" t="s">
        <v>49</v>
      </c>
      <c s="34" t="s">
        <v>69</v>
      </c>
      <c s="34" t="s">
        <v>982</v>
      </c>
      <c s="35" t="s">
        <v>52</v>
      </c>
      <c s="6" t="s">
        <v>983</v>
      </c>
      <c s="36" t="s">
        <v>105</v>
      </c>
      <c s="37">
        <v>1731</v>
      </c>
      <c s="36">
        <v>0</v>
      </c>
      <c s="36">
        <f>ROUND(G76*H76,6)</f>
      </c>
      <c r="L76" s="38">
        <v>0</v>
      </c>
      <c s="32">
        <f>ROUND(ROUND(L76,2)*ROUND(G76,3),2)</f>
      </c>
      <c s="36" t="s">
        <v>12772</v>
      </c>
      <c>
        <f>(M76*21)/100</f>
      </c>
      <c t="s">
        <v>28</v>
      </c>
    </row>
    <row r="77" spans="1:5" ht="12.75">
      <c r="A77" s="35" t="s">
        <v>56</v>
      </c>
      <c r="E77" s="39" t="s">
        <v>52</v>
      </c>
    </row>
    <row r="78" spans="1:5" ht="25.5">
      <c r="A78" s="35" t="s">
        <v>57</v>
      </c>
      <c r="E78" s="40" t="s">
        <v>13022</v>
      </c>
    </row>
    <row r="79" spans="1:5" ht="89.25">
      <c r="A79" t="s">
        <v>58</v>
      </c>
      <c r="E79" s="39" t="s">
        <v>155</v>
      </c>
    </row>
    <row r="80" spans="1:16" ht="12.75">
      <c r="A80" t="s">
        <v>49</v>
      </c>
      <c s="34" t="s">
        <v>72</v>
      </c>
      <c s="34" t="s">
        <v>12651</v>
      </c>
      <c s="35" t="s">
        <v>52</v>
      </c>
      <c s="6" t="s">
        <v>12652</v>
      </c>
      <c s="36" t="s">
        <v>105</v>
      </c>
      <c s="37">
        <v>5</v>
      </c>
      <c s="36">
        <v>0</v>
      </c>
      <c s="36">
        <f>ROUND(G80*H80,6)</f>
      </c>
      <c r="L80" s="38">
        <v>0</v>
      </c>
      <c s="32">
        <f>ROUND(ROUND(L80,2)*ROUND(G80,3),2)</f>
      </c>
      <c s="36" t="s">
        <v>12772</v>
      </c>
      <c>
        <f>(M80*21)/100</f>
      </c>
      <c t="s">
        <v>28</v>
      </c>
    </row>
    <row r="81" spans="1:5" ht="12.75">
      <c r="A81" s="35" t="s">
        <v>56</v>
      </c>
      <c r="E81" s="39" t="s">
        <v>52</v>
      </c>
    </row>
    <row r="82" spans="1:5" ht="25.5">
      <c r="A82" s="35" t="s">
        <v>57</v>
      </c>
      <c r="E82" s="40" t="s">
        <v>13023</v>
      </c>
    </row>
    <row r="83" spans="1:5" ht="89.25">
      <c r="A83" t="s">
        <v>58</v>
      </c>
      <c r="E83" s="39" t="s">
        <v>155</v>
      </c>
    </row>
    <row r="84" spans="1:16" ht="12.75">
      <c r="A84" t="s">
        <v>49</v>
      </c>
      <c s="34" t="s">
        <v>78</v>
      </c>
      <c s="34" t="s">
        <v>13024</v>
      </c>
      <c s="35" t="s">
        <v>52</v>
      </c>
      <c s="6" t="s">
        <v>13025</v>
      </c>
      <c s="36" t="s">
        <v>105</v>
      </c>
      <c s="37">
        <v>900</v>
      </c>
      <c s="36">
        <v>0</v>
      </c>
      <c s="36">
        <f>ROUND(G84*H84,6)</f>
      </c>
      <c r="L84" s="38">
        <v>0</v>
      </c>
      <c s="32">
        <f>ROUND(ROUND(L84,2)*ROUND(G84,3),2)</f>
      </c>
      <c s="36" t="s">
        <v>12772</v>
      </c>
      <c>
        <f>(M84*21)/100</f>
      </c>
      <c t="s">
        <v>28</v>
      </c>
    </row>
    <row r="85" spans="1:5" ht="12.75">
      <c r="A85" s="35" t="s">
        <v>56</v>
      </c>
      <c r="E85" s="39" t="s">
        <v>52</v>
      </c>
    </row>
    <row r="86" spans="1:5" ht="25.5">
      <c r="A86" s="35" t="s">
        <v>57</v>
      </c>
      <c r="E86" s="40" t="s">
        <v>13026</v>
      </c>
    </row>
    <row r="87" spans="1:5" ht="89.25">
      <c r="A87" t="s">
        <v>58</v>
      </c>
      <c r="E87" s="39" t="s">
        <v>155</v>
      </c>
    </row>
    <row r="88" spans="1:16" ht="25.5">
      <c r="A88" t="s">
        <v>49</v>
      </c>
      <c s="34" t="s">
        <v>83</v>
      </c>
      <c s="34" t="s">
        <v>13027</v>
      </c>
      <c s="35" t="s">
        <v>52</v>
      </c>
      <c s="6" t="s">
        <v>13028</v>
      </c>
      <c s="36" t="s">
        <v>1061</v>
      </c>
      <c s="37">
        <v>4</v>
      </c>
      <c s="36">
        <v>0</v>
      </c>
      <c s="36">
        <f>ROUND(G88*H88,6)</f>
      </c>
      <c r="L88" s="38">
        <v>0</v>
      </c>
      <c s="32">
        <f>ROUND(ROUND(L88,2)*ROUND(G88,3),2)</f>
      </c>
      <c s="36" t="s">
        <v>12772</v>
      </c>
      <c>
        <f>(M88*21)/100</f>
      </c>
      <c t="s">
        <v>28</v>
      </c>
    </row>
    <row r="89" spans="1:5" ht="12.75">
      <c r="A89" s="35" t="s">
        <v>56</v>
      </c>
      <c r="E89" s="39" t="s">
        <v>52</v>
      </c>
    </row>
    <row r="90" spans="1:5" ht="25.5">
      <c r="A90" s="35" t="s">
        <v>57</v>
      </c>
      <c r="E90" s="40" t="s">
        <v>13029</v>
      </c>
    </row>
    <row r="91" spans="1:5" ht="76.5">
      <c r="A91" t="s">
        <v>58</v>
      </c>
      <c r="E91" s="39" t="s">
        <v>13030</v>
      </c>
    </row>
    <row r="92" spans="1:16" ht="25.5">
      <c r="A92" t="s">
        <v>49</v>
      </c>
      <c s="34" t="s">
        <v>87</v>
      </c>
      <c s="34" t="s">
        <v>1393</v>
      </c>
      <c s="35" t="s">
        <v>52</v>
      </c>
      <c s="6" t="s">
        <v>2301</v>
      </c>
      <c s="36" t="s">
        <v>67</v>
      </c>
      <c s="37">
        <v>332</v>
      </c>
      <c s="36">
        <v>0</v>
      </c>
      <c s="36">
        <f>ROUND(G92*H92,6)</f>
      </c>
      <c r="L92" s="38">
        <v>0</v>
      </c>
      <c s="32">
        <f>ROUND(ROUND(L92,2)*ROUND(G92,3),2)</f>
      </c>
      <c s="36" t="s">
        <v>12772</v>
      </c>
      <c>
        <f>(M92*21)/100</f>
      </c>
      <c t="s">
        <v>28</v>
      </c>
    </row>
    <row r="93" spans="1:5" ht="12.75">
      <c r="A93" s="35" t="s">
        <v>56</v>
      </c>
      <c r="E93" s="39" t="s">
        <v>52</v>
      </c>
    </row>
    <row r="94" spans="1:5" ht="25.5">
      <c r="A94" s="35" t="s">
        <v>57</v>
      </c>
      <c r="E94" s="40" t="s">
        <v>13031</v>
      </c>
    </row>
    <row r="95" spans="1:5" ht="102">
      <c r="A95" t="s">
        <v>58</v>
      </c>
      <c r="E95" s="39" t="s">
        <v>159</v>
      </c>
    </row>
    <row r="96" spans="1:16" ht="25.5">
      <c r="A96" t="s">
        <v>49</v>
      </c>
      <c s="34" t="s">
        <v>91</v>
      </c>
      <c s="34" t="s">
        <v>985</v>
      </c>
      <c s="35" t="s">
        <v>52</v>
      </c>
      <c s="6" t="s">
        <v>986</v>
      </c>
      <c s="36" t="s">
        <v>67</v>
      </c>
      <c s="37">
        <v>44</v>
      </c>
      <c s="36">
        <v>0</v>
      </c>
      <c s="36">
        <f>ROUND(G96*H96,6)</f>
      </c>
      <c r="L96" s="38">
        <v>0</v>
      </c>
      <c s="32">
        <f>ROUND(ROUND(L96,2)*ROUND(G96,3),2)</f>
      </c>
      <c s="36" t="s">
        <v>12772</v>
      </c>
      <c>
        <f>(M96*21)/100</f>
      </c>
      <c t="s">
        <v>28</v>
      </c>
    </row>
    <row r="97" spans="1:5" ht="12.75">
      <c r="A97" s="35" t="s">
        <v>56</v>
      </c>
      <c r="E97" s="39" t="s">
        <v>52</v>
      </c>
    </row>
    <row r="98" spans="1:5" ht="25.5">
      <c r="A98" s="35" t="s">
        <v>57</v>
      </c>
      <c r="E98" s="40" t="s">
        <v>13032</v>
      </c>
    </row>
    <row r="99" spans="1:5" ht="102">
      <c r="A99" t="s">
        <v>58</v>
      </c>
      <c r="E99" s="39" t="s">
        <v>159</v>
      </c>
    </row>
    <row r="100" spans="1:16" ht="25.5">
      <c r="A100" t="s">
        <v>49</v>
      </c>
      <c s="34" t="s">
        <v>96</v>
      </c>
      <c s="34" t="s">
        <v>1487</v>
      </c>
      <c s="35" t="s">
        <v>52</v>
      </c>
      <c s="6" t="s">
        <v>1488</v>
      </c>
      <c s="36" t="s">
        <v>67</v>
      </c>
      <c s="37">
        <v>2</v>
      </c>
      <c s="36">
        <v>0</v>
      </c>
      <c s="36">
        <f>ROUND(G100*H100,6)</f>
      </c>
      <c r="L100" s="38">
        <v>0</v>
      </c>
      <c s="32">
        <f>ROUND(ROUND(L100,2)*ROUND(G100,3),2)</f>
      </c>
      <c s="36" t="s">
        <v>12772</v>
      </c>
      <c>
        <f>(M100*21)/100</f>
      </c>
      <c t="s">
        <v>28</v>
      </c>
    </row>
    <row r="101" spans="1:5" ht="12.75">
      <c r="A101" s="35" t="s">
        <v>56</v>
      </c>
      <c r="E101" s="39" t="s">
        <v>52</v>
      </c>
    </row>
    <row r="102" spans="1:5" ht="25.5">
      <c r="A102" s="35" t="s">
        <v>57</v>
      </c>
      <c r="E102" s="40" t="s">
        <v>12869</v>
      </c>
    </row>
    <row r="103" spans="1:5" ht="102">
      <c r="A103" t="s">
        <v>58</v>
      </c>
      <c r="E103" s="39" t="s">
        <v>159</v>
      </c>
    </row>
    <row r="104" spans="1:16" ht="12.75">
      <c r="A104" t="s">
        <v>49</v>
      </c>
      <c s="34" t="s">
        <v>1000</v>
      </c>
      <c s="34" t="s">
        <v>1241</v>
      </c>
      <c s="35" t="s">
        <v>52</v>
      </c>
      <c s="6" t="s">
        <v>1242</v>
      </c>
      <c s="36" t="s">
        <v>105</v>
      </c>
      <c s="37">
        <v>150</v>
      </c>
      <c s="36">
        <v>0</v>
      </c>
      <c s="36">
        <f>ROUND(G104*H104,6)</f>
      </c>
      <c r="L104" s="38">
        <v>0</v>
      </c>
      <c s="32">
        <f>ROUND(ROUND(L104,2)*ROUND(G104,3),2)</f>
      </c>
      <c s="36" t="s">
        <v>12772</v>
      </c>
      <c>
        <f>(M104*21)/100</f>
      </c>
      <c t="s">
        <v>28</v>
      </c>
    </row>
    <row r="105" spans="1:5" ht="12.75">
      <c r="A105" s="35" t="s">
        <v>56</v>
      </c>
      <c r="E105" s="39" t="s">
        <v>52</v>
      </c>
    </row>
    <row r="106" spans="1:5" ht="25.5">
      <c r="A106" s="35" t="s">
        <v>57</v>
      </c>
      <c r="E106" s="40" t="s">
        <v>13033</v>
      </c>
    </row>
    <row r="107" spans="1:5" ht="140.25">
      <c r="A107" t="s">
        <v>58</v>
      </c>
      <c r="E107" s="39" t="s">
        <v>12664</v>
      </c>
    </row>
    <row r="108" spans="1:16" ht="12.75">
      <c r="A108" t="s">
        <v>49</v>
      </c>
      <c s="34" t="s">
        <v>102</v>
      </c>
      <c s="34" t="s">
        <v>12871</v>
      </c>
      <c s="35" t="s">
        <v>52</v>
      </c>
      <c s="6" t="s">
        <v>12872</v>
      </c>
      <c s="36" t="s">
        <v>105</v>
      </c>
      <c s="37">
        <v>100</v>
      </c>
      <c s="36">
        <v>0</v>
      </c>
      <c s="36">
        <f>ROUND(G108*H108,6)</f>
      </c>
      <c r="L108" s="38">
        <v>0</v>
      </c>
      <c s="32">
        <f>ROUND(ROUND(L108,2)*ROUND(G108,3),2)</f>
      </c>
      <c s="36" t="s">
        <v>12772</v>
      </c>
      <c>
        <f>(M108*21)/100</f>
      </c>
      <c t="s">
        <v>28</v>
      </c>
    </row>
    <row r="109" spans="1:5" ht="12.75">
      <c r="A109" s="35" t="s">
        <v>56</v>
      </c>
      <c r="E109" s="39" t="s">
        <v>52</v>
      </c>
    </row>
    <row r="110" spans="1:5" ht="25.5">
      <c r="A110" s="35" t="s">
        <v>57</v>
      </c>
      <c r="E110" s="40" t="s">
        <v>12870</v>
      </c>
    </row>
    <row r="111" spans="1:5" ht="102">
      <c r="A111" t="s">
        <v>58</v>
      </c>
      <c r="E111" s="39" t="s">
        <v>12873</v>
      </c>
    </row>
    <row r="112" spans="1:16" ht="12.75">
      <c r="A112" t="s">
        <v>49</v>
      </c>
      <c s="34" t="s">
        <v>924</v>
      </c>
      <c s="34" t="s">
        <v>12874</v>
      </c>
      <c s="35" t="s">
        <v>52</v>
      </c>
      <c s="6" t="s">
        <v>12875</v>
      </c>
      <c s="36" t="s">
        <v>67</v>
      </c>
      <c s="37">
        <v>20</v>
      </c>
      <c s="36">
        <v>0</v>
      </c>
      <c s="36">
        <f>ROUND(G112*H112,6)</f>
      </c>
      <c r="L112" s="38">
        <v>0</v>
      </c>
      <c s="32">
        <f>ROUND(ROUND(L112,2)*ROUND(G112,3),2)</f>
      </c>
      <c s="36" t="s">
        <v>12772</v>
      </c>
      <c>
        <f>(M112*21)/100</f>
      </c>
      <c t="s">
        <v>28</v>
      </c>
    </row>
    <row r="113" spans="1:5" ht="12.75">
      <c r="A113" s="35" t="s">
        <v>56</v>
      </c>
      <c r="E113" s="39" t="s">
        <v>52</v>
      </c>
    </row>
    <row r="114" spans="1:5" ht="25.5">
      <c r="A114" s="35" t="s">
        <v>57</v>
      </c>
      <c r="E114" s="40" t="s">
        <v>13034</v>
      </c>
    </row>
    <row r="115" spans="1:5" ht="114.75">
      <c r="A115" t="s">
        <v>58</v>
      </c>
      <c r="E115" s="39" t="s">
        <v>12877</v>
      </c>
    </row>
    <row r="116" spans="1:16" ht="12.75">
      <c r="A116" t="s">
        <v>49</v>
      </c>
      <c s="34" t="s">
        <v>108</v>
      </c>
      <c s="34" t="s">
        <v>12878</v>
      </c>
      <c s="35" t="s">
        <v>52</v>
      </c>
      <c s="6" t="s">
        <v>12879</v>
      </c>
      <c s="36" t="s">
        <v>67</v>
      </c>
      <c s="37">
        <v>21</v>
      </c>
      <c s="36">
        <v>0</v>
      </c>
      <c s="36">
        <f>ROUND(G116*H116,6)</f>
      </c>
      <c r="L116" s="38">
        <v>0</v>
      </c>
      <c s="32">
        <f>ROUND(ROUND(L116,2)*ROUND(G116,3),2)</f>
      </c>
      <c s="36" t="s">
        <v>12772</v>
      </c>
      <c>
        <f>(M116*21)/100</f>
      </c>
      <c t="s">
        <v>28</v>
      </c>
    </row>
    <row r="117" spans="1:5" ht="12.75">
      <c r="A117" s="35" t="s">
        <v>56</v>
      </c>
      <c r="E117" s="39" t="s">
        <v>52</v>
      </c>
    </row>
    <row r="118" spans="1:5" ht="25.5">
      <c r="A118" s="35" t="s">
        <v>57</v>
      </c>
      <c r="E118" s="40" t="s">
        <v>13035</v>
      </c>
    </row>
    <row r="119" spans="1:5" ht="127.5">
      <c r="A119" t="s">
        <v>58</v>
      </c>
      <c r="E119" s="39" t="s">
        <v>12880</v>
      </c>
    </row>
    <row r="120" spans="1:16" ht="25.5">
      <c r="A120" t="s">
        <v>49</v>
      </c>
      <c s="34" t="s">
        <v>112</v>
      </c>
      <c s="34" t="s">
        <v>12699</v>
      </c>
      <c s="35" t="s">
        <v>52</v>
      </c>
      <c s="6" t="s">
        <v>12700</v>
      </c>
      <c s="36" t="s">
        <v>67</v>
      </c>
      <c s="37">
        <v>2</v>
      </c>
      <c s="36">
        <v>0</v>
      </c>
      <c s="36">
        <f>ROUND(G120*H120,6)</f>
      </c>
      <c r="L120" s="38">
        <v>0</v>
      </c>
      <c s="32">
        <f>ROUND(ROUND(L120,2)*ROUND(G120,3),2)</f>
      </c>
      <c s="36" t="s">
        <v>12772</v>
      </c>
      <c>
        <f>(M120*21)/100</f>
      </c>
      <c t="s">
        <v>28</v>
      </c>
    </row>
    <row r="121" spans="1:5" ht="12.75">
      <c r="A121" s="35" t="s">
        <v>56</v>
      </c>
      <c r="E121" s="39" t="s">
        <v>12701</v>
      </c>
    </row>
    <row r="122" spans="1:5" ht="25.5">
      <c r="A122" s="35" t="s">
        <v>57</v>
      </c>
      <c r="E122" s="40" t="s">
        <v>13036</v>
      </c>
    </row>
    <row r="123" spans="1:5" ht="102">
      <c r="A123" t="s">
        <v>58</v>
      </c>
      <c r="E123" s="39" t="s">
        <v>12703</v>
      </c>
    </row>
    <row r="124" spans="1:16" ht="25.5">
      <c r="A124" t="s">
        <v>49</v>
      </c>
      <c s="34" t="s">
        <v>116</v>
      </c>
      <c s="34" t="s">
        <v>12881</v>
      </c>
      <c s="35" t="s">
        <v>52</v>
      </c>
      <c s="6" t="s">
        <v>12882</v>
      </c>
      <c s="36" t="s">
        <v>67</v>
      </c>
      <c s="37">
        <v>25</v>
      </c>
      <c s="36">
        <v>0</v>
      </c>
      <c s="36">
        <f>ROUND(G124*H124,6)</f>
      </c>
      <c r="L124" s="38">
        <v>0</v>
      </c>
      <c s="32">
        <f>ROUND(ROUND(L124,2)*ROUND(G124,3),2)</f>
      </c>
      <c s="36" t="s">
        <v>1160</v>
      </c>
      <c>
        <f>(M124*21)/100</f>
      </c>
      <c t="s">
        <v>28</v>
      </c>
    </row>
    <row r="125" spans="1:5" ht="12.75">
      <c r="A125" s="35" t="s">
        <v>56</v>
      </c>
      <c r="E125" s="39" t="s">
        <v>52</v>
      </c>
    </row>
    <row r="126" spans="1:5" ht="25.5">
      <c r="A126" s="35" t="s">
        <v>57</v>
      </c>
      <c r="E126" s="40" t="s">
        <v>13037</v>
      </c>
    </row>
    <row r="127" spans="1:5" ht="89.25">
      <c r="A127" t="s">
        <v>58</v>
      </c>
      <c r="E127" s="39" t="s">
        <v>12884</v>
      </c>
    </row>
    <row r="128" spans="1:16" ht="25.5">
      <c r="A128" t="s">
        <v>49</v>
      </c>
      <c s="34" t="s">
        <v>120</v>
      </c>
      <c s="34" t="s">
        <v>12885</v>
      </c>
      <c s="35" t="s">
        <v>52</v>
      </c>
      <c s="6" t="s">
        <v>12886</v>
      </c>
      <c s="36" t="s">
        <v>67</v>
      </c>
      <c s="37">
        <v>92</v>
      </c>
      <c s="36">
        <v>0</v>
      </c>
      <c s="36">
        <f>ROUND(G128*H128,6)</f>
      </c>
      <c r="L128" s="38">
        <v>0</v>
      </c>
      <c s="32">
        <f>ROUND(ROUND(L128,2)*ROUND(G128,3),2)</f>
      </c>
      <c s="36" t="s">
        <v>1160</v>
      </c>
      <c>
        <f>(M128*21)/100</f>
      </c>
      <c t="s">
        <v>28</v>
      </c>
    </row>
    <row r="129" spans="1:5" ht="12.75">
      <c r="A129" s="35" t="s">
        <v>56</v>
      </c>
      <c r="E129" s="39" t="s">
        <v>52</v>
      </c>
    </row>
    <row r="130" spans="1:5" ht="25.5">
      <c r="A130" s="35" t="s">
        <v>57</v>
      </c>
      <c r="E130" s="40" t="s">
        <v>13038</v>
      </c>
    </row>
    <row r="131" spans="1:5" ht="89.25">
      <c r="A131" t="s">
        <v>58</v>
      </c>
      <c r="E131" s="39" t="s">
        <v>12884</v>
      </c>
    </row>
    <row r="132" spans="1:16" ht="25.5">
      <c r="A132" t="s">
        <v>49</v>
      </c>
      <c s="34" t="s">
        <v>124</v>
      </c>
      <c s="34" t="s">
        <v>12888</v>
      </c>
      <c s="35" t="s">
        <v>52</v>
      </c>
      <c s="6" t="s">
        <v>12889</v>
      </c>
      <c s="36" t="s">
        <v>67</v>
      </c>
      <c s="37">
        <v>72</v>
      </c>
      <c s="36">
        <v>0</v>
      </c>
      <c s="36">
        <f>ROUND(G132*H132,6)</f>
      </c>
      <c r="L132" s="38">
        <v>0</v>
      </c>
      <c s="32">
        <f>ROUND(ROUND(L132,2)*ROUND(G132,3),2)</f>
      </c>
      <c s="36" t="s">
        <v>1160</v>
      </c>
      <c>
        <f>(M132*21)/100</f>
      </c>
      <c t="s">
        <v>28</v>
      </c>
    </row>
    <row r="133" spans="1:5" ht="12.75">
      <c r="A133" s="35" t="s">
        <v>56</v>
      </c>
      <c r="E133" s="39" t="s">
        <v>52</v>
      </c>
    </row>
    <row r="134" spans="1:5" ht="25.5">
      <c r="A134" s="35" t="s">
        <v>57</v>
      </c>
      <c r="E134" s="40" t="s">
        <v>13039</v>
      </c>
    </row>
    <row r="135" spans="1:5" ht="89.25">
      <c r="A135" t="s">
        <v>58</v>
      </c>
      <c r="E135" s="39" t="s">
        <v>12884</v>
      </c>
    </row>
    <row r="136" spans="1:16" ht="25.5">
      <c r="A136" t="s">
        <v>49</v>
      </c>
      <c s="34" t="s">
        <v>128</v>
      </c>
      <c s="34" t="s">
        <v>12891</v>
      </c>
      <c s="35" t="s">
        <v>52</v>
      </c>
      <c s="6" t="s">
        <v>12892</v>
      </c>
      <c s="36" t="s">
        <v>67</v>
      </c>
      <c s="37">
        <v>166</v>
      </c>
      <c s="36">
        <v>0</v>
      </c>
      <c s="36">
        <f>ROUND(G136*H136,6)</f>
      </c>
      <c r="L136" s="38">
        <v>0</v>
      </c>
      <c s="32">
        <f>ROUND(ROUND(L136,2)*ROUND(G136,3),2)</f>
      </c>
      <c s="36" t="s">
        <v>12772</v>
      </c>
      <c>
        <f>(M136*21)/100</f>
      </c>
      <c t="s">
        <v>28</v>
      </c>
    </row>
    <row r="137" spans="1:5" ht="12.75">
      <c r="A137" s="35" t="s">
        <v>56</v>
      </c>
      <c r="E137" s="39" t="s">
        <v>52</v>
      </c>
    </row>
    <row r="138" spans="1:5" ht="25.5">
      <c r="A138" s="35" t="s">
        <v>57</v>
      </c>
      <c r="E138" s="40" t="s">
        <v>13040</v>
      </c>
    </row>
    <row r="139" spans="1:5" ht="76.5">
      <c r="A139" t="s">
        <v>58</v>
      </c>
      <c r="E139" s="39" t="s">
        <v>12894</v>
      </c>
    </row>
    <row r="140" spans="1:16" ht="25.5">
      <c r="A140" t="s">
        <v>49</v>
      </c>
      <c s="34" t="s">
        <v>132</v>
      </c>
      <c s="34" t="s">
        <v>12895</v>
      </c>
      <c s="35" t="s">
        <v>52</v>
      </c>
      <c s="6" t="s">
        <v>12896</v>
      </c>
      <c s="36" t="s">
        <v>67</v>
      </c>
      <c s="37">
        <v>23</v>
      </c>
      <c s="36">
        <v>0</v>
      </c>
      <c s="36">
        <f>ROUND(G140*H140,6)</f>
      </c>
      <c r="L140" s="38">
        <v>0</v>
      </c>
      <c s="32">
        <f>ROUND(ROUND(L140,2)*ROUND(G140,3),2)</f>
      </c>
      <c s="36" t="s">
        <v>12772</v>
      </c>
      <c>
        <f>(M140*21)/100</f>
      </c>
      <c t="s">
        <v>28</v>
      </c>
    </row>
    <row r="141" spans="1:5" ht="12.75">
      <c r="A141" s="35" t="s">
        <v>56</v>
      </c>
      <c r="E141" s="39" t="s">
        <v>52</v>
      </c>
    </row>
    <row r="142" spans="1:5" ht="25.5">
      <c r="A142" s="35" t="s">
        <v>57</v>
      </c>
      <c r="E142" s="40" t="s">
        <v>13041</v>
      </c>
    </row>
    <row r="143" spans="1:5" ht="76.5">
      <c r="A143" t="s">
        <v>58</v>
      </c>
      <c r="E143" s="39" t="s">
        <v>12894</v>
      </c>
    </row>
    <row r="144" spans="1:16" ht="25.5">
      <c r="A144" t="s">
        <v>49</v>
      </c>
      <c s="34" t="s">
        <v>136</v>
      </c>
      <c s="34" t="s">
        <v>12708</v>
      </c>
      <c s="35" t="s">
        <v>52</v>
      </c>
      <c s="6" t="s">
        <v>12709</v>
      </c>
      <c s="36" t="s">
        <v>67</v>
      </c>
      <c s="37">
        <v>1</v>
      </c>
      <c s="36">
        <v>0</v>
      </c>
      <c s="36">
        <f>ROUND(G144*H144,6)</f>
      </c>
      <c r="L144" s="38">
        <v>0</v>
      </c>
      <c s="32">
        <f>ROUND(ROUND(L144,2)*ROUND(G144,3),2)</f>
      </c>
      <c s="36" t="s">
        <v>12772</v>
      </c>
      <c>
        <f>(M144*21)/100</f>
      </c>
      <c t="s">
        <v>28</v>
      </c>
    </row>
    <row r="145" spans="1:5" ht="12.75">
      <c r="A145" s="35" t="s">
        <v>56</v>
      </c>
      <c r="E145" s="39" t="s">
        <v>13042</v>
      </c>
    </row>
    <row r="146" spans="1:5" ht="25.5">
      <c r="A146" s="35" t="s">
        <v>57</v>
      </c>
      <c r="E146" s="40" t="s">
        <v>12898</v>
      </c>
    </row>
    <row r="147" spans="1:5" ht="102">
      <c r="A147" t="s">
        <v>58</v>
      </c>
      <c r="E147" s="39" t="s">
        <v>12618</v>
      </c>
    </row>
    <row r="148" spans="1:16" ht="25.5">
      <c r="A148" t="s">
        <v>49</v>
      </c>
      <c s="34" t="s">
        <v>140</v>
      </c>
      <c s="34" t="s">
        <v>12899</v>
      </c>
      <c s="35" t="s">
        <v>52</v>
      </c>
      <c s="6" t="s">
        <v>5808</v>
      </c>
      <c s="36" t="s">
        <v>67</v>
      </c>
      <c s="37">
        <v>3</v>
      </c>
      <c s="36">
        <v>0</v>
      </c>
      <c s="36">
        <f>ROUND(G148*H148,6)</f>
      </c>
      <c r="L148" s="38">
        <v>0</v>
      </c>
      <c s="32">
        <f>ROUND(ROUND(L148,2)*ROUND(G148,3),2)</f>
      </c>
      <c s="36" t="s">
        <v>12772</v>
      </c>
      <c>
        <f>(M148*21)/100</f>
      </c>
      <c t="s">
        <v>28</v>
      </c>
    </row>
    <row r="149" spans="1:5" ht="12.75">
      <c r="A149" s="35" t="s">
        <v>56</v>
      </c>
      <c r="E149" s="39" t="s">
        <v>12900</v>
      </c>
    </row>
    <row r="150" spans="1:5" ht="25.5">
      <c r="A150" s="35" t="s">
        <v>57</v>
      </c>
      <c r="E150" s="40" t="s">
        <v>12901</v>
      </c>
    </row>
    <row r="151" spans="1:5" ht="102">
      <c r="A151" t="s">
        <v>58</v>
      </c>
      <c r="E151" s="39" t="s">
        <v>12902</v>
      </c>
    </row>
    <row r="152" spans="1:16" ht="25.5">
      <c r="A152" t="s">
        <v>49</v>
      </c>
      <c s="34" t="s">
        <v>143</v>
      </c>
      <c s="34" t="s">
        <v>13043</v>
      </c>
      <c s="35" t="s">
        <v>52</v>
      </c>
      <c s="6" t="s">
        <v>13044</v>
      </c>
      <c s="36" t="s">
        <v>67</v>
      </c>
      <c s="37">
        <v>1</v>
      </c>
      <c s="36">
        <v>0</v>
      </c>
      <c s="36">
        <f>ROUND(G152*H152,6)</f>
      </c>
      <c r="L152" s="38">
        <v>0</v>
      </c>
      <c s="32">
        <f>ROUND(ROUND(L152,2)*ROUND(G152,3),2)</f>
      </c>
      <c s="36" t="s">
        <v>12772</v>
      </c>
      <c>
        <f>(M152*21)/100</f>
      </c>
      <c t="s">
        <v>28</v>
      </c>
    </row>
    <row r="153" spans="1:5" ht="12.75">
      <c r="A153" s="35" t="s">
        <v>56</v>
      </c>
      <c r="E153" s="39" t="s">
        <v>13045</v>
      </c>
    </row>
    <row r="154" spans="1:5" ht="25.5">
      <c r="A154" s="35" t="s">
        <v>57</v>
      </c>
      <c r="E154" s="40" t="s">
        <v>12898</v>
      </c>
    </row>
    <row r="155" spans="1:5" ht="89.25">
      <c r="A155" t="s">
        <v>58</v>
      </c>
      <c r="E155" s="39" t="s">
        <v>12827</v>
      </c>
    </row>
    <row r="156" spans="1:16" ht="12.75">
      <c r="A156" t="s">
        <v>49</v>
      </c>
      <c s="34" t="s">
        <v>147</v>
      </c>
      <c s="34" t="s">
        <v>12910</v>
      </c>
      <c s="35" t="s">
        <v>52</v>
      </c>
      <c s="6" t="s">
        <v>12911</v>
      </c>
      <c s="36" t="s">
        <v>105</v>
      </c>
      <c s="37">
        <v>248</v>
      </c>
      <c s="36">
        <v>0</v>
      </c>
      <c s="36">
        <f>ROUND(G156*H156,6)</f>
      </c>
      <c r="L156" s="38">
        <v>0</v>
      </c>
      <c s="32">
        <f>ROUND(ROUND(L156,2)*ROUND(G156,3),2)</f>
      </c>
      <c s="36" t="s">
        <v>12772</v>
      </c>
      <c>
        <f>(M156*21)/100</f>
      </c>
      <c t="s">
        <v>28</v>
      </c>
    </row>
    <row r="157" spans="1:5" ht="12.75">
      <c r="A157" s="35" t="s">
        <v>56</v>
      </c>
      <c r="E157" s="39" t="s">
        <v>52</v>
      </c>
    </row>
    <row r="158" spans="1:5" ht="25.5">
      <c r="A158" s="35" t="s">
        <v>57</v>
      </c>
      <c r="E158" s="40" t="s">
        <v>12912</v>
      </c>
    </row>
    <row r="159" spans="1:5" ht="114.75">
      <c r="A159" t="s">
        <v>58</v>
      </c>
      <c r="E159" s="39" t="s">
        <v>2955</v>
      </c>
    </row>
    <row r="160" spans="1:16" ht="25.5">
      <c r="A160" t="s">
        <v>49</v>
      </c>
      <c s="34" t="s">
        <v>170</v>
      </c>
      <c s="34" t="s">
        <v>2330</v>
      </c>
      <c s="35" t="s">
        <v>52</v>
      </c>
      <c s="6" t="s">
        <v>2331</v>
      </c>
      <c s="36" t="s">
        <v>105</v>
      </c>
      <c s="37">
        <v>40</v>
      </c>
      <c s="36">
        <v>0</v>
      </c>
      <c s="36">
        <f>ROUND(G160*H160,6)</f>
      </c>
      <c r="L160" s="38">
        <v>0</v>
      </c>
      <c s="32">
        <f>ROUND(ROUND(L160,2)*ROUND(G160,3),2)</f>
      </c>
      <c s="36" t="s">
        <v>12772</v>
      </c>
      <c>
        <f>(M160*21)/100</f>
      </c>
      <c t="s">
        <v>28</v>
      </c>
    </row>
    <row r="161" spans="1:5" ht="12.75">
      <c r="A161" s="35" t="s">
        <v>56</v>
      </c>
      <c r="E161" s="39" t="s">
        <v>52</v>
      </c>
    </row>
    <row r="162" spans="1:5" ht="25.5">
      <c r="A162" s="35" t="s">
        <v>57</v>
      </c>
      <c r="E162" s="40" t="s">
        <v>12914</v>
      </c>
    </row>
    <row r="163" spans="1:5" ht="76.5">
      <c r="A163" t="s">
        <v>58</v>
      </c>
      <c r="E163" s="39" t="s">
        <v>12511</v>
      </c>
    </row>
    <row r="164" spans="1:16" ht="25.5">
      <c r="A164" t="s">
        <v>49</v>
      </c>
      <c s="34" t="s">
        <v>175</v>
      </c>
      <c s="34" t="s">
        <v>12915</v>
      </c>
      <c s="35" t="s">
        <v>52</v>
      </c>
      <c s="6" t="s">
        <v>12916</v>
      </c>
      <c s="36" t="s">
        <v>105</v>
      </c>
      <c s="37">
        <v>100</v>
      </c>
      <c s="36">
        <v>0</v>
      </c>
      <c s="36">
        <f>ROUND(G164*H164,6)</f>
      </c>
      <c r="L164" s="38">
        <v>0</v>
      </c>
      <c s="32">
        <f>ROUND(ROUND(L164,2)*ROUND(G164,3),2)</f>
      </c>
      <c s="36" t="s">
        <v>12772</v>
      </c>
      <c>
        <f>(M164*21)/100</f>
      </c>
      <c t="s">
        <v>28</v>
      </c>
    </row>
    <row r="165" spans="1:5" ht="12.75">
      <c r="A165" s="35" t="s">
        <v>56</v>
      </c>
      <c r="E165" s="39" t="s">
        <v>12917</v>
      </c>
    </row>
    <row r="166" spans="1:5" ht="25.5">
      <c r="A166" s="35" t="s">
        <v>57</v>
      </c>
      <c r="E166" s="40" t="s">
        <v>12918</v>
      </c>
    </row>
    <row r="167" spans="1:5" ht="76.5">
      <c r="A167" t="s">
        <v>58</v>
      </c>
      <c r="E167" s="39" t="s">
        <v>12511</v>
      </c>
    </row>
    <row r="168" spans="1:16" ht="25.5">
      <c r="A168" t="s">
        <v>49</v>
      </c>
      <c s="34" t="s">
        <v>178</v>
      </c>
      <c s="34" t="s">
        <v>1729</v>
      </c>
      <c s="35" t="s">
        <v>52</v>
      </c>
      <c s="6" t="s">
        <v>12919</v>
      </c>
      <c s="36" t="s">
        <v>105</v>
      </c>
      <c s="37">
        <v>600</v>
      </c>
      <c s="36">
        <v>0</v>
      </c>
      <c s="36">
        <f>ROUND(G168*H168,6)</f>
      </c>
      <c r="L168" s="38">
        <v>0</v>
      </c>
      <c s="32">
        <f>ROUND(ROUND(L168,2)*ROUND(G168,3),2)</f>
      </c>
      <c s="36" t="s">
        <v>12772</v>
      </c>
      <c>
        <f>(M168*21)/100</f>
      </c>
      <c t="s">
        <v>28</v>
      </c>
    </row>
    <row r="169" spans="1:5" ht="12.75">
      <c r="A169" s="35" t="s">
        <v>56</v>
      </c>
      <c r="E169" s="39" t="s">
        <v>12920</v>
      </c>
    </row>
    <row r="170" spans="1:5" ht="25.5">
      <c r="A170" s="35" t="s">
        <v>57</v>
      </c>
      <c r="E170" s="40" t="s">
        <v>13046</v>
      </c>
    </row>
    <row r="171" spans="1:5" ht="76.5">
      <c r="A171" t="s">
        <v>58</v>
      </c>
      <c r="E171" s="39" t="s">
        <v>12511</v>
      </c>
    </row>
    <row r="172" spans="1:16" ht="12.75">
      <c r="A172" t="s">
        <v>49</v>
      </c>
      <c s="34" t="s">
        <v>181</v>
      </c>
      <c s="34" t="s">
        <v>5787</v>
      </c>
      <c s="35" t="s">
        <v>52</v>
      </c>
      <c s="6" t="s">
        <v>5788</v>
      </c>
      <c s="36" t="s">
        <v>67</v>
      </c>
      <c s="37">
        <v>16</v>
      </c>
      <c s="36">
        <v>0</v>
      </c>
      <c s="36">
        <f>ROUND(G172*H172,6)</f>
      </c>
      <c r="L172" s="38">
        <v>0</v>
      </c>
      <c s="32">
        <f>ROUND(ROUND(L172,2)*ROUND(G172,3),2)</f>
      </c>
      <c s="36" t="s">
        <v>12772</v>
      </c>
      <c>
        <f>(M172*21)/100</f>
      </c>
      <c t="s">
        <v>28</v>
      </c>
    </row>
    <row r="173" spans="1:5" ht="12.75">
      <c r="A173" s="35" t="s">
        <v>56</v>
      </c>
      <c r="E173" s="39" t="s">
        <v>52</v>
      </c>
    </row>
    <row r="174" spans="1:5" ht="25.5">
      <c r="A174" s="35" t="s">
        <v>57</v>
      </c>
      <c r="E174" s="40" t="s">
        <v>13047</v>
      </c>
    </row>
    <row r="175" spans="1:5" ht="89.25">
      <c r="A175" t="s">
        <v>58</v>
      </c>
      <c r="E175" s="39" t="s">
        <v>12638</v>
      </c>
    </row>
    <row r="176" spans="1:16" ht="25.5">
      <c r="A176" t="s">
        <v>49</v>
      </c>
      <c s="34" t="s">
        <v>185</v>
      </c>
      <c s="34" t="s">
        <v>8068</v>
      </c>
      <c s="35" t="s">
        <v>52</v>
      </c>
      <c s="6" t="s">
        <v>8069</v>
      </c>
      <c s="36" t="s">
        <v>67</v>
      </c>
      <c s="37">
        <v>5</v>
      </c>
      <c s="36">
        <v>0</v>
      </c>
      <c s="36">
        <f>ROUND(G176*H176,6)</f>
      </c>
      <c r="L176" s="38">
        <v>0</v>
      </c>
      <c s="32">
        <f>ROUND(ROUND(L176,2)*ROUND(G176,3),2)</f>
      </c>
      <c s="36" t="s">
        <v>12772</v>
      </c>
      <c>
        <f>(M176*21)/100</f>
      </c>
      <c t="s">
        <v>28</v>
      </c>
    </row>
    <row r="177" spans="1:5" ht="12.75">
      <c r="A177" s="35" t="s">
        <v>56</v>
      </c>
      <c r="E177" s="39" t="s">
        <v>52</v>
      </c>
    </row>
    <row r="178" spans="1:5" ht="25.5">
      <c r="A178" s="35" t="s">
        <v>57</v>
      </c>
      <c r="E178" s="40" t="s">
        <v>13048</v>
      </c>
    </row>
    <row r="179" spans="1:5" ht="89.25">
      <c r="A179" t="s">
        <v>58</v>
      </c>
      <c r="E179" s="39" t="s">
        <v>12717</v>
      </c>
    </row>
    <row r="180" spans="1:16" ht="12.75">
      <c r="A180" t="s">
        <v>49</v>
      </c>
      <c s="34" t="s">
        <v>925</v>
      </c>
      <c s="34" t="s">
        <v>12718</v>
      </c>
      <c s="35" t="s">
        <v>52</v>
      </c>
      <c s="6" t="s">
        <v>12719</v>
      </c>
      <c s="36" t="s">
        <v>67</v>
      </c>
      <c s="37">
        <v>31</v>
      </c>
      <c s="36">
        <v>0</v>
      </c>
      <c s="36">
        <f>ROUND(G180*H180,6)</f>
      </c>
      <c r="L180" s="38">
        <v>0</v>
      </c>
      <c s="32">
        <f>ROUND(ROUND(L180,2)*ROUND(G180,3),2)</f>
      </c>
      <c s="36" t="s">
        <v>12772</v>
      </c>
      <c>
        <f>(M180*21)/100</f>
      </c>
      <c t="s">
        <v>28</v>
      </c>
    </row>
    <row r="181" spans="1:5" ht="12.75">
      <c r="A181" s="35" t="s">
        <v>56</v>
      </c>
      <c r="E181" s="39" t="s">
        <v>12720</v>
      </c>
    </row>
    <row r="182" spans="1:5" ht="25.5">
      <c r="A182" s="35" t="s">
        <v>57</v>
      </c>
      <c r="E182" s="40" t="s">
        <v>13049</v>
      </c>
    </row>
    <row r="183" spans="1:5" ht="102">
      <c r="A183" t="s">
        <v>58</v>
      </c>
      <c r="E183" s="39" t="s">
        <v>12721</v>
      </c>
    </row>
    <row r="184" spans="1:16" ht="38.25">
      <c r="A184" t="s">
        <v>49</v>
      </c>
      <c s="34" t="s">
        <v>926</v>
      </c>
      <c s="34" t="s">
        <v>1435</v>
      </c>
      <c s="35" t="s">
        <v>52</v>
      </c>
      <c s="6" t="s">
        <v>12722</v>
      </c>
      <c s="36" t="s">
        <v>486</v>
      </c>
      <c s="37">
        <v>8</v>
      </c>
      <c s="36">
        <v>0</v>
      </c>
      <c s="36">
        <f>ROUND(G184*H184,6)</f>
      </c>
      <c r="L184" s="38">
        <v>0</v>
      </c>
      <c s="32">
        <f>ROUND(ROUND(L184,2)*ROUND(G184,3),2)</f>
      </c>
      <c s="36" t="s">
        <v>12772</v>
      </c>
      <c>
        <f>(M184*21)/100</f>
      </c>
      <c t="s">
        <v>28</v>
      </c>
    </row>
    <row r="185" spans="1:5" ht="12.75">
      <c r="A185" s="35" t="s">
        <v>56</v>
      </c>
      <c r="E185" s="39" t="s">
        <v>52</v>
      </c>
    </row>
    <row r="186" spans="1:5" ht="25.5">
      <c r="A186" s="35" t="s">
        <v>57</v>
      </c>
      <c r="E186" s="40" t="s">
        <v>12924</v>
      </c>
    </row>
    <row r="187" spans="1:5" ht="140.25">
      <c r="A187" t="s">
        <v>58</v>
      </c>
      <c r="E187" s="39" t="s">
        <v>12635</v>
      </c>
    </row>
    <row r="188" spans="1:16" ht="25.5">
      <c r="A188" t="s">
        <v>49</v>
      </c>
      <c s="34" t="s">
        <v>831</v>
      </c>
      <c s="34" t="s">
        <v>1688</v>
      </c>
      <c s="35" t="s">
        <v>52</v>
      </c>
      <c s="6" t="s">
        <v>12723</v>
      </c>
      <c s="36" t="s">
        <v>486</v>
      </c>
      <c s="37">
        <v>8</v>
      </c>
      <c s="36">
        <v>0</v>
      </c>
      <c s="36">
        <f>ROUND(G188*H188,6)</f>
      </c>
      <c r="L188" s="38">
        <v>0</v>
      </c>
      <c s="32">
        <f>ROUND(ROUND(L188,2)*ROUND(G188,3),2)</f>
      </c>
      <c s="36" t="s">
        <v>12772</v>
      </c>
      <c>
        <f>(M188*21)/100</f>
      </c>
      <c t="s">
        <v>28</v>
      </c>
    </row>
    <row r="189" spans="1:5" ht="12.75">
      <c r="A189" s="35" t="s">
        <v>56</v>
      </c>
      <c r="E189" s="39" t="s">
        <v>52</v>
      </c>
    </row>
    <row r="190" spans="1:5" ht="25.5">
      <c r="A190" s="35" t="s">
        <v>57</v>
      </c>
      <c r="E190" s="40" t="s">
        <v>12924</v>
      </c>
    </row>
    <row r="191" spans="1:5" ht="153">
      <c r="A191" t="s">
        <v>58</v>
      </c>
      <c r="E191" s="39" t="s">
        <v>12637</v>
      </c>
    </row>
    <row r="192" spans="1:16" ht="12.75">
      <c r="A192" t="s">
        <v>49</v>
      </c>
      <c s="34" t="s">
        <v>249</v>
      </c>
      <c s="34" t="s">
        <v>12704</v>
      </c>
      <c s="35" t="s">
        <v>52</v>
      </c>
      <c s="6" t="s">
        <v>13050</v>
      </c>
      <c s="36" t="s">
        <v>67</v>
      </c>
      <c s="37">
        <v>1</v>
      </c>
      <c s="36">
        <v>0</v>
      </c>
      <c s="36">
        <f>ROUND(G192*H192,6)</f>
      </c>
      <c r="L192" s="38">
        <v>0</v>
      </c>
      <c s="32">
        <f>ROUND(ROUND(L192,2)*ROUND(G192,3),2)</f>
      </c>
      <c s="36" t="s">
        <v>1160</v>
      </c>
      <c>
        <f>(M192*21)/100</f>
      </c>
      <c t="s">
        <v>28</v>
      </c>
    </row>
    <row r="193" spans="1:5" ht="12.75">
      <c r="A193" s="35" t="s">
        <v>56</v>
      </c>
      <c r="E193" s="39" t="s">
        <v>52</v>
      </c>
    </row>
    <row r="194" spans="1:5" ht="25.5">
      <c r="A194" s="35" t="s">
        <v>57</v>
      </c>
      <c r="E194" s="40" t="s">
        <v>13051</v>
      </c>
    </row>
    <row r="195" spans="1:5" ht="89.25">
      <c r="A195" t="s">
        <v>58</v>
      </c>
      <c r="E195" s="39" t="s">
        <v>12884</v>
      </c>
    </row>
    <row r="196" spans="1:16" ht="25.5">
      <c r="A196" t="s">
        <v>49</v>
      </c>
      <c s="34" t="s">
        <v>253</v>
      </c>
      <c s="34" t="s">
        <v>12613</v>
      </c>
      <c s="35" t="s">
        <v>52</v>
      </c>
      <c s="6" t="s">
        <v>13052</v>
      </c>
      <c s="36" t="s">
        <v>67</v>
      </c>
      <c s="37">
        <v>2</v>
      </c>
      <c s="36">
        <v>0</v>
      </c>
      <c s="36">
        <f>ROUND(G196*H196,6)</f>
      </c>
      <c r="L196" s="38">
        <v>0</v>
      </c>
      <c s="32">
        <f>ROUND(ROUND(L196,2)*ROUND(G196,3),2)</f>
      </c>
      <c s="36" t="s">
        <v>1160</v>
      </c>
      <c>
        <f>(M196*21)/100</f>
      </c>
      <c t="s">
        <v>28</v>
      </c>
    </row>
    <row r="197" spans="1:5" ht="12.75">
      <c r="A197" s="35" t="s">
        <v>56</v>
      </c>
      <c r="E197" s="39" t="s">
        <v>52</v>
      </c>
    </row>
    <row r="198" spans="1:5" ht="25.5">
      <c r="A198" s="35" t="s">
        <v>57</v>
      </c>
      <c r="E198" s="40" t="s">
        <v>13053</v>
      </c>
    </row>
    <row r="199" spans="1:5" ht="102">
      <c r="A199" t="s">
        <v>58</v>
      </c>
      <c r="E199" s="39" t="s">
        <v>1396</v>
      </c>
    </row>
    <row r="200" spans="1:16" ht="25.5">
      <c r="A200" t="s">
        <v>49</v>
      </c>
      <c s="34" t="s">
        <v>265</v>
      </c>
      <c s="34" t="s">
        <v>12925</v>
      </c>
      <c s="35" t="s">
        <v>52</v>
      </c>
      <c s="6" t="s">
        <v>12926</v>
      </c>
      <c s="36" t="s">
        <v>67</v>
      </c>
      <c s="37">
        <v>18</v>
      </c>
      <c s="36">
        <v>0</v>
      </c>
      <c s="36">
        <f>ROUND(G200*H200,6)</f>
      </c>
      <c r="L200" s="38">
        <v>0</v>
      </c>
      <c s="32">
        <f>ROUND(ROUND(L200,2)*ROUND(G200,3),2)</f>
      </c>
      <c s="36" t="s">
        <v>1160</v>
      </c>
      <c>
        <f>(M200*21)/100</f>
      </c>
      <c t="s">
        <v>28</v>
      </c>
    </row>
    <row r="201" spans="1:5" ht="12.75">
      <c r="A201" s="35" t="s">
        <v>56</v>
      </c>
      <c r="E201" s="39" t="s">
        <v>52</v>
      </c>
    </row>
    <row r="202" spans="1:5" ht="12.75">
      <c r="A202" s="35" t="s">
        <v>57</v>
      </c>
      <c r="E202" s="40" t="s">
        <v>13054</v>
      </c>
    </row>
    <row r="203" spans="1:5" ht="89.25">
      <c r="A203" t="s">
        <v>58</v>
      </c>
      <c r="E203" s="39" t="s">
        <v>12927</v>
      </c>
    </row>
    <row r="204" spans="1:16" ht="12.75">
      <c r="A204" t="s">
        <v>49</v>
      </c>
      <c s="34" t="s">
        <v>269</v>
      </c>
      <c s="34" t="s">
        <v>12971</v>
      </c>
      <c s="35" t="s">
        <v>52</v>
      </c>
      <c s="6" t="s">
        <v>12972</v>
      </c>
      <c s="36" t="s">
        <v>67</v>
      </c>
      <c s="37">
        <v>1</v>
      </c>
      <c s="36">
        <v>0</v>
      </c>
      <c s="36">
        <f>ROUND(G204*H204,6)</f>
      </c>
      <c r="L204" s="38">
        <v>0</v>
      </c>
      <c s="32">
        <f>ROUND(ROUND(L204,2)*ROUND(G204,3),2)</f>
      </c>
      <c s="36" t="s">
        <v>1160</v>
      </c>
      <c>
        <f>(M204*21)/100</f>
      </c>
      <c t="s">
        <v>28</v>
      </c>
    </row>
    <row r="205" spans="1:5" ht="12.75">
      <c r="A205" s="35" t="s">
        <v>56</v>
      </c>
      <c r="E205" s="39" t="s">
        <v>52</v>
      </c>
    </row>
    <row r="206" spans="1:5" ht="12.75">
      <c r="A206" s="35" t="s">
        <v>57</v>
      </c>
      <c r="E206" s="40" t="s">
        <v>52</v>
      </c>
    </row>
    <row r="207" spans="1:5" ht="76.5">
      <c r="A207" t="s">
        <v>58</v>
      </c>
      <c r="E207" s="39" t="s">
        <v>12973</v>
      </c>
    </row>
    <row r="208" spans="1:13" ht="12.75">
      <c r="A208" t="s">
        <v>47</v>
      </c>
      <c r="C208" s="31" t="s">
        <v>12724</v>
      </c>
      <c r="E208" s="33" t="s">
        <v>12725</v>
      </c>
      <c r="J208" s="32">
        <f>0</f>
      </c>
      <c s="32">
        <f>0</f>
      </c>
      <c s="32">
        <f>0+L209+L213+L217+L221+L225</f>
      </c>
      <c s="32">
        <f>0+M209+M213+M217+M221+M225</f>
      </c>
    </row>
    <row r="209" spans="1:16" ht="12.75">
      <c r="A209" t="s">
        <v>49</v>
      </c>
      <c s="34" t="s">
        <v>188</v>
      </c>
      <c s="34" t="s">
        <v>12726</v>
      </c>
      <c s="35" t="s">
        <v>52</v>
      </c>
      <c s="6" t="s">
        <v>12727</v>
      </c>
      <c s="36" t="s">
        <v>67</v>
      </c>
      <c s="37">
        <v>26</v>
      </c>
      <c s="36">
        <v>0</v>
      </c>
      <c s="36">
        <f>ROUND(G209*H209,6)</f>
      </c>
      <c r="L209" s="38">
        <v>0</v>
      </c>
      <c s="32">
        <f>ROUND(ROUND(L209,2)*ROUND(G209,3),2)</f>
      </c>
      <c s="36" t="s">
        <v>12772</v>
      </c>
      <c>
        <f>(M209*21)/100</f>
      </c>
      <c t="s">
        <v>28</v>
      </c>
    </row>
    <row r="210" spans="1:5" ht="12.75">
      <c r="A210" s="35" t="s">
        <v>56</v>
      </c>
      <c r="E210" s="39" t="s">
        <v>52</v>
      </c>
    </row>
    <row r="211" spans="1:5" ht="25.5">
      <c r="A211" s="35" t="s">
        <v>57</v>
      </c>
      <c r="E211" s="40" t="s">
        <v>13055</v>
      </c>
    </row>
    <row r="212" spans="1:5" ht="153">
      <c r="A212" t="s">
        <v>58</v>
      </c>
      <c r="E212" s="39" t="s">
        <v>12728</v>
      </c>
    </row>
    <row r="213" spans="1:16" ht="12.75">
      <c r="A213" t="s">
        <v>49</v>
      </c>
      <c s="34" t="s">
        <v>192</v>
      </c>
      <c s="34" t="s">
        <v>12729</v>
      </c>
      <c s="35" t="s">
        <v>52</v>
      </c>
      <c s="6" t="s">
        <v>12730</v>
      </c>
      <c s="36" t="s">
        <v>67</v>
      </c>
      <c s="37">
        <v>26</v>
      </c>
      <c s="36">
        <v>0</v>
      </c>
      <c s="36">
        <f>ROUND(G213*H213,6)</f>
      </c>
      <c r="L213" s="38">
        <v>0</v>
      </c>
      <c s="32">
        <f>ROUND(ROUND(L213,2)*ROUND(G213,3),2)</f>
      </c>
      <c s="36" t="s">
        <v>12772</v>
      </c>
      <c>
        <f>(M213*21)/100</f>
      </c>
      <c t="s">
        <v>28</v>
      </c>
    </row>
    <row r="214" spans="1:5" ht="12.75">
      <c r="A214" s="35" t="s">
        <v>56</v>
      </c>
      <c r="E214" s="39" t="s">
        <v>52</v>
      </c>
    </row>
    <row r="215" spans="1:5" ht="25.5">
      <c r="A215" s="35" t="s">
        <v>57</v>
      </c>
      <c r="E215" s="40" t="s">
        <v>13055</v>
      </c>
    </row>
    <row r="216" spans="1:5" ht="114.75">
      <c r="A216" t="s">
        <v>58</v>
      </c>
      <c r="E216" s="39" t="s">
        <v>2883</v>
      </c>
    </row>
    <row r="217" spans="1:16" ht="12.75">
      <c r="A217" t="s">
        <v>49</v>
      </c>
      <c s="34" t="s">
        <v>196</v>
      </c>
      <c s="34" t="s">
        <v>12731</v>
      </c>
      <c s="35" t="s">
        <v>52</v>
      </c>
      <c s="6" t="s">
        <v>12732</v>
      </c>
      <c s="36" t="s">
        <v>67</v>
      </c>
      <c s="37">
        <v>70</v>
      </c>
      <c s="36">
        <v>0</v>
      </c>
      <c s="36">
        <f>ROUND(G217*H217,6)</f>
      </c>
      <c r="L217" s="38">
        <v>0</v>
      </c>
      <c s="32">
        <f>ROUND(ROUND(L217,2)*ROUND(G217,3),2)</f>
      </c>
      <c s="36" t="s">
        <v>12772</v>
      </c>
      <c>
        <f>(M217*21)/100</f>
      </c>
      <c t="s">
        <v>28</v>
      </c>
    </row>
    <row r="218" spans="1:5" ht="12.75">
      <c r="A218" s="35" t="s">
        <v>56</v>
      </c>
      <c r="E218" s="39" t="s">
        <v>52</v>
      </c>
    </row>
    <row r="219" spans="1:5" ht="25.5">
      <c r="A219" s="35" t="s">
        <v>57</v>
      </c>
      <c r="E219" s="40" t="s">
        <v>13056</v>
      </c>
    </row>
    <row r="220" spans="1:5" ht="114.75">
      <c r="A220" t="s">
        <v>58</v>
      </c>
      <c r="E220" s="39" t="s">
        <v>2883</v>
      </c>
    </row>
    <row r="221" spans="1:16" ht="12.75">
      <c r="A221" t="s">
        <v>49</v>
      </c>
      <c s="34" t="s">
        <v>200</v>
      </c>
      <c s="34" t="s">
        <v>12733</v>
      </c>
      <c s="35" t="s">
        <v>52</v>
      </c>
      <c s="6" t="s">
        <v>12734</v>
      </c>
      <c s="36" t="s">
        <v>67</v>
      </c>
      <c s="37">
        <v>3</v>
      </c>
      <c s="36">
        <v>0</v>
      </c>
      <c s="36">
        <f>ROUND(G221*H221,6)</f>
      </c>
      <c r="L221" s="38">
        <v>0</v>
      </c>
      <c s="32">
        <f>ROUND(ROUND(L221,2)*ROUND(G221,3),2)</f>
      </c>
      <c s="36" t="s">
        <v>12772</v>
      </c>
      <c>
        <f>(M221*21)/100</f>
      </c>
      <c t="s">
        <v>28</v>
      </c>
    </row>
    <row r="222" spans="1:5" ht="12.75">
      <c r="A222" s="35" t="s">
        <v>56</v>
      </c>
      <c r="E222" s="39" t="s">
        <v>13057</v>
      </c>
    </row>
    <row r="223" spans="1:5" ht="25.5">
      <c r="A223" s="35" t="s">
        <v>57</v>
      </c>
      <c r="E223" s="40" t="s">
        <v>12931</v>
      </c>
    </row>
    <row r="224" spans="1:5" ht="114.75">
      <c r="A224" t="s">
        <v>58</v>
      </c>
      <c r="E224" s="39" t="s">
        <v>2883</v>
      </c>
    </row>
    <row r="225" spans="1:16" ht="12.75">
      <c r="A225" t="s">
        <v>49</v>
      </c>
      <c s="34" t="s">
        <v>204</v>
      </c>
      <c s="34" t="s">
        <v>12737</v>
      </c>
      <c s="35" t="s">
        <v>52</v>
      </c>
      <c s="6" t="s">
        <v>12738</v>
      </c>
      <c s="36" t="s">
        <v>75</v>
      </c>
      <c s="37">
        <v>3.38</v>
      </c>
      <c s="36">
        <v>0</v>
      </c>
      <c s="36">
        <f>ROUND(G225*H225,6)</f>
      </c>
      <c r="L225" s="38">
        <v>0</v>
      </c>
      <c s="32">
        <f>ROUND(ROUND(L225,2)*ROUND(G225,3),2)</f>
      </c>
      <c s="36" t="s">
        <v>12772</v>
      </c>
      <c>
        <f>(M225*21)/100</f>
      </c>
      <c t="s">
        <v>28</v>
      </c>
    </row>
    <row r="226" spans="1:5" ht="12.75">
      <c r="A226" s="35" t="s">
        <v>56</v>
      </c>
      <c r="E226" s="39" t="s">
        <v>12739</v>
      </c>
    </row>
    <row r="227" spans="1:5" ht="25.5">
      <c r="A227" s="35" t="s">
        <v>57</v>
      </c>
      <c r="E227" s="40" t="s">
        <v>13058</v>
      </c>
    </row>
    <row r="228" spans="1:5" ht="127.5">
      <c r="A228" t="s">
        <v>58</v>
      </c>
      <c r="E228" s="39" t="s">
        <v>12343</v>
      </c>
    </row>
    <row r="229" spans="1:13" ht="12.75">
      <c r="A229" t="s">
        <v>47</v>
      </c>
      <c r="C229" s="31" t="s">
        <v>12639</v>
      </c>
      <c r="E229" s="33" t="s">
        <v>12640</v>
      </c>
      <c r="J229" s="32">
        <f>0</f>
      </c>
      <c s="32">
        <f>0</f>
      </c>
      <c s="32">
        <f>0+L230+L234+L238+L242+L246+L250+L254+L258+L262</f>
      </c>
      <c s="32">
        <f>0+M230+M234+M238+M242+M246+M250+M254+M258+M262</f>
      </c>
    </row>
    <row r="230" spans="1:16" ht="25.5">
      <c r="A230" t="s">
        <v>49</v>
      </c>
      <c s="34" t="s">
        <v>218</v>
      </c>
      <c s="34" t="s">
        <v>1461</v>
      </c>
      <c s="35" t="s">
        <v>52</v>
      </c>
      <c s="6" t="s">
        <v>1678</v>
      </c>
      <c s="36" t="s">
        <v>67</v>
      </c>
      <c s="37">
        <v>1</v>
      </c>
      <c s="36">
        <v>0</v>
      </c>
      <c s="36">
        <f>ROUND(G230*H230,6)</f>
      </c>
      <c r="L230" s="38">
        <v>0</v>
      </c>
      <c s="32">
        <f>ROUND(ROUND(L230,2)*ROUND(G230,3),2)</f>
      </c>
      <c s="36" t="s">
        <v>12772</v>
      </c>
      <c>
        <f>(M230*21)/100</f>
      </c>
      <c t="s">
        <v>28</v>
      </c>
    </row>
    <row r="231" spans="1:5" ht="12.75">
      <c r="A231" s="35" t="s">
        <v>56</v>
      </c>
      <c r="E231" s="39" t="s">
        <v>52</v>
      </c>
    </row>
    <row r="232" spans="1:5" ht="12.75">
      <c r="A232" s="35" t="s">
        <v>57</v>
      </c>
      <c r="E232" s="40" t="s">
        <v>52</v>
      </c>
    </row>
    <row r="233" spans="1:5" ht="114.75">
      <c r="A233" t="s">
        <v>58</v>
      </c>
      <c r="E233" s="39" t="s">
        <v>1679</v>
      </c>
    </row>
    <row r="234" spans="1:16" ht="25.5">
      <c r="A234" t="s">
        <v>49</v>
      </c>
      <c s="34" t="s">
        <v>222</v>
      </c>
      <c s="34" t="s">
        <v>1458</v>
      </c>
      <c s="35" t="s">
        <v>52</v>
      </c>
      <c s="6" t="s">
        <v>1993</v>
      </c>
      <c s="36" t="s">
        <v>67</v>
      </c>
      <c s="37">
        <v>1</v>
      </c>
      <c s="36">
        <v>0</v>
      </c>
      <c s="36">
        <f>ROUND(G234*H234,6)</f>
      </c>
      <c r="L234" s="38">
        <v>0</v>
      </c>
      <c s="32">
        <f>ROUND(ROUND(L234,2)*ROUND(G234,3),2)</f>
      </c>
      <c s="36" t="s">
        <v>12772</v>
      </c>
      <c>
        <f>(M234*21)/100</f>
      </c>
      <c t="s">
        <v>28</v>
      </c>
    </row>
    <row r="235" spans="1:5" ht="12.75">
      <c r="A235" s="35" t="s">
        <v>56</v>
      </c>
      <c r="E235" s="39" t="s">
        <v>52</v>
      </c>
    </row>
    <row r="236" spans="1:5" ht="12.75">
      <c r="A236" s="35" t="s">
        <v>57</v>
      </c>
      <c r="E236" s="40" t="s">
        <v>52</v>
      </c>
    </row>
    <row r="237" spans="1:5" ht="89.25">
      <c r="A237" t="s">
        <v>58</v>
      </c>
      <c r="E237" s="39" t="s">
        <v>1994</v>
      </c>
    </row>
    <row r="238" spans="1:16" ht="12.75">
      <c r="A238" t="s">
        <v>49</v>
      </c>
      <c s="34" t="s">
        <v>226</v>
      </c>
      <c s="34" t="s">
        <v>1455</v>
      </c>
      <c s="35" t="s">
        <v>52</v>
      </c>
      <c s="6" t="s">
        <v>2785</v>
      </c>
      <c s="36" t="s">
        <v>486</v>
      </c>
      <c s="37">
        <v>40</v>
      </c>
      <c s="36">
        <v>0</v>
      </c>
      <c s="36">
        <f>ROUND(G238*H238,6)</f>
      </c>
      <c r="L238" s="38">
        <v>0</v>
      </c>
      <c s="32">
        <f>ROUND(ROUND(L238,2)*ROUND(G238,3),2)</f>
      </c>
      <c s="36" t="s">
        <v>12772</v>
      </c>
      <c>
        <f>(M238*21)/100</f>
      </c>
      <c t="s">
        <v>28</v>
      </c>
    </row>
    <row r="239" spans="1:5" ht="12.75">
      <c r="A239" s="35" t="s">
        <v>56</v>
      </c>
      <c r="E239" s="39" t="s">
        <v>52</v>
      </c>
    </row>
    <row r="240" spans="1:5" ht="12.75">
      <c r="A240" s="35" t="s">
        <v>57</v>
      </c>
      <c r="E240" s="40" t="s">
        <v>52</v>
      </c>
    </row>
    <row r="241" spans="1:5" ht="89.25">
      <c r="A241" t="s">
        <v>58</v>
      </c>
      <c r="E241" s="39" t="s">
        <v>2786</v>
      </c>
    </row>
    <row r="242" spans="1:16" ht="12.75">
      <c r="A242" t="s">
        <v>49</v>
      </c>
      <c s="34" t="s">
        <v>230</v>
      </c>
      <c s="34" t="s">
        <v>2546</v>
      </c>
      <c s="35" t="s">
        <v>52</v>
      </c>
      <c s="6" t="s">
        <v>2547</v>
      </c>
      <c s="36" t="s">
        <v>486</v>
      </c>
      <c s="37">
        <v>5</v>
      </c>
      <c s="36">
        <v>0</v>
      </c>
      <c s="36">
        <f>ROUND(G242*H242,6)</f>
      </c>
      <c r="L242" s="38">
        <v>0</v>
      </c>
      <c s="32">
        <f>ROUND(ROUND(L242,2)*ROUND(G242,3),2)</f>
      </c>
      <c s="36" t="s">
        <v>12772</v>
      </c>
      <c>
        <f>(M242*21)/100</f>
      </c>
      <c t="s">
        <v>28</v>
      </c>
    </row>
    <row r="243" spans="1:5" ht="12.75">
      <c r="A243" s="35" t="s">
        <v>56</v>
      </c>
      <c r="E243" s="39" t="s">
        <v>52</v>
      </c>
    </row>
    <row r="244" spans="1:5" ht="12.75">
      <c r="A244" s="35" t="s">
        <v>57</v>
      </c>
      <c r="E244" s="40" t="s">
        <v>52</v>
      </c>
    </row>
    <row r="245" spans="1:5" ht="89.25">
      <c r="A245" t="s">
        <v>58</v>
      </c>
      <c r="E245" s="39" t="s">
        <v>2548</v>
      </c>
    </row>
    <row r="246" spans="1:16" ht="12.75">
      <c r="A246" t="s">
        <v>49</v>
      </c>
      <c s="34" t="s">
        <v>234</v>
      </c>
      <c s="34" t="s">
        <v>2549</v>
      </c>
      <c s="35" t="s">
        <v>52</v>
      </c>
      <c s="6" t="s">
        <v>2550</v>
      </c>
      <c s="36" t="s">
        <v>486</v>
      </c>
      <c s="37">
        <v>2</v>
      </c>
      <c s="36">
        <v>0</v>
      </c>
      <c s="36">
        <f>ROUND(G246*H246,6)</f>
      </c>
      <c r="L246" s="38">
        <v>0</v>
      </c>
      <c s="32">
        <f>ROUND(ROUND(L246,2)*ROUND(G246,3),2)</f>
      </c>
      <c s="36" t="s">
        <v>12772</v>
      </c>
      <c>
        <f>(M246*21)/100</f>
      </c>
      <c t="s">
        <v>28</v>
      </c>
    </row>
    <row r="247" spans="1:5" ht="12.75">
      <c r="A247" s="35" t="s">
        <v>56</v>
      </c>
      <c r="E247" s="39" t="s">
        <v>52</v>
      </c>
    </row>
    <row r="248" spans="1:5" ht="12.75">
      <c r="A248" s="35" t="s">
        <v>57</v>
      </c>
      <c r="E248" s="40" t="s">
        <v>52</v>
      </c>
    </row>
    <row r="249" spans="1:5" ht="89.25">
      <c r="A249" t="s">
        <v>58</v>
      </c>
      <c r="E249" s="39" t="s">
        <v>2551</v>
      </c>
    </row>
    <row r="250" spans="1:16" ht="12.75">
      <c r="A250" t="s">
        <v>49</v>
      </c>
      <c s="34" t="s">
        <v>238</v>
      </c>
      <c s="34" t="s">
        <v>2325</v>
      </c>
      <c s="35" t="s">
        <v>52</v>
      </c>
      <c s="6" t="s">
        <v>2326</v>
      </c>
      <c s="36" t="s">
        <v>486</v>
      </c>
      <c s="37">
        <v>50</v>
      </c>
      <c s="36">
        <v>0</v>
      </c>
      <c s="36">
        <f>ROUND(G250*H250,6)</f>
      </c>
      <c r="L250" s="38">
        <v>0</v>
      </c>
      <c s="32">
        <f>ROUND(ROUND(L250,2)*ROUND(G250,3),2)</f>
      </c>
      <c s="36" t="s">
        <v>12772</v>
      </c>
      <c>
        <f>(M250*21)/100</f>
      </c>
      <c t="s">
        <v>28</v>
      </c>
    </row>
    <row r="251" spans="1:5" ht="12.75">
      <c r="A251" s="35" t="s">
        <v>56</v>
      </c>
      <c r="E251" s="39" t="s">
        <v>52</v>
      </c>
    </row>
    <row r="252" spans="1:5" ht="12.75">
      <c r="A252" s="35" t="s">
        <v>57</v>
      </c>
      <c r="E252" s="40" t="s">
        <v>52</v>
      </c>
    </row>
    <row r="253" spans="1:5" ht="89.25">
      <c r="A253" t="s">
        <v>58</v>
      </c>
      <c r="E253" s="39" t="s">
        <v>2552</v>
      </c>
    </row>
    <row r="254" spans="1:16" ht="12.75">
      <c r="A254" t="s">
        <v>49</v>
      </c>
      <c s="34" t="s">
        <v>242</v>
      </c>
      <c s="34" t="s">
        <v>2902</v>
      </c>
      <c s="35" t="s">
        <v>52</v>
      </c>
      <c s="6" t="s">
        <v>2903</v>
      </c>
      <c s="36" t="s">
        <v>67</v>
      </c>
      <c s="37">
        <v>1</v>
      </c>
      <c s="36">
        <v>0</v>
      </c>
      <c s="36">
        <f>ROUND(G254*H254,6)</f>
      </c>
      <c r="L254" s="38">
        <v>0</v>
      </c>
      <c s="32">
        <f>ROUND(ROUND(L254,2)*ROUND(G254,3),2)</f>
      </c>
      <c s="36" t="s">
        <v>12772</v>
      </c>
      <c>
        <f>(M254*21)/100</f>
      </c>
      <c t="s">
        <v>28</v>
      </c>
    </row>
    <row r="255" spans="1:5" ht="12.75">
      <c r="A255" s="35" t="s">
        <v>56</v>
      </c>
      <c r="E255" s="39" t="s">
        <v>52</v>
      </c>
    </row>
    <row r="256" spans="1:5" ht="25.5">
      <c r="A256" s="35" t="s">
        <v>57</v>
      </c>
      <c r="E256" s="40" t="s">
        <v>12803</v>
      </c>
    </row>
    <row r="257" spans="1:5" ht="12.75">
      <c r="A257" t="s">
        <v>58</v>
      </c>
      <c r="E257" s="39" t="s">
        <v>2749</v>
      </c>
    </row>
    <row r="258" spans="1:16" ht="12.75">
      <c r="A258" t="s">
        <v>49</v>
      </c>
      <c s="34" t="s">
        <v>246</v>
      </c>
      <c s="34" t="s">
        <v>2746</v>
      </c>
      <c s="35" t="s">
        <v>52</v>
      </c>
      <c s="6" t="s">
        <v>2747</v>
      </c>
      <c s="36" t="s">
        <v>1044</v>
      </c>
      <c s="37">
        <v>1</v>
      </c>
      <c s="36">
        <v>0</v>
      </c>
      <c s="36">
        <f>ROUND(G258*H258,6)</f>
      </c>
      <c r="L258" s="38">
        <v>0</v>
      </c>
      <c s="32">
        <f>ROUND(ROUND(L258,2)*ROUND(G258,3),2)</f>
      </c>
      <c s="36" t="s">
        <v>12772</v>
      </c>
      <c>
        <f>(M258*21)/100</f>
      </c>
      <c t="s">
        <v>28</v>
      </c>
    </row>
    <row r="259" spans="1:5" ht="12.75">
      <c r="A259" s="35" t="s">
        <v>56</v>
      </c>
      <c r="E259" s="39" t="s">
        <v>52</v>
      </c>
    </row>
    <row r="260" spans="1:5" ht="25.5">
      <c r="A260" s="35" t="s">
        <v>57</v>
      </c>
      <c r="E260" s="40" t="s">
        <v>12805</v>
      </c>
    </row>
    <row r="261" spans="1:5" ht="12.75">
      <c r="A261" t="s">
        <v>58</v>
      </c>
      <c r="E261" s="39" t="s">
        <v>2749</v>
      </c>
    </row>
    <row r="262" spans="1:16" ht="38.25">
      <c r="A262" t="s">
        <v>49</v>
      </c>
      <c s="34" t="s">
        <v>257</v>
      </c>
      <c s="34" t="s">
        <v>1507</v>
      </c>
      <c s="35" t="s">
        <v>52</v>
      </c>
      <c s="6" t="s">
        <v>1508</v>
      </c>
      <c s="36" t="s">
        <v>67</v>
      </c>
      <c s="37">
        <v>11</v>
      </c>
      <c s="36">
        <v>0</v>
      </c>
      <c s="36">
        <f>ROUND(G262*H262,6)</f>
      </c>
      <c r="L262" s="38">
        <v>0</v>
      </c>
      <c s="32">
        <f>ROUND(ROUND(L262,2)*ROUND(G262,3),2)</f>
      </c>
      <c s="36" t="s">
        <v>1160</v>
      </c>
      <c>
        <f>(M262*21)/100</f>
      </c>
      <c t="s">
        <v>28</v>
      </c>
    </row>
    <row r="263" spans="1:5" ht="12.75">
      <c r="A263" s="35" t="s">
        <v>56</v>
      </c>
      <c r="E263" s="39" t="s">
        <v>52</v>
      </c>
    </row>
    <row r="264" spans="1:5" ht="12.75">
      <c r="A264" s="35" t="s">
        <v>57</v>
      </c>
      <c r="E264" s="40" t="s">
        <v>13059</v>
      </c>
    </row>
    <row r="265" spans="1:5" ht="114.75">
      <c r="A265" t="s">
        <v>58</v>
      </c>
      <c r="E265" s="39" t="s">
        <v>1463</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12806</v>
      </c>
      <c>
        <f>(M267*21)/100</f>
      </c>
      <c t="s">
        <v>28</v>
      </c>
    </row>
    <row r="268" spans="1:5" ht="25.5">
      <c r="A268" s="35" t="s">
        <v>56</v>
      </c>
      <c r="E268" s="39" t="s">
        <v>2345</v>
      </c>
    </row>
    <row r="269" spans="1:5" ht="25.5">
      <c r="A269" s="35" t="s">
        <v>57</v>
      </c>
      <c r="E269" s="40" t="s">
        <v>13060</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12806</v>
      </c>
      <c>
        <f>(M271*21)/100</f>
      </c>
      <c t="s">
        <v>28</v>
      </c>
    </row>
    <row r="272" spans="1:5" ht="25.5">
      <c r="A272" s="35" t="s">
        <v>56</v>
      </c>
      <c r="E272" s="39" t="s">
        <v>2345</v>
      </c>
    </row>
    <row r="273" spans="1:5" ht="25.5">
      <c r="A273" s="35" t="s">
        <v>57</v>
      </c>
      <c r="E273" s="40" t="s">
        <v>13061</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12806</v>
      </c>
      <c>
        <f>(M275*21)/100</f>
      </c>
      <c t="s">
        <v>28</v>
      </c>
    </row>
    <row r="276" spans="1:5" ht="25.5">
      <c r="A276" s="35" t="s">
        <v>56</v>
      </c>
      <c r="E276" s="39" t="s">
        <v>2345</v>
      </c>
    </row>
    <row r="277" spans="1:5" ht="25.5">
      <c r="A277" s="35" t="s">
        <v>57</v>
      </c>
      <c r="E277" s="40" t="s">
        <v>12935</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13064</v>
      </c>
      <c r="E8" s="30" t="s">
        <v>13063</v>
      </c>
      <c r="J8" s="29">
        <f>0+J9+J46+J99+J140</f>
      </c>
      <c s="29">
        <f>0+K9+K46+K99+K140</f>
      </c>
      <c s="29">
        <f>0+L9+L46+L99+L140</f>
      </c>
      <c s="29">
        <f>0+M9+M46+M99+M140</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12772</v>
      </c>
      <c>
        <f>(M10*21)/100</f>
      </c>
      <c t="s">
        <v>28</v>
      </c>
    </row>
    <row r="11" spans="1:5" ht="12.75">
      <c r="A11" s="35" t="s">
        <v>56</v>
      </c>
      <c r="E11" s="39" t="s">
        <v>1166</v>
      </c>
    </row>
    <row r="12" spans="1:5" ht="25.5">
      <c r="A12" s="35" t="s">
        <v>57</v>
      </c>
      <c r="E12" s="40" t="s">
        <v>13065</v>
      </c>
    </row>
    <row r="13" spans="1:5" ht="318.75">
      <c r="A13" t="s">
        <v>58</v>
      </c>
      <c r="E13" s="39" t="s">
        <v>2732</v>
      </c>
    </row>
    <row r="14" spans="1:16" ht="12.75">
      <c r="A14" t="s">
        <v>49</v>
      </c>
      <c s="34" t="s">
        <v>28</v>
      </c>
      <c s="34" t="s">
        <v>165</v>
      </c>
      <c s="35" t="s">
        <v>52</v>
      </c>
      <c s="6" t="s">
        <v>166</v>
      </c>
      <c s="36" t="s">
        <v>75</v>
      </c>
      <c s="37">
        <v>90</v>
      </c>
      <c s="36">
        <v>0</v>
      </c>
      <c s="36">
        <f>ROUND(G14*H14,6)</f>
      </c>
      <c r="L14" s="38">
        <v>0</v>
      </c>
      <c s="32">
        <f>ROUND(ROUND(L14,2)*ROUND(G14,3),2)</f>
      </c>
      <c s="36" t="s">
        <v>12772</v>
      </c>
      <c>
        <f>(M14*21)/100</f>
      </c>
      <c t="s">
        <v>28</v>
      </c>
    </row>
    <row r="15" spans="1:5" ht="12.75">
      <c r="A15" s="35" t="s">
        <v>56</v>
      </c>
      <c r="E15" s="39" t="s">
        <v>1166</v>
      </c>
    </row>
    <row r="16" spans="1:5" ht="25.5">
      <c r="A16" s="35" t="s">
        <v>57</v>
      </c>
      <c r="E16" s="40" t="s">
        <v>13065</v>
      </c>
    </row>
    <row r="17" spans="1:5" ht="318.75">
      <c r="A17" t="s">
        <v>58</v>
      </c>
      <c r="E17" s="39" t="s">
        <v>2732</v>
      </c>
    </row>
    <row r="18" spans="1:16" ht="12.75">
      <c r="A18" t="s">
        <v>49</v>
      </c>
      <c s="34" t="s">
        <v>26</v>
      </c>
      <c s="34" t="s">
        <v>6462</v>
      </c>
      <c s="35" t="s">
        <v>52</v>
      </c>
      <c s="6" t="s">
        <v>6463</v>
      </c>
      <c s="36" t="s">
        <v>105</v>
      </c>
      <c s="37">
        <v>10</v>
      </c>
      <c s="36">
        <v>0</v>
      </c>
      <c s="36">
        <f>ROUND(G18*H18,6)</f>
      </c>
      <c r="L18" s="38">
        <v>0</v>
      </c>
      <c s="32">
        <f>ROUND(ROUND(L18,2)*ROUND(G18,3),2)</f>
      </c>
      <c s="36" t="s">
        <v>12772</v>
      </c>
      <c>
        <f>(M18*21)/100</f>
      </c>
      <c t="s">
        <v>28</v>
      </c>
    </row>
    <row r="19" spans="1:5" ht="12.75">
      <c r="A19" s="35" t="s">
        <v>56</v>
      </c>
      <c r="E19" s="39" t="s">
        <v>1166</v>
      </c>
    </row>
    <row r="20" spans="1:5" ht="25.5">
      <c r="A20" s="35" t="s">
        <v>57</v>
      </c>
      <c r="E20" s="40" t="s">
        <v>12812</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12772</v>
      </c>
      <c>
        <f>(M22*21)/100</f>
      </c>
      <c t="s">
        <v>28</v>
      </c>
    </row>
    <row r="23" spans="1:5" ht="12.75">
      <c r="A23" s="35" t="s">
        <v>56</v>
      </c>
      <c r="E23" s="39" t="s">
        <v>1166</v>
      </c>
    </row>
    <row r="24" spans="1:5" ht="25.5">
      <c r="A24" s="35" t="s">
        <v>57</v>
      </c>
      <c r="E24" s="40" t="s">
        <v>13066</v>
      </c>
    </row>
    <row r="25" spans="1:5" ht="140.25">
      <c r="A25" t="s">
        <v>58</v>
      </c>
      <c r="E25" s="39" t="s">
        <v>12646</v>
      </c>
    </row>
    <row r="26" spans="1:16" ht="25.5">
      <c r="A26" t="s">
        <v>49</v>
      </c>
      <c s="34" t="s">
        <v>100</v>
      </c>
      <c s="34" t="s">
        <v>137</v>
      </c>
      <c s="35" t="s">
        <v>52</v>
      </c>
      <c s="6" t="s">
        <v>138</v>
      </c>
      <c s="36" t="s">
        <v>105</v>
      </c>
      <c s="37">
        <v>320</v>
      </c>
      <c s="36">
        <v>0</v>
      </c>
      <c s="36">
        <f>ROUND(G26*H26,6)</f>
      </c>
      <c r="L26" s="38">
        <v>0</v>
      </c>
      <c s="32">
        <f>ROUND(ROUND(L26,2)*ROUND(G26,3),2)</f>
      </c>
      <c s="36" t="s">
        <v>12772</v>
      </c>
      <c>
        <f>(M26*21)/100</f>
      </c>
      <c t="s">
        <v>28</v>
      </c>
    </row>
    <row r="27" spans="1:5" ht="12.75">
      <c r="A27" s="35" t="s">
        <v>56</v>
      </c>
      <c r="E27" s="39" t="s">
        <v>1166</v>
      </c>
    </row>
    <row r="28" spans="1:5" ht="25.5">
      <c r="A28" s="35" t="s">
        <v>57</v>
      </c>
      <c r="E28" s="40" t="s">
        <v>13067</v>
      </c>
    </row>
    <row r="29" spans="1:5" ht="140.25">
      <c r="A29" t="s">
        <v>58</v>
      </c>
      <c r="E29" s="39" t="s">
        <v>6430</v>
      </c>
    </row>
    <row r="30" spans="1:16" ht="12.75">
      <c r="A30" t="s">
        <v>49</v>
      </c>
      <c s="34" t="s">
        <v>27</v>
      </c>
      <c s="34" t="s">
        <v>1284</v>
      </c>
      <c s="35" t="s">
        <v>52</v>
      </c>
      <c s="6" t="s">
        <v>5786</v>
      </c>
      <c s="36" t="s">
        <v>105</v>
      </c>
      <c s="37">
        <v>320</v>
      </c>
      <c s="36">
        <v>0</v>
      </c>
      <c s="36">
        <f>ROUND(G30*H30,6)</f>
      </c>
      <c r="L30" s="38">
        <v>0</v>
      </c>
      <c s="32">
        <f>ROUND(ROUND(L30,2)*ROUND(G30,3),2)</f>
      </c>
      <c s="36" t="s">
        <v>12772</v>
      </c>
      <c>
        <f>(M30*21)/100</f>
      </c>
      <c t="s">
        <v>28</v>
      </c>
    </row>
    <row r="31" spans="1:5" ht="12.75">
      <c r="A31" s="35" t="s">
        <v>56</v>
      </c>
      <c r="E31" s="39" t="s">
        <v>1166</v>
      </c>
    </row>
    <row r="32" spans="1:5" ht="25.5">
      <c r="A32" s="35" t="s">
        <v>57</v>
      </c>
      <c r="E32" s="40" t="s">
        <v>13068</v>
      </c>
    </row>
    <row r="33" spans="1:5" ht="76.5">
      <c r="A33" t="s">
        <v>58</v>
      </c>
      <c r="E33" s="39" t="s">
        <v>12648</v>
      </c>
    </row>
    <row r="34" spans="1:16" ht="12.75">
      <c r="A34" t="s">
        <v>49</v>
      </c>
      <c s="34" t="s">
        <v>168</v>
      </c>
      <c s="34" t="s">
        <v>121</v>
      </c>
      <c s="35" t="s">
        <v>52</v>
      </c>
      <c s="6" t="s">
        <v>122</v>
      </c>
      <c s="36" t="s">
        <v>105</v>
      </c>
      <c s="37">
        <v>10</v>
      </c>
      <c s="36">
        <v>0</v>
      </c>
      <c s="36">
        <f>ROUND(G34*H34,6)</f>
      </c>
      <c r="L34" s="38">
        <v>0</v>
      </c>
      <c s="32">
        <f>ROUND(ROUND(L34,2)*ROUND(G34,3),2)</f>
      </c>
      <c s="36" t="s">
        <v>12772</v>
      </c>
      <c>
        <f>(M34*21)/100</f>
      </c>
      <c t="s">
        <v>28</v>
      </c>
    </row>
    <row r="35" spans="1:5" ht="12.75">
      <c r="A35" s="35" t="s">
        <v>56</v>
      </c>
      <c r="E35" s="39" t="s">
        <v>1166</v>
      </c>
    </row>
    <row r="36" spans="1:5" ht="25.5">
      <c r="A36" s="35" t="s">
        <v>57</v>
      </c>
      <c r="E36" s="40" t="s">
        <v>12812</v>
      </c>
    </row>
    <row r="37" spans="1:5" ht="102">
      <c r="A37" t="s">
        <v>58</v>
      </c>
      <c r="E37" s="39" t="s">
        <v>2800</v>
      </c>
    </row>
    <row r="38" spans="1:16" ht="25.5">
      <c r="A38" t="s">
        <v>49</v>
      </c>
      <c s="34" t="s">
        <v>534</v>
      </c>
      <c s="34" t="s">
        <v>1038</v>
      </c>
      <c s="35" t="s">
        <v>52</v>
      </c>
      <c s="6" t="s">
        <v>1039</v>
      </c>
      <c s="36" t="s">
        <v>67</v>
      </c>
      <c s="37">
        <v>5</v>
      </c>
      <c s="36">
        <v>0</v>
      </c>
      <c s="36">
        <f>ROUND(G38*H38,6)</f>
      </c>
      <c r="L38" s="38">
        <v>0</v>
      </c>
      <c s="32">
        <f>ROUND(ROUND(L38,2)*ROUND(G38,3),2)</f>
      </c>
      <c s="36" t="s">
        <v>12772</v>
      </c>
      <c>
        <f>(M38*21)/100</f>
      </c>
      <c t="s">
        <v>28</v>
      </c>
    </row>
    <row r="39" spans="1:5" ht="12.75">
      <c r="A39" s="35" t="s">
        <v>56</v>
      </c>
      <c r="E39" s="39" t="s">
        <v>1166</v>
      </c>
    </row>
    <row r="40" spans="1:5" ht="25.5">
      <c r="A40" s="35" t="s">
        <v>57</v>
      </c>
      <c r="E40" s="40" t="s">
        <v>12816</v>
      </c>
    </row>
    <row r="41" spans="1:5" ht="114.75">
      <c r="A41" t="s">
        <v>58</v>
      </c>
      <c r="E41" s="39" t="s">
        <v>2955</v>
      </c>
    </row>
    <row r="42" spans="1:16" ht="12.75">
      <c r="A42" t="s">
        <v>49</v>
      </c>
      <c s="34" t="s">
        <v>673</v>
      </c>
      <c s="34" t="s">
        <v>2906</v>
      </c>
      <c s="35" t="s">
        <v>52</v>
      </c>
      <c s="6" t="s">
        <v>12649</v>
      </c>
      <c s="36" t="s">
        <v>54</v>
      </c>
      <c s="37">
        <v>112</v>
      </c>
      <c s="36">
        <v>0</v>
      </c>
      <c s="36">
        <f>ROUND(G42*H42,6)</f>
      </c>
      <c r="L42" s="38">
        <v>0</v>
      </c>
      <c s="32">
        <f>ROUND(ROUND(L42,2)*ROUND(G42,3),2)</f>
      </c>
      <c s="36" t="s">
        <v>12772</v>
      </c>
      <c>
        <f>(M42*21)/100</f>
      </c>
      <c t="s">
        <v>28</v>
      </c>
    </row>
    <row r="43" spans="1:5" ht="12.75">
      <c r="A43" s="35" t="s">
        <v>56</v>
      </c>
      <c r="E43" s="39" t="s">
        <v>1166</v>
      </c>
    </row>
    <row r="44" spans="1:5" ht="25.5">
      <c r="A44" s="35" t="s">
        <v>57</v>
      </c>
      <c r="E44" s="40" t="s">
        <v>13069</v>
      </c>
    </row>
    <row r="45" spans="1:5" ht="38.25">
      <c r="A45" t="s">
        <v>58</v>
      </c>
      <c r="E45" s="39" t="s">
        <v>3996</v>
      </c>
    </row>
    <row r="46" spans="1:13" ht="12.75">
      <c r="A46" t="s">
        <v>47</v>
      </c>
      <c r="C46" s="31" t="s">
        <v>9593</v>
      </c>
      <c r="E46" s="33" t="s">
        <v>12604</v>
      </c>
      <c r="J46" s="32">
        <f>0</f>
      </c>
      <c s="32">
        <f>0</f>
      </c>
      <c s="32">
        <f>0+L47+L51+L55+L59+L63+L67+L71+L75+L79+L83+L87+L91+L95</f>
      </c>
      <c s="32">
        <f>0+M47+M51+M55+M59+M63+M67+M71+M75+M79+M83+M87+M91+M95</f>
      </c>
    </row>
    <row r="47" spans="1:16" ht="12.75">
      <c r="A47" t="s">
        <v>49</v>
      </c>
      <c s="34" t="s">
        <v>677</v>
      </c>
      <c s="34" t="s">
        <v>13070</v>
      </c>
      <c s="35" t="s">
        <v>52</v>
      </c>
      <c s="6" t="s">
        <v>13071</v>
      </c>
      <c s="36" t="s">
        <v>105</v>
      </c>
      <c s="37">
        <v>20</v>
      </c>
      <c s="36">
        <v>0</v>
      </c>
      <c s="36">
        <f>ROUND(G47*H47,6)</f>
      </c>
      <c r="L47" s="38">
        <v>0</v>
      </c>
      <c s="32">
        <f>ROUND(ROUND(L47,2)*ROUND(G47,3),2)</f>
      </c>
      <c s="36" t="s">
        <v>12772</v>
      </c>
      <c>
        <f>(M47*21)/100</f>
      </c>
      <c t="s">
        <v>28</v>
      </c>
    </row>
    <row r="48" spans="1:5" ht="12.75">
      <c r="A48" s="35" t="s">
        <v>56</v>
      </c>
      <c r="E48" s="39" t="s">
        <v>1166</v>
      </c>
    </row>
    <row r="49" spans="1:5" ht="25.5">
      <c r="A49" s="35" t="s">
        <v>57</v>
      </c>
      <c r="E49" s="40" t="s">
        <v>13072</v>
      </c>
    </row>
    <row r="50" spans="1:5" ht="89.25">
      <c r="A50" t="s">
        <v>58</v>
      </c>
      <c r="E50" s="39" t="s">
        <v>155</v>
      </c>
    </row>
    <row r="51" spans="1:16" ht="12.75">
      <c r="A51" t="s">
        <v>49</v>
      </c>
      <c s="34" t="s">
        <v>681</v>
      </c>
      <c s="34" t="s">
        <v>982</v>
      </c>
      <c s="35" t="s">
        <v>52</v>
      </c>
      <c s="6" t="s">
        <v>983</v>
      </c>
      <c s="36" t="s">
        <v>105</v>
      </c>
      <c s="37">
        <v>320</v>
      </c>
      <c s="36">
        <v>0</v>
      </c>
      <c s="36">
        <f>ROUND(G51*H51,6)</f>
      </c>
      <c r="L51" s="38">
        <v>0</v>
      </c>
      <c s="32">
        <f>ROUND(ROUND(L51,2)*ROUND(G51,3),2)</f>
      </c>
      <c s="36" t="s">
        <v>12772</v>
      </c>
      <c>
        <f>(M51*21)/100</f>
      </c>
      <c t="s">
        <v>28</v>
      </c>
    </row>
    <row r="52" spans="1:5" ht="12.75">
      <c r="A52" s="35" t="s">
        <v>56</v>
      </c>
      <c r="E52" s="39" t="s">
        <v>1166</v>
      </c>
    </row>
    <row r="53" spans="1:5" ht="25.5">
      <c r="A53" s="35" t="s">
        <v>57</v>
      </c>
      <c r="E53" s="40" t="s">
        <v>13073</v>
      </c>
    </row>
    <row r="54" spans="1:5" ht="89.25">
      <c r="A54" t="s">
        <v>58</v>
      </c>
      <c r="E54" s="39" t="s">
        <v>155</v>
      </c>
    </row>
    <row r="55" spans="1:16" ht="12.75">
      <c r="A55" t="s">
        <v>49</v>
      </c>
      <c s="34" t="s">
        <v>685</v>
      </c>
      <c s="34" t="s">
        <v>2061</v>
      </c>
      <c s="35" t="s">
        <v>52</v>
      </c>
      <c s="6" t="s">
        <v>2062</v>
      </c>
      <c s="36" t="s">
        <v>67</v>
      </c>
      <c s="37">
        <v>2</v>
      </c>
      <c s="36">
        <v>0</v>
      </c>
      <c s="36">
        <f>ROUND(G55*H55,6)</f>
      </c>
      <c r="L55" s="38">
        <v>0</v>
      </c>
      <c s="32">
        <f>ROUND(ROUND(L55,2)*ROUND(G55,3),2)</f>
      </c>
      <c s="36" t="s">
        <v>12772</v>
      </c>
      <c>
        <f>(M55*21)/100</f>
      </c>
      <c t="s">
        <v>28</v>
      </c>
    </row>
    <row r="56" spans="1:5" ht="12.75">
      <c r="A56" s="35" t="s">
        <v>56</v>
      </c>
      <c r="E56" s="39" t="s">
        <v>1166</v>
      </c>
    </row>
    <row r="57" spans="1:5" ht="25.5">
      <c r="A57" s="35" t="s">
        <v>57</v>
      </c>
      <c r="E57" s="40" t="s">
        <v>12791</v>
      </c>
    </row>
    <row r="58" spans="1:5" ht="76.5">
      <c r="A58" t="s">
        <v>58</v>
      </c>
      <c r="E58" s="39" t="s">
        <v>2834</v>
      </c>
    </row>
    <row r="59" spans="1:16" ht="12.75">
      <c r="A59" t="s">
        <v>49</v>
      </c>
      <c s="34" t="s">
        <v>50</v>
      </c>
      <c s="34" t="s">
        <v>2775</v>
      </c>
      <c s="35" t="s">
        <v>52</v>
      </c>
      <c s="6" t="s">
        <v>2776</v>
      </c>
      <c s="36" t="s">
        <v>105</v>
      </c>
      <c s="37">
        <v>50</v>
      </c>
      <c s="36">
        <v>0</v>
      </c>
      <c s="36">
        <f>ROUND(G59*H59,6)</f>
      </c>
      <c r="L59" s="38">
        <v>0</v>
      </c>
      <c s="32">
        <f>ROUND(ROUND(L59,2)*ROUND(G59,3),2)</f>
      </c>
      <c s="36" t="s">
        <v>12772</v>
      </c>
      <c>
        <f>(M59*21)/100</f>
      </c>
      <c t="s">
        <v>28</v>
      </c>
    </row>
    <row r="60" spans="1:5" ht="12.75">
      <c r="A60" s="35" t="s">
        <v>56</v>
      </c>
      <c r="E60" s="39" t="s">
        <v>1166</v>
      </c>
    </row>
    <row r="61" spans="1:5" ht="25.5">
      <c r="A61" s="35" t="s">
        <v>57</v>
      </c>
      <c r="E61" s="40" t="s">
        <v>12820</v>
      </c>
    </row>
    <row r="62" spans="1:5" ht="127.5">
      <c r="A62" t="s">
        <v>58</v>
      </c>
      <c r="E62" s="39" t="s">
        <v>2777</v>
      </c>
    </row>
    <row r="63" spans="1:16" ht="25.5">
      <c r="A63" t="s">
        <v>49</v>
      </c>
      <c s="34" t="s">
        <v>60</v>
      </c>
      <c s="34" t="s">
        <v>985</v>
      </c>
      <c s="35" t="s">
        <v>52</v>
      </c>
      <c s="6" t="s">
        <v>986</v>
      </c>
      <c s="36" t="s">
        <v>67</v>
      </c>
      <c s="37">
        <v>8</v>
      </c>
      <c s="36">
        <v>0</v>
      </c>
      <c s="36">
        <f>ROUND(G63*H63,6)</f>
      </c>
      <c r="L63" s="38">
        <v>0</v>
      </c>
      <c s="32">
        <f>ROUND(ROUND(L63,2)*ROUND(G63,3),2)</f>
      </c>
      <c s="36" t="s">
        <v>12772</v>
      </c>
      <c>
        <f>(M63*21)/100</f>
      </c>
      <c t="s">
        <v>28</v>
      </c>
    </row>
    <row r="64" spans="1:5" ht="12.75">
      <c r="A64" s="35" t="s">
        <v>56</v>
      </c>
      <c r="E64" s="39" t="s">
        <v>1166</v>
      </c>
    </row>
    <row r="65" spans="1:5" ht="25.5">
      <c r="A65" s="35" t="s">
        <v>57</v>
      </c>
      <c r="E65" s="40" t="s">
        <v>13074</v>
      </c>
    </row>
    <row r="66" spans="1:5" ht="89.25">
      <c r="A66" t="s">
        <v>58</v>
      </c>
      <c r="E66" s="39" t="s">
        <v>6435</v>
      </c>
    </row>
    <row r="67" spans="1:16" ht="25.5">
      <c r="A67" t="s">
        <v>49</v>
      </c>
      <c s="34" t="s">
        <v>64</v>
      </c>
      <c s="34" t="s">
        <v>12613</v>
      </c>
      <c s="35" t="s">
        <v>52</v>
      </c>
      <c s="6" t="s">
        <v>12614</v>
      </c>
      <c s="36" t="s">
        <v>67</v>
      </c>
      <c s="37">
        <v>8</v>
      </c>
      <c s="36">
        <v>0</v>
      </c>
      <c s="36">
        <f>ROUND(G67*H67,6)</f>
      </c>
      <c r="L67" s="38">
        <v>0</v>
      </c>
      <c s="32">
        <f>ROUND(ROUND(L67,2)*ROUND(G67,3),2)</f>
      </c>
      <c s="36" t="s">
        <v>12772</v>
      </c>
      <c>
        <f>(M67*21)/100</f>
      </c>
      <c t="s">
        <v>28</v>
      </c>
    </row>
    <row r="68" spans="1:5" ht="12.75">
      <c r="A68" s="35" t="s">
        <v>56</v>
      </c>
      <c r="E68" s="39" t="s">
        <v>1166</v>
      </c>
    </row>
    <row r="69" spans="1:5" ht="25.5">
      <c r="A69" s="35" t="s">
        <v>57</v>
      </c>
      <c r="E69" s="40" t="s">
        <v>13074</v>
      </c>
    </row>
    <row r="70" spans="1:5" ht="89.25">
      <c r="A70" t="s">
        <v>58</v>
      </c>
      <c r="E70" s="39" t="s">
        <v>6435</v>
      </c>
    </row>
    <row r="71" spans="1:16" ht="12.75">
      <c r="A71" t="s">
        <v>49</v>
      </c>
      <c s="34" t="s">
        <v>69</v>
      </c>
      <c s="34" t="s">
        <v>113</v>
      </c>
      <c s="35" t="s">
        <v>52</v>
      </c>
      <c s="6" t="s">
        <v>114</v>
      </c>
      <c s="36" t="s">
        <v>67</v>
      </c>
      <c s="37">
        <v>8</v>
      </c>
      <c s="36">
        <v>0</v>
      </c>
      <c s="36">
        <f>ROUND(G71*H71,6)</f>
      </c>
      <c r="L71" s="38">
        <v>0</v>
      </c>
      <c s="32">
        <f>ROUND(ROUND(L71,2)*ROUND(G71,3),2)</f>
      </c>
      <c s="36" t="s">
        <v>12772</v>
      </c>
      <c>
        <f>(M71*21)/100</f>
      </c>
      <c t="s">
        <v>28</v>
      </c>
    </row>
    <row r="72" spans="1:5" ht="12.75">
      <c r="A72" s="35" t="s">
        <v>56</v>
      </c>
      <c r="E72" s="39" t="s">
        <v>1166</v>
      </c>
    </row>
    <row r="73" spans="1:5" ht="25.5">
      <c r="A73" s="35" t="s">
        <v>57</v>
      </c>
      <c r="E73" s="40" t="s">
        <v>12822</v>
      </c>
    </row>
    <row r="74" spans="1:5" ht="102">
      <c r="A74" t="s">
        <v>58</v>
      </c>
      <c r="E74" s="39" t="s">
        <v>12665</v>
      </c>
    </row>
    <row r="75" spans="1:16" ht="12.75">
      <c r="A75" t="s">
        <v>49</v>
      </c>
      <c s="34" t="s">
        <v>72</v>
      </c>
      <c s="34" t="s">
        <v>5787</v>
      </c>
      <c s="35" t="s">
        <v>52</v>
      </c>
      <c s="6" t="s">
        <v>5788</v>
      </c>
      <c s="36" t="s">
        <v>67</v>
      </c>
      <c s="37">
        <v>6</v>
      </c>
      <c s="36">
        <v>0</v>
      </c>
      <c s="36">
        <f>ROUND(G75*H75,6)</f>
      </c>
      <c r="L75" s="38">
        <v>0</v>
      </c>
      <c s="32">
        <f>ROUND(ROUND(L75,2)*ROUND(G75,3),2)</f>
      </c>
      <c s="36" t="s">
        <v>12772</v>
      </c>
      <c>
        <f>(M75*21)/100</f>
      </c>
      <c t="s">
        <v>28</v>
      </c>
    </row>
    <row r="76" spans="1:5" ht="12.75">
      <c r="A76" s="35" t="s">
        <v>56</v>
      </c>
      <c r="E76" s="39" t="s">
        <v>1166</v>
      </c>
    </row>
    <row r="77" spans="1:5" ht="25.5">
      <c r="A77" s="35" t="s">
        <v>57</v>
      </c>
      <c r="E77" s="40" t="s">
        <v>13075</v>
      </c>
    </row>
    <row r="78" spans="1:5" ht="76.5">
      <c r="A78" t="s">
        <v>58</v>
      </c>
      <c r="E78" s="39" t="s">
        <v>12797</v>
      </c>
    </row>
    <row r="79" spans="1:16" ht="25.5">
      <c r="A79" t="s">
        <v>49</v>
      </c>
      <c s="34" t="s">
        <v>78</v>
      </c>
      <c s="34" t="s">
        <v>13076</v>
      </c>
      <c s="35" t="s">
        <v>52</v>
      </c>
      <c s="6" t="s">
        <v>13077</v>
      </c>
      <c s="36" t="s">
        <v>67</v>
      </c>
      <c s="37">
        <v>1</v>
      </c>
      <c s="36">
        <v>0</v>
      </c>
      <c s="36">
        <f>ROUND(G79*H79,6)</f>
      </c>
      <c r="L79" s="38">
        <v>0</v>
      </c>
      <c s="32">
        <f>ROUND(ROUND(L79,2)*ROUND(G79,3),2)</f>
      </c>
      <c s="36" t="s">
        <v>12772</v>
      </c>
      <c>
        <f>(M79*21)/100</f>
      </c>
      <c t="s">
        <v>28</v>
      </c>
    </row>
    <row r="80" spans="1:5" ht="12.75">
      <c r="A80" s="35" t="s">
        <v>56</v>
      </c>
      <c r="E80" s="39" t="s">
        <v>1166</v>
      </c>
    </row>
    <row r="81" spans="1:5" ht="25.5">
      <c r="A81" s="35" t="s">
        <v>57</v>
      </c>
      <c r="E81" s="40" t="s">
        <v>12826</v>
      </c>
    </row>
    <row r="82" spans="1:5" ht="102">
      <c r="A82" t="s">
        <v>58</v>
      </c>
      <c r="E82" s="39" t="s">
        <v>13078</v>
      </c>
    </row>
    <row r="83" spans="1:16" ht="12.75">
      <c r="A83" t="s">
        <v>49</v>
      </c>
      <c s="34" t="s">
        <v>83</v>
      </c>
      <c s="34" t="s">
        <v>2877</v>
      </c>
      <c s="35" t="s">
        <v>52</v>
      </c>
      <c s="6" t="s">
        <v>2878</v>
      </c>
      <c s="36" t="s">
        <v>105</v>
      </c>
      <c s="37">
        <v>30</v>
      </c>
      <c s="36">
        <v>0</v>
      </c>
      <c s="36">
        <f>ROUND(G83*H83,6)</f>
      </c>
      <c r="L83" s="38">
        <v>0</v>
      </c>
      <c s="32">
        <f>ROUND(ROUND(L83,2)*ROUND(G83,3),2)</f>
      </c>
      <c s="36" t="s">
        <v>12772</v>
      </c>
      <c>
        <f>(M83*21)/100</f>
      </c>
      <c t="s">
        <v>28</v>
      </c>
    </row>
    <row r="84" spans="1:5" ht="12.75">
      <c r="A84" s="35" t="s">
        <v>56</v>
      </c>
      <c r="E84" s="39" t="s">
        <v>1166</v>
      </c>
    </row>
    <row r="85" spans="1:5" ht="12.75">
      <c r="A85" s="35" t="s">
        <v>57</v>
      </c>
      <c r="E85" s="40" t="s">
        <v>52</v>
      </c>
    </row>
    <row r="86" spans="1:5" ht="114.75">
      <c r="A86" t="s">
        <v>58</v>
      </c>
      <c r="E86" s="39" t="s">
        <v>2883</v>
      </c>
    </row>
    <row r="87" spans="1:16" ht="12.75">
      <c r="A87" t="s">
        <v>49</v>
      </c>
      <c s="34" t="s">
        <v>87</v>
      </c>
      <c s="34" t="s">
        <v>12830</v>
      </c>
      <c s="35" t="s">
        <v>52</v>
      </c>
      <c s="6" t="s">
        <v>12831</v>
      </c>
      <c s="36" t="s">
        <v>67</v>
      </c>
      <c s="37">
        <v>2</v>
      </c>
      <c s="36">
        <v>0</v>
      </c>
      <c s="36">
        <f>ROUND(G87*H87,6)</f>
      </c>
      <c r="L87" s="38">
        <v>0</v>
      </c>
      <c s="32">
        <f>ROUND(ROUND(L87,2)*ROUND(G87,3),2)</f>
      </c>
      <c s="36" t="s">
        <v>12772</v>
      </c>
      <c>
        <f>(M87*21)/100</f>
      </c>
      <c t="s">
        <v>28</v>
      </c>
    </row>
    <row r="88" spans="1:5" ht="12.75">
      <c r="A88" s="35" t="s">
        <v>56</v>
      </c>
      <c r="E88" s="39" t="s">
        <v>1166</v>
      </c>
    </row>
    <row r="89" spans="1:5" ht="12.75">
      <c r="A89" s="35" t="s">
        <v>57</v>
      </c>
      <c r="E89" s="40" t="s">
        <v>52</v>
      </c>
    </row>
    <row r="90" spans="1:5" ht="114.75">
      <c r="A90" t="s">
        <v>58</v>
      </c>
      <c r="E90" s="39" t="s">
        <v>2883</v>
      </c>
    </row>
    <row r="91" spans="1:16" ht="25.5">
      <c r="A91" t="s">
        <v>49</v>
      </c>
      <c s="34" t="s">
        <v>91</v>
      </c>
      <c s="34" t="s">
        <v>13079</v>
      </c>
      <c s="35" t="s">
        <v>52</v>
      </c>
      <c s="6" t="s">
        <v>13080</v>
      </c>
      <c s="36" t="s">
        <v>67</v>
      </c>
      <c s="37">
        <v>2</v>
      </c>
      <c s="36">
        <v>0</v>
      </c>
      <c s="36">
        <f>ROUND(G91*H91,6)</f>
      </c>
      <c r="L91" s="38">
        <v>0</v>
      </c>
      <c s="32">
        <f>ROUND(ROUND(L91,2)*ROUND(G91,3),2)</f>
      </c>
      <c s="36" t="s">
        <v>12772</v>
      </c>
      <c>
        <f>(M91*21)/100</f>
      </c>
      <c t="s">
        <v>28</v>
      </c>
    </row>
    <row r="92" spans="1:5" ht="12.75">
      <c r="A92" s="35" t="s">
        <v>56</v>
      </c>
      <c r="E92" s="39" t="s">
        <v>1166</v>
      </c>
    </row>
    <row r="93" spans="1:5" ht="25.5">
      <c r="A93" s="35" t="s">
        <v>57</v>
      </c>
      <c r="E93" s="40" t="s">
        <v>13081</v>
      </c>
    </row>
    <row r="94" spans="1:5" ht="89.25">
      <c r="A94" t="s">
        <v>58</v>
      </c>
      <c r="E94" s="39" t="s">
        <v>12827</v>
      </c>
    </row>
    <row r="95" spans="1:16" ht="12.75">
      <c r="A95" t="s">
        <v>49</v>
      </c>
      <c s="34" t="s">
        <v>140</v>
      </c>
      <c s="34" t="s">
        <v>12606</v>
      </c>
      <c s="35" t="s">
        <v>52</v>
      </c>
      <c s="6" t="s">
        <v>13082</v>
      </c>
      <c s="36" t="s">
        <v>105</v>
      </c>
      <c s="37">
        <v>1360</v>
      </c>
      <c s="36">
        <v>0</v>
      </c>
      <c s="36">
        <f>ROUND(G95*H95,6)</f>
      </c>
      <c r="L95" s="38">
        <v>0</v>
      </c>
      <c s="32">
        <f>ROUND(ROUND(L95,2)*ROUND(G95,3),2)</f>
      </c>
      <c s="36" t="s">
        <v>1160</v>
      </c>
      <c>
        <f>(M95*21)/100</f>
      </c>
      <c t="s">
        <v>28</v>
      </c>
    </row>
    <row r="96" spans="1:5" ht="12.75">
      <c r="A96" s="35" t="s">
        <v>56</v>
      </c>
      <c r="E96" s="39" t="s">
        <v>52</v>
      </c>
    </row>
    <row r="97" spans="1:5" ht="12.75">
      <c r="A97" s="35" t="s">
        <v>57</v>
      </c>
      <c r="E97" s="40" t="s">
        <v>52</v>
      </c>
    </row>
    <row r="98" spans="1:5" ht="89.25">
      <c r="A98" t="s">
        <v>58</v>
      </c>
      <c r="E98" s="39" t="s">
        <v>13083</v>
      </c>
    </row>
    <row r="99" spans="1:13" ht="12.75">
      <c r="A99" t="s">
        <v>47</v>
      </c>
      <c r="C99" s="31" t="s">
        <v>12639</v>
      </c>
      <c r="E99" s="33" t="s">
        <v>12640</v>
      </c>
      <c r="J99" s="32">
        <f>0</f>
      </c>
      <c s="32">
        <f>0</f>
      </c>
      <c s="32">
        <f>0+L100+L104+L108+L112+L116+L120+L124+L128+L132+L136</f>
      </c>
      <c s="32">
        <f>0+M100+M104+M108+M112+M116+M120+M124+M128+M132+M136</f>
      </c>
    </row>
    <row r="100" spans="1:16" ht="25.5">
      <c r="A100" t="s">
        <v>49</v>
      </c>
      <c s="34" t="s">
        <v>102</v>
      </c>
      <c s="34" t="s">
        <v>1461</v>
      </c>
      <c s="35" t="s">
        <v>52</v>
      </c>
      <c s="6" t="s">
        <v>1678</v>
      </c>
      <c s="36" t="s">
        <v>67</v>
      </c>
      <c s="37">
        <v>1</v>
      </c>
      <c s="36">
        <v>0</v>
      </c>
      <c s="36">
        <f>ROUND(G100*H100,6)</f>
      </c>
      <c r="L100" s="38">
        <v>0</v>
      </c>
      <c s="32">
        <f>ROUND(ROUND(L100,2)*ROUND(G100,3),2)</f>
      </c>
      <c s="36" t="s">
        <v>12772</v>
      </c>
      <c>
        <f>(M100*21)/100</f>
      </c>
      <c t="s">
        <v>28</v>
      </c>
    </row>
    <row r="101" spans="1:5" ht="12.75">
      <c r="A101" s="35" t="s">
        <v>56</v>
      </c>
      <c r="E101" s="39" t="s">
        <v>1166</v>
      </c>
    </row>
    <row r="102" spans="1:5" ht="25.5">
      <c r="A102" s="35" t="s">
        <v>57</v>
      </c>
      <c r="E102" s="40" t="s">
        <v>12798</v>
      </c>
    </row>
    <row r="103" spans="1:5" ht="114.75">
      <c r="A103" t="s">
        <v>58</v>
      </c>
      <c r="E103" s="39" t="s">
        <v>1679</v>
      </c>
    </row>
    <row r="104" spans="1:16" ht="38.25">
      <c r="A104" t="s">
        <v>49</v>
      </c>
      <c s="34" t="s">
        <v>924</v>
      </c>
      <c s="34" t="s">
        <v>1507</v>
      </c>
      <c s="35" t="s">
        <v>52</v>
      </c>
      <c s="6" t="s">
        <v>1906</v>
      </c>
      <c s="36" t="s">
        <v>67</v>
      </c>
      <c s="37">
        <v>8</v>
      </c>
      <c s="36">
        <v>0</v>
      </c>
      <c s="36">
        <f>ROUND(G104*H104,6)</f>
      </c>
      <c r="L104" s="38">
        <v>0</v>
      </c>
      <c s="32">
        <f>ROUND(ROUND(L104,2)*ROUND(G104,3),2)</f>
      </c>
      <c s="36" t="s">
        <v>12772</v>
      </c>
      <c>
        <f>(M104*21)/100</f>
      </c>
      <c t="s">
        <v>28</v>
      </c>
    </row>
    <row r="105" spans="1:5" ht="12.75">
      <c r="A105" s="35" t="s">
        <v>56</v>
      </c>
      <c r="E105" s="39" t="s">
        <v>1166</v>
      </c>
    </row>
    <row r="106" spans="1:5" ht="25.5">
      <c r="A106" s="35" t="s">
        <v>57</v>
      </c>
      <c r="E106" s="40" t="s">
        <v>12802</v>
      </c>
    </row>
    <row r="107" spans="1:5" ht="114.75">
      <c r="A107" t="s">
        <v>58</v>
      </c>
      <c r="E107" s="39" t="s">
        <v>1679</v>
      </c>
    </row>
    <row r="108" spans="1:16" ht="25.5">
      <c r="A108" t="s">
        <v>49</v>
      </c>
      <c s="34" t="s">
        <v>108</v>
      </c>
      <c s="34" t="s">
        <v>1458</v>
      </c>
      <c s="35" t="s">
        <v>52</v>
      </c>
      <c s="6" t="s">
        <v>1993</v>
      </c>
      <c s="36" t="s">
        <v>67</v>
      </c>
      <c s="37">
        <v>1</v>
      </c>
      <c s="36">
        <v>0</v>
      </c>
      <c s="36">
        <f>ROUND(G108*H108,6)</f>
      </c>
      <c r="L108" s="38">
        <v>0</v>
      </c>
      <c s="32">
        <f>ROUND(ROUND(L108,2)*ROUND(G108,3),2)</f>
      </c>
      <c s="36" t="s">
        <v>12772</v>
      </c>
      <c>
        <f>(M108*21)/100</f>
      </c>
      <c t="s">
        <v>28</v>
      </c>
    </row>
    <row r="109" spans="1:5" ht="12.75">
      <c r="A109" s="35" t="s">
        <v>56</v>
      </c>
      <c r="E109" s="39" t="s">
        <v>1166</v>
      </c>
    </row>
    <row r="110" spans="1:5" ht="25.5">
      <c r="A110" s="35" t="s">
        <v>57</v>
      </c>
      <c r="E110" s="40" t="s">
        <v>12798</v>
      </c>
    </row>
    <row r="111" spans="1:5" ht="89.25">
      <c r="A111" t="s">
        <v>58</v>
      </c>
      <c r="E111" s="39" t="s">
        <v>1994</v>
      </c>
    </row>
    <row r="112" spans="1:16" ht="12.75">
      <c r="A112" t="s">
        <v>49</v>
      </c>
      <c s="34" t="s">
        <v>112</v>
      </c>
      <c s="34" t="s">
        <v>1455</v>
      </c>
      <c s="35" t="s">
        <v>52</v>
      </c>
      <c s="6" t="s">
        <v>2785</v>
      </c>
      <c s="36" t="s">
        <v>486</v>
      </c>
      <c s="37">
        <v>12</v>
      </c>
      <c s="36">
        <v>0</v>
      </c>
      <c s="36">
        <f>ROUND(G112*H112,6)</f>
      </c>
      <c r="L112" s="38">
        <v>0</v>
      </c>
      <c s="32">
        <f>ROUND(ROUND(L112,2)*ROUND(G112,3),2)</f>
      </c>
      <c s="36" t="s">
        <v>12772</v>
      </c>
      <c>
        <f>(M112*21)/100</f>
      </c>
      <c t="s">
        <v>28</v>
      </c>
    </row>
    <row r="113" spans="1:5" ht="12.75">
      <c r="A113" s="35" t="s">
        <v>56</v>
      </c>
      <c r="E113" s="39" t="s">
        <v>1166</v>
      </c>
    </row>
    <row r="114" spans="1:5" ht="25.5">
      <c r="A114" s="35" t="s">
        <v>57</v>
      </c>
      <c r="E114" s="40" t="s">
        <v>12832</v>
      </c>
    </row>
    <row r="115" spans="1:5" ht="89.25">
      <c r="A115" t="s">
        <v>58</v>
      </c>
      <c r="E115" s="39" t="s">
        <v>2786</v>
      </c>
    </row>
    <row r="116" spans="1:16" ht="12.75">
      <c r="A116" t="s">
        <v>49</v>
      </c>
      <c s="34" t="s">
        <v>116</v>
      </c>
      <c s="34" t="s">
        <v>2546</v>
      </c>
      <c s="35" t="s">
        <v>52</v>
      </c>
      <c s="6" t="s">
        <v>2547</v>
      </c>
      <c s="36" t="s">
        <v>486</v>
      </c>
      <c s="37">
        <v>12</v>
      </c>
      <c s="36">
        <v>0</v>
      </c>
      <c s="36">
        <f>ROUND(G116*H116,6)</f>
      </c>
      <c r="L116" s="38">
        <v>0</v>
      </c>
      <c s="32">
        <f>ROUND(ROUND(L116,2)*ROUND(G116,3),2)</f>
      </c>
      <c s="36" t="s">
        <v>12772</v>
      </c>
      <c>
        <f>(M116*21)/100</f>
      </c>
      <c t="s">
        <v>28</v>
      </c>
    </row>
    <row r="117" spans="1:5" ht="12.75">
      <c r="A117" s="35" t="s">
        <v>56</v>
      </c>
      <c r="E117" s="39" t="s">
        <v>1166</v>
      </c>
    </row>
    <row r="118" spans="1:5" ht="25.5">
      <c r="A118" s="35" t="s">
        <v>57</v>
      </c>
      <c r="E118" s="40" t="s">
        <v>12832</v>
      </c>
    </row>
    <row r="119" spans="1:5" ht="89.25">
      <c r="A119" t="s">
        <v>58</v>
      </c>
      <c r="E119" s="39" t="s">
        <v>2548</v>
      </c>
    </row>
    <row r="120" spans="1:16" ht="12.75">
      <c r="A120" t="s">
        <v>49</v>
      </c>
      <c s="34" t="s">
        <v>120</v>
      </c>
      <c s="34" t="s">
        <v>2549</v>
      </c>
      <c s="35" t="s">
        <v>52</v>
      </c>
      <c s="6" t="s">
        <v>2550</v>
      </c>
      <c s="36" t="s">
        <v>486</v>
      </c>
      <c s="37">
        <v>8</v>
      </c>
      <c s="36">
        <v>0</v>
      </c>
      <c s="36">
        <f>ROUND(G120*H120,6)</f>
      </c>
      <c r="L120" s="38">
        <v>0</v>
      </c>
      <c s="32">
        <f>ROUND(ROUND(L120,2)*ROUND(G120,3),2)</f>
      </c>
      <c s="36" t="s">
        <v>12772</v>
      </c>
      <c>
        <f>(M120*21)/100</f>
      </c>
      <c t="s">
        <v>28</v>
      </c>
    </row>
    <row r="121" spans="1:5" ht="12.75">
      <c r="A121" s="35" t="s">
        <v>56</v>
      </c>
      <c r="E121" s="39" t="s">
        <v>1166</v>
      </c>
    </row>
    <row r="122" spans="1:5" ht="25.5">
      <c r="A122" s="35" t="s">
        <v>57</v>
      </c>
      <c r="E122" s="40" t="s">
        <v>12802</v>
      </c>
    </row>
    <row r="123" spans="1:5" ht="89.25">
      <c r="A123" t="s">
        <v>58</v>
      </c>
      <c r="E123" s="39" t="s">
        <v>2551</v>
      </c>
    </row>
    <row r="124" spans="1:16" ht="12.75">
      <c r="A124" t="s">
        <v>49</v>
      </c>
      <c s="34" t="s">
        <v>124</v>
      </c>
      <c s="34" t="s">
        <v>2325</v>
      </c>
      <c s="35" t="s">
        <v>52</v>
      </c>
      <c s="6" t="s">
        <v>2326</v>
      </c>
      <c s="36" t="s">
        <v>486</v>
      </c>
      <c s="37">
        <v>20</v>
      </c>
      <c s="36">
        <v>0</v>
      </c>
      <c s="36">
        <f>ROUND(G124*H124,6)</f>
      </c>
      <c r="L124" s="38">
        <v>0</v>
      </c>
      <c s="32">
        <f>ROUND(ROUND(L124,2)*ROUND(G124,3),2)</f>
      </c>
      <c s="36" t="s">
        <v>12772</v>
      </c>
      <c>
        <f>(M124*21)/100</f>
      </c>
      <c t="s">
        <v>28</v>
      </c>
    </row>
    <row r="125" spans="1:5" ht="12.75">
      <c r="A125" s="35" t="s">
        <v>56</v>
      </c>
      <c r="E125" s="39" t="s">
        <v>1166</v>
      </c>
    </row>
    <row r="126" spans="1:5" ht="25.5">
      <c r="A126" s="35" t="s">
        <v>57</v>
      </c>
      <c r="E126" s="40" t="s">
        <v>12833</v>
      </c>
    </row>
    <row r="127" spans="1:5" ht="89.25">
      <c r="A127" t="s">
        <v>58</v>
      </c>
      <c r="E127" s="39" t="s">
        <v>2552</v>
      </c>
    </row>
    <row r="128" spans="1:16" ht="12.75">
      <c r="A128" t="s">
        <v>49</v>
      </c>
      <c s="34" t="s">
        <v>128</v>
      </c>
      <c s="34" t="s">
        <v>2902</v>
      </c>
      <c s="35" t="s">
        <v>52</v>
      </c>
      <c s="6" t="s">
        <v>2903</v>
      </c>
      <c s="36" t="s">
        <v>67</v>
      </c>
      <c s="37">
        <v>1</v>
      </c>
      <c s="36">
        <v>0</v>
      </c>
      <c s="36">
        <f>ROUND(G128*H128,6)</f>
      </c>
      <c r="L128" s="38">
        <v>0</v>
      </c>
      <c s="32">
        <f>ROUND(ROUND(L128,2)*ROUND(G128,3),2)</f>
      </c>
      <c s="36" t="s">
        <v>12772</v>
      </c>
      <c>
        <f>(M128*21)/100</f>
      </c>
      <c t="s">
        <v>28</v>
      </c>
    </row>
    <row r="129" spans="1:5" ht="12.75">
      <c r="A129" s="35" t="s">
        <v>56</v>
      </c>
      <c r="E129" s="39" t="s">
        <v>1166</v>
      </c>
    </row>
    <row r="130" spans="1:5" ht="25.5">
      <c r="A130" s="35" t="s">
        <v>57</v>
      </c>
      <c r="E130" s="40" t="s">
        <v>12803</v>
      </c>
    </row>
    <row r="131" spans="1:5" ht="12.75">
      <c r="A131" t="s">
        <v>58</v>
      </c>
      <c r="E131" s="39" t="s">
        <v>2749</v>
      </c>
    </row>
    <row r="132" spans="1:16" ht="12.75">
      <c r="A132" t="s">
        <v>49</v>
      </c>
      <c s="34" t="s">
        <v>132</v>
      </c>
      <c s="34" t="s">
        <v>2751</v>
      </c>
      <c s="35" t="s">
        <v>52</v>
      </c>
      <c s="6" t="s">
        <v>2752</v>
      </c>
      <c s="36" t="s">
        <v>1044</v>
      </c>
      <c s="37">
        <v>1</v>
      </c>
      <c s="36">
        <v>0</v>
      </c>
      <c s="36">
        <f>ROUND(G132*H132,6)</f>
      </c>
      <c r="L132" s="38">
        <v>0</v>
      </c>
      <c s="32">
        <f>ROUND(ROUND(L132,2)*ROUND(G132,3),2)</f>
      </c>
      <c s="36" t="s">
        <v>12772</v>
      </c>
      <c>
        <f>(M132*21)/100</f>
      </c>
      <c t="s">
        <v>28</v>
      </c>
    </row>
    <row r="133" spans="1:5" ht="12.75">
      <c r="A133" s="35" t="s">
        <v>56</v>
      </c>
      <c r="E133" s="39" t="s">
        <v>1166</v>
      </c>
    </row>
    <row r="134" spans="1:5" ht="25.5">
      <c r="A134" s="35" t="s">
        <v>57</v>
      </c>
      <c r="E134" s="40" t="s">
        <v>12804</v>
      </c>
    </row>
    <row r="135" spans="1:5" ht="25.5">
      <c r="A135" t="s">
        <v>58</v>
      </c>
      <c r="E135" s="39" t="s">
        <v>2754</v>
      </c>
    </row>
    <row r="136" spans="1:16" ht="12.75">
      <c r="A136" t="s">
        <v>49</v>
      </c>
      <c s="34" t="s">
        <v>136</v>
      </c>
      <c s="34" t="s">
        <v>2746</v>
      </c>
      <c s="35" t="s">
        <v>52</v>
      </c>
      <c s="6" t="s">
        <v>2747</v>
      </c>
      <c s="36" t="s">
        <v>1044</v>
      </c>
      <c s="37">
        <v>1</v>
      </c>
      <c s="36">
        <v>0</v>
      </c>
      <c s="36">
        <f>ROUND(G136*H136,6)</f>
      </c>
      <c r="L136" s="38">
        <v>0</v>
      </c>
      <c s="32">
        <f>ROUND(ROUND(L136,2)*ROUND(G136,3),2)</f>
      </c>
      <c s="36" t="s">
        <v>12772</v>
      </c>
      <c>
        <f>(M136*21)/100</f>
      </c>
      <c t="s">
        <v>28</v>
      </c>
    </row>
    <row r="137" spans="1:5" ht="12.75">
      <c r="A137" s="35" t="s">
        <v>56</v>
      </c>
      <c r="E137" s="39" t="s">
        <v>1166</v>
      </c>
    </row>
    <row r="138" spans="1:5" ht="25.5">
      <c r="A138" s="35" t="s">
        <v>57</v>
      </c>
      <c r="E138" s="40" t="s">
        <v>12805</v>
      </c>
    </row>
    <row r="139" spans="1:5" ht="12.75">
      <c r="A139" t="s">
        <v>58</v>
      </c>
      <c r="E139" s="39" t="s">
        <v>2749</v>
      </c>
    </row>
    <row r="140" spans="1:13" ht="12.75">
      <c r="A140" t="s">
        <v>47</v>
      </c>
      <c r="C140" s="31" t="s">
        <v>642</v>
      </c>
      <c r="E140" s="33" t="s">
        <v>5818</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12834</v>
      </c>
      <c>
        <f>(M141*21)/100</f>
      </c>
      <c t="s">
        <v>28</v>
      </c>
    </row>
    <row r="142" spans="1:5" ht="25.5">
      <c r="A142" s="35" t="s">
        <v>56</v>
      </c>
      <c r="E142" s="39" t="s">
        <v>2345</v>
      </c>
    </row>
    <row r="143" spans="1:5" ht="25.5">
      <c r="A143" s="35" t="s">
        <v>57</v>
      </c>
      <c r="E143" s="40" t="s">
        <v>12835</v>
      </c>
    </row>
    <row r="144" spans="1:5" ht="102">
      <c r="A144" t="s">
        <v>58</v>
      </c>
      <c r="E144" s="39" t="s">
        <v>651</v>
      </c>
    </row>
    <row r="145" spans="1:16" ht="25.5">
      <c r="A145" t="s">
        <v>49</v>
      </c>
      <c s="34" t="s">
        <v>1000</v>
      </c>
      <c s="34" t="s">
        <v>2720</v>
      </c>
      <c s="35" t="s">
        <v>2721</v>
      </c>
      <c s="6" t="s">
        <v>2722</v>
      </c>
      <c s="36" t="s">
        <v>648</v>
      </c>
      <c s="37">
        <v>0.1</v>
      </c>
      <c s="36">
        <v>0</v>
      </c>
      <c s="36">
        <f>ROUND(G145*H145,6)</f>
      </c>
      <c r="L145" s="38">
        <v>0</v>
      </c>
      <c s="32">
        <f>ROUND(ROUND(L145,2)*ROUND(G145,3),2)</f>
      </c>
      <c s="36" t="s">
        <v>12834</v>
      </c>
      <c>
        <f>(M145*21)/100</f>
      </c>
      <c t="s">
        <v>28</v>
      </c>
    </row>
    <row r="146" spans="1:5" ht="25.5">
      <c r="A146" s="35" t="s">
        <v>56</v>
      </c>
      <c r="E146" s="39" t="s">
        <v>2345</v>
      </c>
    </row>
    <row r="147" spans="1:5" ht="25.5">
      <c r="A147" s="35" t="s">
        <v>57</v>
      </c>
      <c r="E147" s="40" t="s">
        <v>12836</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13086</v>
      </c>
      <c r="E8" s="30" t="s">
        <v>13085</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2342</v>
      </c>
      <c s="35" t="s">
        <v>52</v>
      </c>
      <c s="6" t="s">
        <v>2343</v>
      </c>
      <c s="36" t="s">
        <v>75</v>
      </c>
      <c s="37">
        <v>104</v>
      </c>
      <c s="36">
        <v>0</v>
      </c>
      <c s="36">
        <f>ROUND(G10*H10,6)</f>
      </c>
      <c r="L10" s="38">
        <v>0</v>
      </c>
      <c s="32">
        <f>ROUND(ROUND(L10,2)*ROUND(G10,3),2)</f>
      </c>
      <c s="36" t="s">
        <v>12111</v>
      </c>
      <c>
        <f>(M10*21)/100</f>
      </c>
      <c t="s">
        <v>28</v>
      </c>
    </row>
    <row r="11" spans="1:5" ht="12.75">
      <c r="A11" s="35" t="s">
        <v>56</v>
      </c>
      <c r="E11" s="39" t="s">
        <v>1166</v>
      </c>
    </row>
    <row r="12" spans="1:5" ht="12.75">
      <c r="A12" s="35" t="s">
        <v>57</v>
      </c>
      <c r="E12" s="40" t="s">
        <v>13087</v>
      </c>
    </row>
    <row r="13" spans="1:5" ht="12.75">
      <c r="A13" t="s">
        <v>58</v>
      </c>
      <c r="E13" s="39" t="s">
        <v>13087</v>
      </c>
    </row>
    <row r="14" spans="1:16" ht="12.75">
      <c r="A14" t="s">
        <v>49</v>
      </c>
      <c s="34" t="s">
        <v>28</v>
      </c>
      <c s="34" t="s">
        <v>165</v>
      </c>
      <c s="35" t="s">
        <v>52</v>
      </c>
      <c s="6" t="s">
        <v>166</v>
      </c>
      <c s="36" t="s">
        <v>75</v>
      </c>
      <c s="37">
        <v>104</v>
      </c>
      <c s="36">
        <v>0</v>
      </c>
      <c s="36">
        <f>ROUND(G14*H14,6)</f>
      </c>
      <c r="L14" s="38">
        <v>0</v>
      </c>
      <c s="32">
        <f>ROUND(ROUND(L14,2)*ROUND(G14,3),2)</f>
      </c>
      <c s="36" t="s">
        <v>12111</v>
      </c>
      <c>
        <f>(M14*21)/100</f>
      </c>
      <c t="s">
        <v>28</v>
      </c>
    </row>
    <row r="15" spans="1:5" ht="12.75">
      <c r="A15" s="35" t="s">
        <v>56</v>
      </c>
      <c r="E15" s="39" t="s">
        <v>1166</v>
      </c>
    </row>
    <row r="16" spans="1:5" ht="12.75">
      <c r="A16" s="35" t="s">
        <v>57</v>
      </c>
      <c r="E16" s="40" t="s">
        <v>13087</v>
      </c>
    </row>
    <row r="17" spans="1:5" ht="318.75">
      <c r="A17" t="s">
        <v>58</v>
      </c>
      <c r="E17" s="39" t="s">
        <v>2732</v>
      </c>
    </row>
    <row r="18" spans="1:16" ht="12.75">
      <c r="A18" t="s">
        <v>49</v>
      </c>
      <c s="34" t="s">
        <v>26</v>
      </c>
      <c s="34" t="s">
        <v>6462</v>
      </c>
      <c s="35" t="s">
        <v>52</v>
      </c>
      <c s="6" t="s">
        <v>6463</v>
      </c>
      <c s="36" t="s">
        <v>105</v>
      </c>
      <c s="37">
        <v>30</v>
      </c>
      <c s="36">
        <v>0</v>
      </c>
      <c s="36">
        <f>ROUND(G18*H18,6)</f>
      </c>
      <c r="L18" s="38">
        <v>0</v>
      </c>
      <c s="32">
        <f>ROUND(ROUND(L18,2)*ROUND(G18,3),2)</f>
      </c>
      <c s="36" t="s">
        <v>12111</v>
      </c>
      <c>
        <f>(M18*21)/100</f>
      </c>
      <c t="s">
        <v>28</v>
      </c>
    </row>
    <row r="19" spans="1:5" ht="12.75">
      <c r="A19" s="35" t="s">
        <v>56</v>
      </c>
      <c r="E19" s="39" t="s">
        <v>1166</v>
      </c>
    </row>
    <row r="20" spans="1:5" ht="12.75">
      <c r="A20" s="35" t="s">
        <v>57</v>
      </c>
      <c r="E20" s="40" t="s">
        <v>12603</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12111</v>
      </c>
      <c>
        <f>(M22*21)/100</f>
      </c>
      <c t="s">
        <v>28</v>
      </c>
    </row>
    <row r="23" spans="1:5" ht="12.75">
      <c r="A23" s="35" t="s">
        <v>56</v>
      </c>
      <c r="E23" s="39" t="s">
        <v>1166</v>
      </c>
    </row>
    <row r="24" spans="1:5" ht="12.75">
      <c r="A24" s="35" t="s">
        <v>57</v>
      </c>
      <c r="E24" s="40" t="s">
        <v>13088</v>
      </c>
    </row>
    <row r="25" spans="1:5" ht="140.25">
      <c r="A25" t="s">
        <v>58</v>
      </c>
      <c r="E25" s="39" t="s">
        <v>12646</v>
      </c>
    </row>
    <row r="26" spans="1:16" ht="25.5">
      <c r="A26" t="s">
        <v>49</v>
      </c>
      <c s="34" t="s">
        <v>100</v>
      </c>
      <c s="34" t="s">
        <v>137</v>
      </c>
      <c s="35" t="s">
        <v>52</v>
      </c>
      <c s="6" t="s">
        <v>138</v>
      </c>
      <c s="36" t="s">
        <v>105</v>
      </c>
      <c s="37">
        <v>370</v>
      </c>
      <c s="36">
        <v>0</v>
      </c>
      <c s="36">
        <f>ROUND(G26*H26,6)</f>
      </c>
      <c r="L26" s="38">
        <v>0</v>
      </c>
      <c s="32">
        <f>ROUND(ROUND(L26,2)*ROUND(G26,3),2)</f>
      </c>
      <c s="36" t="s">
        <v>12111</v>
      </c>
      <c>
        <f>(M26*21)/100</f>
      </c>
      <c t="s">
        <v>28</v>
      </c>
    </row>
    <row r="27" spans="1:5" ht="12.75">
      <c r="A27" s="35" t="s">
        <v>56</v>
      </c>
      <c r="E27" s="39" t="s">
        <v>1166</v>
      </c>
    </row>
    <row r="28" spans="1:5" ht="12.75">
      <c r="A28" s="35" t="s">
        <v>57</v>
      </c>
      <c r="E28" s="40" t="s">
        <v>13089</v>
      </c>
    </row>
    <row r="29" spans="1:5" ht="140.25">
      <c r="A29" t="s">
        <v>58</v>
      </c>
      <c r="E29" s="39" t="s">
        <v>6430</v>
      </c>
    </row>
    <row r="30" spans="1:16" ht="12.75">
      <c r="A30" t="s">
        <v>49</v>
      </c>
      <c s="34" t="s">
        <v>27</v>
      </c>
      <c s="34" t="s">
        <v>1284</v>
      </c>
      <c s="35" t="s">
        <v>52</v>
      </c>
      <c s="6" t="s">
        <v>5786</v>
      </c>
      <c s="36" t="s">
        <v>105</v>
      </c>
      <c s="37">
        <v>530</v>
      </c>
      <c s="36">
        <v>0</v>
      </c>
      <c s="36">
        <f>ROUND(G30*H30,6)</f>
      </c>
      <c r="L30" s="38">
        <v>0</v>
      </c>
      <c s="32">
        <f>ROUND(ROUND(L30,2)*ROUND(G30,3),2)</f>
      </c>
      <c s="36" t="s">
        <v>12111</v>
      </c>
      <c>
        <f>(M30*21)/100</f>
      </c>
      <c t="s">
        <v>28</v>
      </c>
    </row>
    <row r="31" spans="1:5" ht="12.75">
      <c r="A31" s="35" t="s">
        <v>56</v>
      </c>
      <c r="E31" s="39" t="s">
        <v>1166</v>
      </c>
    </row>
    <row r="32" spans="1:5" ht="12.75">
      <c r="A32" s="35" t="s">
        <v>57</v>
      </c>
      <c r="E32" s="40" t="s">
        <v>12603</v>
      </c>
    </row>
    <row r="33" spans="1:5" ht="76.5">
      <c r="A33" t="s">
        <v>58</v>
      </c>
      <c r="E33" s="39" t="s">
        <v>12648</v>
      </c>
    </row>
    <row r="34" spans="1:16" ht="12.75">
      <c r="A34" t="s">
        <v>49</v>
      </c>
      <c s="34" t="s">
        <v>168</v>
      </c>
      <c s="34" t="s">
        <v>121</v>
      </c>
      <c s="35" t="s">
        <v>52</v>
      </c>
      <c s="6" t="s">
        <v>122</v>
      </c>
      <c s="36" t="s">
        <v>105</v>
      </c>
      <c s="37">
        <v>530</v>
      </c>
      <c s="36">
        <v>0</v>
      </c>
      <c s="36">
        <f>ROUND(G34*H34,6)</f>
      </c>
      <c r="L34" s="38">
        <v>0</v>
      </c>
      <c s="32">
        <f>ROUND(ROUND(L34,2)*ROUND(G34,3),2)</f>
      </c>
      <c s="36" t="s">
        <v>12111</v>
      </c>
      <c>
        <f>(M34*21)/100</f>
      </c>
      <c t="s">
        <v>28</v>
      </c>
    </row>
    <row r="35" spans="1:5" ht="12.75">
      <c r="A35" s="35" t="s">
        <v>56</v>
      </c>
      <c r="E35" s="39" t="s">
        <v>1166</v>
      </c>
    </row>
    <row r="36" spans="1:5" ht="12.75">
      <c r="A36" s="35" t="s">
        <v>57</v>
      </c>
      <c r="E36" s="40" t="s">
        <v>12603</v>
      </c>
    </row>
    <row r="37" spans="1:5" ht="102">
      <c r="A37" t="s">
        <v>58</v>
      </c>
      <c r="E37" s="39" t="s">
        <v>2800</v>
      </c>
    </row>
    <row r="38" spans="1:16" ht="25.5">
      <c r="A38" t="s">
        <v>49</v>
      </c>
      <c s="34" t="s">
        <v>534</v>
      </c>
      <c s="34" t="s">
        <v>1038</v>
      </c>
      <c s="35" t="s">
        <v>52</v>
      </c>
      <c s="6" t="s">
        <v>1039</v>
      </c>
      <c s="36" t="s">
        <v>67</v>
      </c>
      <c s="37">
        <v>10</v>
      </c>
      <c s="36">
        <v>0</v>
      </c>
      <c s="36">
        <f>ROUND(G38*H38,6)</f>
      </c>
      <c r="L38" s="38">
        <v>0</v>
      </c>
      <c s="32">
        <f>ROUND(ROUND(L38,2)*ROUND(G38,3),2)</f>
      </c>
      <c s="36" t="s">
        <v>12111</v>
      </c>
      <c>
        <f>(M38*21)/100</f>
      </c>
      <c t="s">
        <v>28</v>
      </c>
    </row>
    <row r="39" spans="1:5" ht="12.75">
      <c r="A39" s="35" t="s">
        <v>56</v>
      </c>
      <c r="E39" s="39" t="s">
        <v>1166</v>
      </c>
    </row>
    <row r="40" spans="1:5" ht="12.75">
      <c r="A40" s="35" t="s">
        <v>57</v>
      </c>
      <c r="E40" s="40" t="s">
        <v>12603</v>
      </c>
    </row>
    <row r="41" spans="1:5" ht="114.75">
      <c r="A41" t="s">
        <v>58</v>
      </c>
      <c r="E41" s="39" t="s">
        <v>2955</v>
      </c>
    </row>
    <row r="42" spans="1:16" ht="12.75">
      <c r="A42" t="s">
        <v>49</v>
      </c>
      <c s="34" t="s">
        <v>673</v>
      </c>
      <c s="34" t="s">
        <v>2906</v>
      </c>
      <c s="35" t="s">
        <v>52</v>
      </c>
      <c s="6" t="s">
        <v>12649</v>
      </c>
      <c s="36" t="s">
        <v>54</v>
      </c>
      <c s="37">
        <v>130</v>
      </c>
      <c s="36">
        <v>0</v>
      </c>
      <c s="36">
        <f>ROUND(G42*H42,6)</f>
      </c>
      <c r="L42" s="38">
        <v>0</v>
      </c>
      <c s="32">
        <f>ROUND(ROUND(L42,2)*ROUND(G42,3),2)</f>
      </c>
      <c s="36" t="s">
        <v>12111</v>
      </c>
      <c>
        <f>(M42*21)/100</f>
      </c>
      <c t="s">
        <v>28</v>
      </c>
    </row>
    <row r="43" spans="1:5" ht="12.75">
      <c r="A43" s="35" t="s">
        <v>56</v>
      </c>
      <c r="E43" s="39" t="s">
        <v>1166</v>
      </c>
    </row>
    <row r="44" spans="1:5" ht="12.75">
      <c r="A44" s="35" t="s">
        <v>57</v>
      </c>
      <c r="E44" s="40" t="s">
        <v>13090</v>
      </c>
    </row>
    <row r="45" spans="1:5" ht="38.25">
      <c r="A45" t="s">
        <v>58</v>
      </c>
      <c r="E45" s="39" t="s">
        <v>3996</v>
      </c>
    </row>
    <row r="46" spans="1:13" ht="12.75">
      <c r="A46" t="s">
        <v>47</v>
      </c>
      <c r="C46" s="31" t="s">
        <v>9593</v>
      </c>
      <c r="E46" s="33" t="s">
        <v>12604</v>
      </c>
      <c r="J46" s="32">
        <f>0</f>
      </c>
      <c s="32">
        <f>0</f>
      </c>
      <c s="32">
        <f>0+L47+L51+L55+L59+L63+L67+L71+L75+L79+L83</f>
      </c>
      <c s="32">
        <f>0+M47+M51+M55+M59+M63+M67+M71+M75+M79+M83</f>
      </c>
    </row>
    <row r="47" spans="1:16" ht="12.75">
      <c r="A47" t="s">
        <v>49</v>
      </c>
      <c s="34" t="s">
        <v>677</v>
      </c>
      <c s="34" t="s">
        <v>12747</v>
      </c>
      <c s="35" t="s">
        <v>52</v>
      </c>
      <c s="6" t="s">
        <v>12748</v>
      </c>
      <c s="36" t="s">
        <v>105</v>
      </c>
      <c s="37">
        <v>530</v>
      </c>
      <c s="36">
        <v>0</v>
      </c>
      <c s="36">
        <f>ROUND(G47*H47,6)</f>
      </c>
      <c r="L47" s="38">
        <v>0</v>
      </c>
      <c s="32">
        <f>ROUND(ROUND(L47,2)*ROUND(G47,3),2)</f>
      </c>
      <c s="36" t="s">
        <v>12111</v>
      </c>
      <c>
        <f>(M47*21)/100</f>
      </c>
      <c t="s">
        <v>28</v>
      </c>
    </row>
    <row r="48" spans="1:5" ht="12.75">
      <c r="A48" s="35" t="s">
        <v>56</v>
      </c>
      <c r="E48" s="39" t="s">
        <v>1166</v>
      </c>
    </row>
    <row r="49" spans="1:5" ht="12.75">
      <c r="A49" s="35" t="s">
        <v>57</v>
      </c>
      <c r="E49" s="40" t="s">
        <v>12605</v>
      </c>
    </row>
    <row r="50" spans="1:5" ht="89.25">
      <c r="A50" t="s">
        <v>58</v>
      </c>
      <c r="E50" s="39" t="s">
        <v>155</v>
      </c>
    </row>
    <row r="51" spans="1:16" ht="25.5">
      <c r="A51" t="s">
        <v>49</v>
      </c>
      <c s="34" t="s">
        <v>681</v>
      </c>
      <c s="34" t="s">
        <v>12749</v>
      </c>
      <c s="35" t="s">
        <v>52</v>
      </c>
      <c s="6" t="s">
        <v>12750</v>
      </c>
      <c s="36" t="s">
        <v>67</v>
      </c>
      <c s="37">
        <v>20</v>
      </c>
      <c s="36">
        <v>0</v>
      </c>
      <c s="36">
        <f>ROUND(G51*H51,6)</f>
      </c>
      <c r="L51" s="38">
        <v>0</v>
      </c>
      <c s="32">
        <f>ROUND(ROUND(L51,2)*ROUND(G51,3),2)</f>
      </c>
      <c s="36" t="s">
        <v>12111</v>
      </c>
      <c>
        <f>(M51*21)/100</f>
      </c>
      <c t="s">
        <v>28</v>
      </c>
    </row>
    <row r="52" spans="1:5" ht="12.75">
      <c r="A52" s="35" t="s">
        <v>56</v>
      </c>
      <c r="E52" s="39" t="s">
        <v>1166</v>
      </c>
    </row>
    <row r="53" spans="1:5" ht="12.75">
      <c r="A53" s="35" t="s">
        <v>57</v>
      </c>
      <c r="E53" s="40" t="s">
        <v>12751</v>
      </c>
    </row>
    <row r="54" spans="1:5" ht="102">
      <c r="A54" t="s">
        <v>58</v>
      </c>
      <c r="E54" s="39" t="s">
        <v>159</v>
      </c>
    </row>
    <row r="55" spans="1:16" ht="25.5">
      <c r="A55" t="s">
        <v>49</v>
      </c>
      <c s="34" t="s">
        <v>685</v>
      </c>
      <c s="34" t="s">
        <v>12752</v>
      </c>
      <c s="35" t="s">
        <v>52</v>
      </c>
      <c s="6" t="s">
        <v>12753</v>
      </c>
      <c s="36" t="s">
        <v>67</v>
      </c>
      <c s="37">
        <v>1</v>
      </c>
      <c s="36">
        <v>0</v>
      </c>
      <c s="36">
        <f>ROUND(G55*H55,6)</f>
      </c>
      <c r="L55" s="38">
        <v>0</v>
      </c>
      <c s="32">
        <f>ROUND(ROUND(L55,2)*ROUND(G55,3),2)</f>
      </c>
      <c s="36" t="s">
        <v>12111</v>
      </c>
      <c>
        <f>(M55*21)/100</f>
      </c>
      <c t="s">
        <v>28</v>
      </c>
    </row>
    <row r="56" spans="1:5" ht="12.75">
      <c r="A56" s="35" t="s">
        <v>56</v>
      </c>
      <c r="E56" s="39" t="s">
        <v>1166</v>
      </c>
    </row>
    <row r="57" spans="1:5" ht="12.75">
      <c r="A57" s="35" t="s">
        <v>57</v>
      </c>
      <c r="E57" s="40" t="s">
        <v>12754</v>
      </c>
    </row>
    <row r="58" spans="1:5" ht="89.25">
      <c r="A58" t="s">
        <v>58</v>
      </c>
      <c r="E58" s="39" t="s">
        <v>2648</v>
      </c>
    </row>
    <row r="59" spans="1:16" ht="12.75">
      <c r="A59" t="s">
        <v>49</v>
      </c>
      <c s="34" t="s">
        <v>50</v>
      </c>
      <c s="34" t="s">
        <v>12755</v>
      </c>
      <c s="35" t="s">
        <v>52</v>
      </c>
      <c s="6" t="s">
        <v>12999</v>
      </c>
      <c s="36" t="s">
        <v>67</v>
      </c>
      <c s="37">
        <v>1</v>
      </c>
      <c s="36">
        <v>0</v>
      </c>
      <c s="36">
        <f>ROUND(G59*H59,6)</f>
      </c>
      <c r="L59" s="38">
        <v>0</v>
      </c>
      <c s="32">
        <f>ROUND(ROUND(L59,2)*ROUND(G59,3),2)</f>
      </c>
      <c s="36" t="s">
        <v>12111</v>
      </c>
      <c>
        <f>(M59*21)/100</f>
      </c>
      <c t="s">
        <v>28</v>
      </c>
    </row>
    <row r="60" spans="1:5" ht="12.75">
      <c r="A60" s="35" t="s">
        <v>56</v>
      </c>
      <c r="E60" s="39" t="s">
        <v>1166</v>
      </c>
    </row>
    <row r="61" spans="1:5" ht="12.75">
      <c r="A61" s="35" t="s">
        <v>57</v>
      </c>
      <c r="E61" s="40" t="s">
        <v>12754</v>
      </c>
    </row>
    <row r="62" spans="1:5" ht="89.25">
      <c r="A62" t="s">
        <v>58</v>
      </c>
      <c r="E62" s="39" t="s">
        <v>13000</v>
      </c>
    </row>
    <row r="63" spans="1:16" ht="12.75">
      <c r="A63" t="s">
        <v>49</v>
      </c>
      <c s="34" t="s">
        <v>60</v>
      </c>
      <c s="34" t="s">
        <v>12758</v>
      </c>
      <c s="35" t="s">
        <v>52</v>
      </c>
      <c s="6" t="s">
        <v>12759</v>
      </c>
      <c s="36" t="s">
        <v>67</v>
      </c>
      <c s="37">
        <v>1</v>
      </c>
      <c s="36">
        <v>0</v>
      </c>
      <c s="36">
        <f>ROUND(G63*H63,6)</f>
      </c>
      <c r="L63" s="38">
        <v>0</v>
      </c>
      <c s="32">
        <f>ROUND(ROUND(L63,2)*ROUND(G63,3),2)</f>
      </c>
      <c s="36" t="s">
        <v>12111</v>
      </c>
      <c>
        <f>(M63*21)/100</f>
      </c>
      <c t="s">
        <v>28</v>
      </c>
    </row>
    <row r="64" spans="1:5" ht="12.75">
      <c r="A64" s="35" t="s">
        <v>56</v>
      </c>
      <c r="E64" s="39" t="s">
        <v>1166</v>
      </c>
    </row>
    <row r="65" spans="1:5" ht="12.75">
      <c r="A65" s="35" t="s">
        <v>57</v>
      </c>
      <c r="E65" s="40" t="s">
        <v>12754</v>
      </c>
    </row>
    <row r="66" spans="1:5" ht="114.75">
      <c r="A66" t="s">
        <v>58</v>
      </c>
      <c r="E66" s="39" t="s">
        <v>12760</v>
      </c>
    </row>
    <row r="67" spans="1:16" ht="25.5">
      <c r="A67" t="s">
        <v>49</v>
      </c>
      <c s="34" t="s">
        <v>64</v>
      </c>
      <c s="34" t="s">
        <v>12761</v>
      </c>
      <c s="35" t="s">
        <v>52</v>
      </c>
      <c s="6" t="s">
        <v>12762</v>
      </c>
      <c s="36" t="s">
        <v>67</v>
      </c>
      <c s="37">
        <v>1</v>
      </c>
      <c s="36">
        <v>0</v>
      </c>
      <c s="36">
        <f>ROUND(G67*H67,6)</f>
      </c>
      <c r="L67" s="38">
        <v>0</v>
      </c>
      <c s="32">
        <f>ROUND(ROUND(L67,2)*ROUND(G67,3),2)</f>
      </c>
      <c s="36" t="s">
        <v>12111</v>
      </c>
      <c>
        <f>(M67*21)/100</f>
      </c>
      <c t="s">
        <v>28</v>
      </c>
    </row>
    <row r="68" spans="1:5" ht="12.75">
      <c r="A68" s="35" t="s">
        <v>56</v>
      </c>
      <c r="E68" s="39" t="s">
        <v>1166</v>
      </c>
    </row>
    <row r="69" spans="1:5" ht="12.75">
      <c r="A69" s="35" t="s">
        <v>57</v>
      </c>
      <c r="E69" s="40" t="s">
        <v>12754</v>
      </c>
    </row>
    <row r="70" spans="1:5" ht="102">
      <c r="A70" t="s">
        <v>58</v>
      </c>
      <c r="E70" s="39" t="s">
        <v>2651</v>
      </c>
    </row>
    <row r="71" spans="1:16" ht="25.5">
      <c r="A71" t="s">
        <v>49</v>
      </c>
      <c s="34" t="s">
        <v>69</v>
      </c>
      <c s="34" t="s">
        <v>12763</v>
      </c>
      <c s="35" t="s">
        <v>52</v>
      </c>
      <c s="6" t="s">
        <v>12764</v>
      </c>
      <c s="36" t="s">
        <v>67</v>
      </c>
      <c s="37">
        <v>1</v>
      </c>
      <c s="36">
        <v>0</v>
      </c>
      <c s="36">
        <f>ROUND(G71*H71,6)</f>
      </c>
      <c r="L71" s="38">
        <v>0</v>
      </c>
      <c s="32">
        <f>ROUND(ROUND(L71,2)*ROUND(G71,3),2)</f>
      </c>
      <c s="36" t="s">
        <v>12111</v>
      </c>
      <c>
        <f>(M71*21)/100</f>
      </c>
      <c t="s">
        <v>28</v>
      </c>
    </row>
    <row r="72" spans="1:5" ht="12.75">
      <c r="A72" s="35" t="s">
        <v>56</v>
      </c>
      <c r="E72" s="39" t="s">
        <v>1166</v>
      </c>
    </row>
    <row r="73" spans="1:5" ht="12.75">
      <c r="A73" s="35" t="s">
        <v>57</v>
      </c>
      <c r="E73" s="40" t="s">
        <v>12754</v>
      </c>
    </row>
    <row r="74" spans="1:5" ht="12.75">
      <c r="A74" t="s">
        <v>58</v>
      </c>
      <c r="E74" s="39" t="s">
        <v>13001</v>
      </c>
    </row>
    <row r="75" spans="1:16" ht="25.5">
      <c r="A75" t="s">
        <v>49</v>
      </c>
      <c s="34" t="s">
        <v>72</v>
      </c>
      <c s="34" t="s">
        <v>12766</v>
      </c>
      <c s="35" t="s">
        <v>52</v>
      </c>
      <c s="6" t="s">
        <v>12767</v>
      </c>
      <c s="36" t="s">
        <v>67</v>
      </c>
      <c s="37">
        <v>2</v>
      </c>
      <c s="36">
        <v>0</v>
      </c>
      <c s="36">
        <f>ROUND(G75*H75,6)</f>
      </c>
      <c r="L75" s="38">
        <v>0</v>
      </c>
      <c s="32">
        <f>ROUND(ROUND(L75,2)*ROUND(G75,3),2)</f>
      </c>
      <c s="36" t="s">
        <v>12111</v>
      </c>
      <c>
        <f>(M75*21)/100</f>
      </c>
      <c t="s">
        <v>28</v>
      </c>
    </row>
    <row r="76" spans="1:5" ht="12.75">
      <c r="A76" s="35" t="s">
        <v>56</v>
      </c>
      <c r="E76" s="39" t="s">
        <v>1166</v>
      </c>
    </row>
    <row r="77" spans="1:5" ht="12.75">
      <c r="A77" s="35" t="s">
        <v>57</v>
      </c>
      <c r="E77" s="40" t="s">
        <v>12603</v>
      </c>
    </row>
    <row r="78" spans="1:5" ht="89.25">
      <c r="A78" t="s">
        <v>58</v>
      </c>
      <c r="E78" s="39" t="s">
        <v>12768</v>
      </c>
    </row>
    <row r="79" spans="1:16" ht="12.75">
      <c r="A79" t="s">
        <v>49</v>
      </c>
      <c s="34" t="s">
        <v>78</v>
      </c>
      <c s="34" t="s">
        <v>5787</v>
      </c>
      <c s="35" t="s">
        <v>52</v>
      </c>
      <c s="6" t="s">
        <v>5788</v>
      </c>
      <c s="36" t="s">
        <v>67</v>
      </c>
      <c s="37">
        <v>20</v>
      </c>
      <c s="36">
        <v>0</v>
      </c>
      <c s="36">
        <f>ROUND(G79*H79,6)</f>
      </c>
      <c r="L79" s="38">
        <v>0</v>
      </c>
      <c s="32">
        <f>ROUND(ROUND(L79,2)*ROUND(G79,3),2)</f>
      </c>
      <c s="36" t="s">
        <v>12111</v>
      </c>
      <c>
        <f>(M79*21)/100</f>
      </c>
      <c t="s">
        <v>28</v>
      </c>
    </row>
    <row r="80" spans="1:5" ht="12.75">
      <c r="A80" s="35" t="s">
        <v>56</v>
      </c>
      <c r="E80" s="39" t="s">
        <v>1166</v>
      </c>
    </row>
    <row r="81" spans="1:5" ht="12.75">
      <c r="A81" s="35" t="s">
        <v>57</v>
      </c>
      <c r="E81" s="40" t="s">
        <v>2584</v>
      </c>
    </row>
    <row r="82" spans="1:5" ht="89.25">
      <c r="A82" t="s">
        <v>58</v>
      </c>
      <c r="E82" s="39" t="s">
        <v>12638</v>
      </c>
    </row>
    <row r="83" spans="1:16" ht="12.75">
      <c r="A83" t="s">
        <v>49</v>
      </c>
      <c s="34" t="s">
        <v>83</v>
      </c>
      <c s="34" t="s">
        <v>113</v>
      </c>
      <c s="35" t="s">
        <v>52</v>
      </c>
      <c s="6" t="s">
        <v>114</v>
      </c>
      <c s="36" t="s">
        <v>67</v>
      </c>
      <c s="37">
        <v>20</v>
      </c>
      <c s="36">
        <v>0</v>
      </c>
      <c s="36">
        <f>ROUND(G83*H83,6)</f>
      </c>
      <c r="L83" s="38">
        <v>0</v>
      </c>
      <c s="32">
        <f>ROUND(ROUND(L83,2)*ROUND(G83,3),2)</f>
      </c>
      <c s="36" t="s">
        <v>12111</v>
      </c>
      <c>
        <f>(M83*21)/100</f>
      </c>
      <c t="s">
        <v>28</v>
      </c>
    </row>
    <row r="84" spans="1:5" ht="12.75">
      <c r="A84" s="35" t="s">
        <v>56</v>
      </c>
      <c r="E84" s="39" t="s">
        <v>1166</v>
      </c>
    </row>
    <row r="85" spans="1:5" ht="12.75">
      <c r="A85" s="35" t="s">
        <v>57</v>
      </c>
      <c r="E85" s="40" t="s">
        <v>2584</v>
      </c>
    </row>
    <row r="86" spans="1:5" ht="102">
      <c r="A86" t="s">
        <v>58</v>
      </c>
      <c r="E86" s="39" t="s">
        <v>12665</v>
      </c>
    </row>
    <row r="87" spans="1:13" ht="12.75">
      <c r="A87" t="s">
        <v>47</v>
      </c>
      <c r="C87" s="31" t="s">
        <v>12639</v>
      </c>
      <c r="E87" s="33" t="s">
        <v>12640</v>
      </c>
      <c r="J87" s="32">
        <f>0</f>
      </c>
      <c s="32">
        <f>0</f>
      </c>
      <c s="32">
        <f>0+L88+L92+L96+L100+L104+L108+L112+L116+L120</f>
      </c>
      <c s="32">
        <f>0+M88+M92+M96+M100+M104+M108+M112+M116+M120</f>
      </c>
    </row>
    <row r="88" spans="1:16" ht="25.5">
      <c r="A88" t="s">
        <v>49</v>
      </c>
      <c s="34" t="s">
        <v>96</v>
      </c>
      <c s="34" t="s">
        <v>1461</v>
      </c>
      <c s="35" t="s">
        <v>52</v>
      </c>
      <c s="6" t="s">
        <v>1678</v>
      </c>
      <c s="36" t="s">
        <v>67</v>
      </c>
      <c s="37">
        <v>1</v>
      </c>
      <c s="36">
        <v>0</v>
      </c>
      <c s="36">
        <f>ROUND(G88*H88,6)</f>
      </c>
      <c r="L88" s="38">
        <v>0</v>
      </c>
      <c s="32">
        <f>ROUND(ROUND(L88,2)*ROUND(G88,3),2)</f>
      </c>
      <c s="36" t="s">
        <v>12111</v>
      </c>
      <c>
        <f>(M88*21)/100</f>
      </c>
      <c t="s">
        <v>28</v>
      </c>
    </row>
    <row r="89" spans="1:5" ht="12.75">
      <c r="A89" s="35" t="s">
        <v>56</v>
      </c>
      <c r="E89" s="39" t="s">
        <v>1166</v>
      </c>
    </row>
    <row r="90" spans="1:5" ht="12.75">
      <c r="A90" s="35" t="s">
        <v>57</v>
      </c>
      <c r="E90" s="40" t="s">
        <v>52</v>
      </c>
    </row>
    <row r="91" spans="1:5" ht="114.75">
      <c r="A91" t="s">
        <v>58</v>
      </c>
      <c r="E91" s="39" t="s">
        <v>1679</v>
      </c>
    </row>
    <row r="92" spans="1:16" ht="25.5">
      <c r="A92" t="s">
        <v>49</v>
      </c>
      <c s="34" t="s">
        <v>1000</v>
      </c>
      <c s="34" t="s">
        <v>1458</v>
      </c>
      <c s="35" t="s">
        <v>52</v>
      </c>
      <c s="6" t="s">
        <v>1993</v>
      </c>
      <c s="36" t="s">
        <v>67</v>
      </c>
      <c s="37">
        <v>1</v>
      </c>
      <c s="36">
        <v>0</v>
      </c>
      <c s="36">
        <f>ROUND(G92*H92,6)</f>
      </c>
      <c r="L92" s="38">
        <v>0</v>
      </c>
      <c s="32">
        <f>ROUND(ROUND(L92,2)*ROUND(G92,3),2)</f>
      </c>
      <c s="36" t="s">
        <v>12111</v>
      </c>
      <c>
        <f>(M92*21)/100</f>
      </c>
      <c t="s">
        <v>28</v>
      </c>
    </row>
    <row r="93" spans="1:5" ht="12.75">
      <c r="A93" s="35" t="s">
        <v>56</v>
      </c>
      <c r="E93" s="39" t="s">
        <v>1166</v>
      </c>
    </row>
    <row r="94" spans="1:5" ht="12.75">
      <c r="A94" s="35" t="s">
        <v>57</v>
      </c>
      <c r="E94" s="40" t="s">
        <v>52</v>
      </c>
    </row>
    <row r="95" spans="1:5" ht="89.25">
      <c r="A95" t="s">
        <v>58</v>
      </c>
      <c r="E95" s="39" t="s">
        <v>1994</v>
      </c>
    </row>
    <row r="96" spans="1:16" ht="12.75">
      <c r="A96" t="s">
        <v>49</v>
      </c>
      <c s="34" t="s">
        <v>102</v>
      </c>
      <c s="34" t="s">
        <v>1455</v>
      </c>
      <c s="35" t="s">
        <v>52</v>
      </c>
      <c s="6" t="s">
        <v>2785</v>
      </c>
      <c s="36" t="s">
        <v>486</v>
      </c>
      <c s="37">
        <v>20</v>
      </c>
      <c s="36">
        <v>0</v>
      </c>
      <c s="36">
        <f>ROUND(G96*H96,6)</f>
      </c>
      <c r="L96" s="38">
        <v>0</v>
      </c>
      <c s="32">
        <f>ROUND(ROUND(L96,2)*ROUND(G96,3),2)</f>
      </c>
      <c s="36" t="s">
        <v>12111</v>
      </c>
      <c>
        <f>(M96*21)/100</f>
      </c>
      <c t="s">
        <v>28</v>
      </c>
    </row>
    <row r="97" spans="1:5" ht="12.75">
      <c r="A97" s="35" t="s">
        <v>56</v>
      </c>
      <c r="E97" s="39" t="s">
        <v>1166</v>
      </c>
    </row>
    <row r="98" spans="1:5" ht="12.75">
      <c r="A98" s="35" t="s">
        <v>57</v>
      </c>
      <c r="E98" s="40" t="s">
        <v>52</v>
      </c>
    </row>
    <row r="99" spans="1:5" ht="89.25">
      <c r="A99" t="s">
        <v>58</v>
      </c>
      <c r="E99" s="39" t="s">
        <v>2786</v>
      </c>
    </row>
    <row r="100" spans="1:16" ht="12.75">
      <c r="A100" t="s">
        <v>49</v>
      </c>
      <c s="34" t="s">
        <v>924</v>
      </c>
      <c s="34" t="s">
        <v>2546</v>
      </c>
      <c s="35" t="s">
        <v>52</v>
      </c>
      <c s="6" t="s">
        <v>2547</v>
      </c>
      <c s="36" t="s">
        <v>486</v>
      </c>
      <c s="37">
        <v>10</v>
      </c>
      <c s="36">
        <v>0</v>
      </c>
      <c s="36">
        <f>ROUND(G100*H100,6)</f>
      </c>
      <c r="L100" s="38">
        <v>0</v>
      </c>
      <c s="32">
        <f>ROUND(ROUND(L100,2)*ROUND(G100,3),2)</f>
      </c>
      <c s="36" t="s">
        <v>12111</v>
      </c>
      <c>
        <f>(M100*21)/100</f>
      </c>
      <c t="s">
        <v>28</v>
      </c>
    </row>
    <row r="101" spans="1:5" ht="12.75">
      <c r="A101" s="35" t="s">
        <v>56</v>
      </c>
      <c r="E101" s="39" t="s">
        <v>1166</v>
      </c>
    </row>
    <row r="102" spans="1:5" ht="12.75">
      <c r="A102" s="35" t="s">
        <v>57</v>
      </c>
      <c r="E102" s="40" t="s">
        <v>52</v>
      </c>
    </row>
    <row r="103" spans="1:5" ht="89.25">
      <c r="A103" t="s">
        <v>58</v>
      </c>
      <c r="E103" s="39" t="s">
        <v>2548</v>
      </c>
    </row>
    <row r="104" spans="1:16" ht="12.75">
      <c r="A104" t="s">
        <v>49</v>
      </c>
      <c s="34" t="s">
        <v>108</v>
      </c>
      <c s="34" t="s">
        <v>2549</v>
      </c>
      <c s="35" t="s">
        <v>52</v>
      </c>
      <c s="6" t="s">
        <v>2550</v>
      </c>
      <c s="36" t="s">
        <v>486</v>
      </c>
      <c s="37">
        <v>4</v>
      </c>
      <c s="36">
        <v>0</v>
      </c>
      <c s="36">
        <f>ROUND(G104*H104,6)</f>
      </c>
      <c r="L104" s="38">
        <v>0</v>
      </c>
      <c s="32">
        <f>ROUND(ROUND(L104,2)*ROUND(G104,3),2)</f>
      </c>
      <c s="36" t="s">
        <v>12111</v>
      </c>
      <c>
        <f>(M104*21)/100</f>
      </c>
      <c t="s">
        <v>28</v>
      </c>
    </row>
    <row r="105" spans="1:5" ht="12.75">
      <c r="A105" s="35" t="s">
        <v>56</v>
      </c>
      <c r="E105" s="39" t="s">
        <v>1166</v>
      </c>
    </row>
    <row r="106" spans="1:5" ht="12.75">
      <c r="A106" s="35" t="s">
        <v>57</v>
      </c>
      <c r="E106" s="40" t="s">
        <v>52</v>
      </c>
    </row>
    <row r="107" spans="1:5" ht="89.25">
      <c r="A107" t="s">
        <v>58</v>
      </c>
      <c r="E107" s="39" t="s">
        <v>2551</v>
      </c>
    </row>
    <row r="108" spans="1:16" ht="12.75">
      <c r="A108" t="s">
        <v>49</v>
      </c>
      <c s="34" t="s">
        <v>112</v>
      </c>
      <c s="34" t="s">
        <v>2325</v>
      </c>
      <c s="35" t="s">
        <v>52</v>
      </c>
      <c s="6" t="s">
        <v>2326</v>
      </c>
      <c s="36" t="s">
        <v>486</v>
      </c>
      <c s="37">
        <v>20</v>
      </c>
      <c s="36">
        <v>0</v>
      </c>
      <c s="36">
        <f>ROUND(G108*H108,6)</f>
      </c>
      <c r="L108" s="38">
        <v>0</v>
      </c>
      <c s="32">
        <f>ROUND(ROUND(L108,2)*ROUND(G108,3),2)</f>
      </c>
      <c s="36" t="s">
        <v>12111</v>
      </c>
      <c>
        <f>(M108*21)/100</f>
      </c>
      <c t="s">
        <v>28</v>
      </c>
    </row>
    <row r="109" spans="1:5" ht="12.75">
      <c r="A109" s="35" t="s">
        <v>56</v>
      </c>
      <c r="E109" s="39" t="s">
        <v>1166</v>
      </c>
    </row>
    <row r="110" spans="1:5" ht="12.75">
      <c r="A110" s="35" t="s">
        <v>57</v>
      </c>
      <c r="E110" s="40" t="s">
        <v>52</v>
      </c>
    </row>
    <row r="111" spans="1:5" ht="89.25">
      <c r="A111" t="s">
        <v>58</v>
      </c>
      <c r="E111" s="39" t="s">
        <v>2552</v>
      </c>
    </row>
    <row r="112" spans="1:16" ht="12.75">
      <c r="A112" t="s">
        <v>49</v>
      </c>
      <c s="34" t="s">
        <v>116</v>
      </c>
      <c s="34" t="s">
        <v>2902</v>
      </c>
      <c s="35" t="s">
        <v>52</v>
      </c>
      <c s="6" t="s">
        <v>2903</v>
      </c>
      <c s="36" t="s">
        <v>67</v>
      </c>
      <c s="37">
        <v>1</v>
      </c>
      <c s="36">
        <v>0</v>
      </c>
      <c s="36">
        <f>ROUND(G112*H112,6)</f>
      </c>
      <c r="L112" s="38">
        <v>0</v>
      </c>
      <c s="32">
        <f>ROUND(ROUND(L112,2)*ROUND(G112,3),2)</f>
      </c>
      <c s="36" t="s">
        <v>12111</v>
      </c>
      <c>
        <f>(M112*21)/100</f>
      </c>
      <c t="s">
        <v>28</v>
      </c>
    </row>
    <row r="113" spans="1:5" ht="12.75">
      <c r="A113" s="35" t="s">
        <v>56</v>
      </c>
      <c r="E113" s="39" t="s">
        <v>1166</v>
      </c>
    </row>
    <row r="114" spans="1:5" ht="12.75">
      <c r="A114" s="35" t="s">
        <v>57</v>
      </c>
      <c r="E114" s="40" t="s">
        <v>2904</v>
      </c>
    </row>
    <row r="115" spans="1:5" ht="12.75">
      <c r="A115" t="s">
        <v>58</v>
      </c>
      <c r="E115" s="39" t="s">
        <v>2749</v>
      </c>
    </row>
    <row r="116" spans="1:16" ht="12.75">
      <c r="A116" t="s">
        <v>49</v>
      </c>
      <c s="34" t="s">
        <v>120</v>
      </c>
      <c s="34" t="s">
        <v>2751</v>
      </c>
      <c s="35" t="s">
        <v>52</v>
      </c>
      <c s="6" t="s">
        <v>2752</v>
      </c>
      <c s="36" t="s">
        <v>1044</v>
      </c>
      <c s="37">
        <v>1</v>
      </c>
      <c s="36">
        <v>0</v>
      </c>
      <c s="36">
        <f>ROUND(G116*H116,6)</f>
      </c>
      <c r="L116" s="38">
        <v>0</v>
      </c>
      <c s="32">
        <f>ROUND(ROUND(L116,2)*ROUND(G116,3),2)</f>
      </c>
      <c s="36" t="s">
        <v>12111</v>
      </c>
      <c>
        <f>(M116*21)/100</f>
      </c>
      <c t="s">
        <v>28</v>
      </c>
    </row>
    <row r="117" spans="1:5" ht="12.75">
      <c r="A117" s="35" t="s">
        <v>56</v>
      </c>
      <c r="E117" s="39" t="s">
        <v>1166</v>
      </c>
    </row>
    <row r="118" spans="1:5" ht="12.75">
      <c r="A118" s="35" t="s">
        <v>57</v>
      </c>
      <c r="E118" s="40" t="s">
        <v>2753</v>
      </c>
    </row>
    <row r="119" spans="1:5" ht="25.5">
      <c r="A119" t="s">
        <v>58</v>
      </c>
      <c r="E119" s="39" t="s">
        <v>2754</v>
      </c>
    </row>
    <row r="120" spans="1:16" ht="12.75">
      <c r="A120" t="s">
        <v>49</v>
      </c>
      <c s="34" t="s">
        <v>124</v>
      </c>
      <c s="34" t="s">
        <v>2746</v>
      </c>
      <c s="35" t="s">
        <v>52</v>
      </c>
      <c s="6" t="s">
        <v>2747</v>
      </c>
      <c s="36" t="s">
        <v>1044</v>
      </c>
      <c s="37">
        <v>1</v>
      </c>
      <c s="36">
        <v>0</v>
      </c>
      <c s="36">
        <f>ROUND(G120*H120,6)</f>
      </c>
      <c r="L120" s="38">
        <v>0</v>
      </c>
      <c s="32">
        <f>ROUND(ROUND(L120,2)*ROUND(G120,3),2)</f>
      </c>
      <c s="36" t="s">
        <v>12111</v>
      </c>
      <c>
        <f>(M120*21)/100</f>
      </c>
      <c t="s">
        <v>28</v>
      </c>
    </row>
    <row r="121" spans="1:5" ht="12.75">
      <c r="A121" s="35" t="s">
        <v>56</v>
      </c>
      <c r="E121" s="39" t="s">
        <v>1166</v>
      </c>
    </row>
    <row r="122" spans="1:5" ht="12.75">
      <c r="A122" s="35" t="s">
        <v>57</v>
      </c>
      <c r="E122" s="40" t="s">
        <v>2748</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91</v>
      </c>
      <c s="34" t="s">
        <v>2720</v>
      </c>
      <c s="35" t="s">
        <v>2721</v>
      </c>
      <c s="6" t="s">
        <v>2722</v>
      </c>
      <c s="36" t="s">
        <v>648</v>
      </c>
      <c s="37">
        <v>1</v>
      </c>
      <c s="36">
        <v>0</v>
      </c>
      <c s="36">
        <f>ROUND(G129*H129,6)</f>
      </c>
      <c r="L129" s="38">
        <v>0</v>
      </c>
      <c s="32">
        <f>ROUND(ROUND(L129,2)*ROUND(G129,3),2)</f>
      </c>
      <c s="36" t="s">
        <v>649</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12673</v>
      </c>
      <c s="41">
        <f>Rekapitulace!C180</f>
      </c>
      <c s="20" t="s">
        <v>0</v>
      </c>
      <c t="s">
        <v>23</v>
      </c>
      <c t="s">
        <v>28</v>
      </c>
    </row>
    <row r="4" spans="1:16" ht="32" customHeight="1">
      <c r="A4" s="24" t="s">
        <v>20</v>
      </c>
      <c s="25" t="s">
        <v>29</v>
      </c>
      <c s="27" t="s">
        <v>12673</v>
      </c>
      <c r="E4" s="26" t="s">
        <v>12674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13093</v>
      </c>
      <c r="E8" s="30" t="s">
        <v>13092</v>
      </c>
      <c r="J8" s="29">
        <f>0+J9+J46+J87+J124</f>
      </c>
      <c s="29">
        <f>0+K9+K46+K87+K124</f>
      </c>
      <c s="29">
        <f>0+L9+L46+L87+L124</f>
      </c>
      <c s="29">
        <f>0+M9+M46+M87+M124</f>
      </c>
    </row>
    <row r="9" spans="1:13" ht="12.75">
      <c r="A9" t="s">
        <v>47</v>
      </c>
      <c r="C9" s="31" t="s">
        <v>644</v>
      </c>
      <c r="E9" s="33" t="s">
        <v>1157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12772</v>
      </c>
      <c>
        <f>(M10*21)/100</f>
      </c>
      <c t="s">
        <v>28</v>
      </c>
    </row>
    <row r="11" spans="1:5" ht="12.75">
      <c r="A11" s="35" t="s">
        <v>56</v>
      </c>
      <c r="E11" s="39" t="s">
        <v>1166</v>
      </c>
    </row>
    <row r="12" spans="1:5" ht="25.5">
      <c r="A12" s="35" t="s">
        <v>57</v>
      </c>
      <c r="E12" s="40" t="s">
        <v>13094</v>
      </c>
    </row>
    <row r="13" spans="1:5" ht="318.75">
      <c r="A13" t="s">
        <v>58</v>
      </c>
      <c r="E13" s="39" t="s">
        <v>13095</v>
      </c>
    </row>
    <row r="14" spans="1:16" ht="12.75">
      <c r="A14" t="s">
        <v>49</v>
      </c>
      <c s="34" t="s">
        <v>28</v>
      </c>
      <c s="34" t="s">
        <v>165</v>
      </c>
      <c s="35" t="s">
        <v>52</v>
      </c>
      <c s="6" t="s">
        <v>166</v>
      </c>
      <c s="36" t="s">
        <v>75</v>
      </c>
      <c s="37">
        <v>42</v>
      </c>
      <c s="36">
        <v>0</v>
      </c>
      <c s="36">
        <f>ROUND(G14*H14,6)</f>
      </c>
      <c r="L14" s="38">
        <v>0</v>
      </c>
      <c s="32">
        <f>ROUND(ROUND(L14,2)*ROUND(G14,3),2)</f>
      </c>
      <c s="36" t="s">
        <v>12772</v>
      </c>
      <c>
        <f>(M14*21)/100</f>
      </c>
      <c t="s">
        <v>28</v>
      </c>
    </row>
    <row r="15" spans="1:5" ht="12.75">
      <c r="A15" s="35" t="s">
        <v>56</v>
      </c>
      <c r="E15" s="39" t="s">
        <v>1166</v>
      </c>
    </row>
    <row r="16" spans="1:5" ht="25.5">
      <c r="A16" s="35" t="s">
        <v>57</v>
      </c>
      <c r="E16" s="40" t="s">
        <v>13094</v>
      </c>
    </row>
    <row r="17" spans="1:5" ht="318.75">
      <c r="A17" t="s">
        <v>58</v>
      </c>
      <c r="E17" s="39" t="s">
        <v>13095</v>
      </c>
    </row>
    <row r="18" spans="1:16" ht="12.75">
      <c r="A18" t="s">
        <v>49</v>
      </c>
      <c s="34" t="s">
        <v>26</v>
      </c>
      <c s="34" t="s">
        <v>125</v>
      </c>
      <c s="35" t="s">
        <v>52</v>
      </c>
      <c s="6" t="s">
        <v>126</v>
      </c>
      <c s="36" t="s">
        <v>105</v>
      </c>
      <c s="37">
        <v>150</v>
      </c>
      <c s="36">
        <v>0</v>
      </c>
      <c s="36">
        <f>ROUND(G18*H18,6)</f>
      </c>
      <c r="L18" s="38">
        <v>0</v>
      </c>
      <c s="32">
        <f>ROUND(ROUND(L18,2)*ROUND(G18,3),2)</f>
      </c>
      <c s="36" t="s">
        <v>12772</v>
      </c>
      <c>
        <f>(M18*21)/100</f>
      </c>
      <c t="s">
        <v>28</v>
      </c>
    </row>
    <row r="19" spans="1:5" ht="12.75">
      <c r="A19" s="35" t="s">
        <v>56</v>
      </c>
      <c r="E19" s="39" t="s">
        <v>1166</v>
      </c>
    </row>
    <row r="20" spans="1:5" ht="25.5">
      <c r="A20" s="35" t="s">
        <v>57</v>
      </c>
      <c r="E20" s="40" t="s">
        <v>13096</v>
      </c>
    </row>
    <row r="21" spans="1:5" ht="140.25">
      <c r="A21" t="s">
        <v>58</v>
      </c>
      <c r="E21" s="39" t="s">
        <v>13097</v>
      </c>
    </row>
    <row r="22" spans="1:16" ht="25.5">
      <c r="A22" t="s">
        <v>49</v>
      </c>
      <c s="34" t="s">
        <v>94</v>
      </c>
      <c s="34" t="s">
        <v>137</v>
      </c>
      <c s="35" t="s">
        <v>52</v>
      </c>
      <c s="6" t="s">
        <v>138</v>
      </c>
      <c s="36" t="s">
        <v>105</v>
      </c>
      <c s="37">
        <v>150</v>
      </c>
      <c s="36">
        <v>0</v>
      </c>
      <c s="36">
        <f>ROUND(G22*H22,6)</f>
      </c>
      <c r="L22" s="38">
        <v>0</v>
      </c>
      <c s="32">
        <f>ROUND(ROUND(L22,2)*ROUND(G22,3),2)</f>
      </c>
      <c s="36" t="s">
        <v>12772</v>
      </c>
      <c>
        <f>(M22*21)/100</f>
      </c>
      <c t="s">
        <v>28</v>
      </c>
    </row>
    <row r="23" spans="1:5" ht="12.75">
      <c r="A23" s="35" t="s">
        <v>56</v>
      </c>
      <c r="E23" s="39" t="s">
        <v>1166</v>
      </c>
    </row>
    <row r="24" spans="1:5" ht="25.5">
      <c r="A24" s="35" t="s">
        <v>57</v>
      </c>
      <c r="E24" s="40" t="s">
        <v>13098</v>
      </c>
    </row>
    <row r="25" spans="1:5" ht="140.25">
      <c r="A25" t="s">
        <v>58</v>
      </c>
      <c r="E25" s="39" t="s">
        <v>13099</v>
      </c>
    </row>
    <row r="26" spans="1:16" ht="12.75">
      <c r="A26" t="s">
        <v>49</v>
      </c>
      <c s="34" t="s">
        <v>100</v>
      </c>
      <c s="34" t="s">
        <v>1284</v>
      </c>
      <c s="35" t="s">
        <v>52</v>
      </c>
      <c s="6" t="s">
        <v>5786</v>
      </c>
      <c s="36" t="s">
        <v>105</v>
      </c>
      <c s="37">
        <v>150</v>
      </c>
      <c s="36">
        <v>0</v>
      </c>
      <c s="36">
        <f>ROUND(G26*H26,6)</f>
      </c>
      <c r="L26" s="38">
        <v>0</v>
      </c>
      <c s="32">
        <f>ROUND(ROUND(L26,2)*ROUND(G26,3),2)</f>
      </c>
      <c s="36" t="s">
        <v>12772</v>
      </c>
      <c>
        <f>(M26*21)/100</f>
      </c>
      <c t="s">
        <v>28</v>
      </c>
    </row>
    <row r="27" spans="1:5" ht="12.75">
      <c r="A27" s="35" t="s">
        <v>56</v>
      </c>
      <c r="E27" s="39" t="s">
        <v>1166</v>
      </c>
    </row>
    <row r="28" spans="1:5" ht="25.5">
      <c r="A28" s="35" t="s">
        <v>57</v>
      </c>
      <c r="E28" s="40" t="s">
        <v>13100</v>
      </c>
    </row>
    <row r="29" spans="1:5" ht="76.5">
      <c r="A29" t="s">
        <v>58</v>
      </c>
      <c r="E29" s="39" t="s">
        <v>13101</v>
      </c>
    </row>
    <row r="30" spans="1:16" ht="12.75">
      <c r="A30" t="s">
        <v>49</v>
      </c>
      <c s="34" t="s">
        <v>27</v>
      </c>
      <c s="34" t="s">
        <v>121</v>
      </c>
      <c s="35" t="s">
        <v>52</v>
      </c>
      <c s="6" t="s">
        <v>122</v>
      </c>
      <c s="36" t="s">
        <v>105</v>
      </c>
      <c s="37">
        <v>150</v>
      </c>
      <c s="36">
        <v>0</v>
      </c>
      <c s="36">
        <f>ROUND(G30*H30,6)</f>
      </c>
      <c r="L30" s="38">
        <v>0</v>
      </c>
      <c s="32">
        <f>ROUND(ROUND(L30,2)*ROUND(G30,3),2)</f>
      </c>
      <c s="36" t="s">
        <v>12772</v>
      </c>
      <c>
        <f>(M30*21)/100</f>
      </c>
      <c t="s">
        <v>28</v>
      </c>
    </row>
    <row r="31" spans="1:5" ht="12.75">
      <c r="A31" s="35" t="s">
        <v>56</v>
      </c>
      <c r="E31" s="39" t="s">
        <v>1166</v>
      </c>
    </row>
    <row r="32" spans="1:5" ht="25.5">
      <c r="A32" s="35" t="s">
        <v>57</v>
      </c>
      <c r="E32" s="40" t="s">
        <v>13100</v>
      </c>
    </row>
    <row r="33" spans="1:5" ht="102">
      <c r="A33" t="s">
        <v>58</v>
      </c>
      <c r="E33" s="39" t="s">
        <v>13102</v>
      </c>
    </row>
    <row r="34" spans="1:16" ht="25.5">
      <c r="A34" t="s">
        <v>49</v>
      </c>
      <c s="34" t="s">
        <v>168</v>
      </c>
      <c s="34" t="s">
        <v>1038</v>
      </c>
      <c s="35" t="s">
        <v>52</v>
      </c>
      <c s="6" t="s">
        <v>1039</v>
      </c>
      <c s="36" t="s">
        <v>67</v>
      </c>
      <c s="37">
        <v>5</v>
      </c>
      <c s="36">
        <v>0</v>
      </c>
      <c s="36">
        <f>ROUND(G34*H34,6)</f>
      </c>
      <c r="L34" s="38">
        <v>0</v>
      </c>
      <c s="32">
        <f>ROUND(ROUND(L34,2)*ROUND(G34,3),2)</f>
      </c>
      <c s="36" t="s">
        <v>12772</v>
      </c>
      <c>
        <f>(M34*21)/100</f>
      </c>
      <c t="s">
        <v>28</v>
      </c>
    </row>
    <row r="35" spans="1:5" ht="12.75">
      <c r="A35" s="35" t="s">
        <v>56</v>
      </c>
      <c r="E35" s="39" t="s">
        <v>1166</v>
      </c>
    </row>
    <row r="36" spans="1:5" ht="25.5">
      <c r="A36" s="35" t="s">
        <v>57</v>
      </c>
      <c r="E36" s="40" t="s">
        <v>12816</v>
      </c>
    </row>
    <row r="37" spans="1:5" ht="114.75">
      <c r="A37" t="s">
        <v>58</v>
      </c>
      <c r="E37" s="39" t="s">
        <v>11486</v>
      </c>
    </row>
    <row r="38" spans="1:16" ht="12.75">
      <c r="A38" t="s">
        <v>49</v>
      </c>
      <c s="34" t="s">
        <v>534</v>
      </c>
      <c s="34" t="s">
        <v>2906</v>
      </c>
      <c s="35" t="s">
        <v>52</v>
      </c>
      <c s="6" t="s">
        <v>12649</v>
      </c>
      <c s="36" t="s">
        <v>54</v>
      </c>
      <c s="37">
        <v>112</v>
      </c>
      <c s="36">
        <v>0</v>
      </c>
      <c s="36">
        <f>ROUND(G38*H38,6)</f>
      </c>
      <c r="L38" s="38">
        <v>0</v>
      </c>
      <c s="32">
        <f>ROUND(ROUND(L38,2)*ROUND(G38,3),2)</f>
      </c>
      <c s="36" t="s">
        <v>12772</v>
      </c>
      <c>
        <f>(M38*21)/100</f>
      </c>
      <c t="s">
        <v>28</v>
      </c>
    </row>
    <row r="39" spans="1:5" ht="12.75">
      <c r="A39" s="35" t="s">
        <v>56</v>
      </c>
      <c r="E39" s="39" t="s">
        <v>1166</v>
      </c>
    </row>
    <row r="40" spans="1:5" ht="25.5">
      <c r="A40" s="35" t="s">
        <v>57</v>
      </c>
      <c r="E40" s="40" t="s">
        <v>13069</v>
      </c>
    </row>
    <row r="41" spans="1:5" ht="38.25">
      <c r="A41" t="s">
        <v>58</v>
      </c>
      <c r="E41" s="39" t="s">
        <v>3996</v>
      </c>
    </row>
    <row r="42" spans="1:16" ht="12.75">
      <c r="A42" t="s">
        <v>49</v>
      </c>
      <c s="34" t="s">
        <v>673</v>
      </c>
      <c s="34" t="s">
        <v>13103</v>
      </c>
      <c s="35" t="s">
        <v>52</v>
      </c>
      <c s="6" t="s">
        <v>13104</v>
      </c>
      <c s="36" t="s">
        <v>54</v>
      </c>
      <c s="37">
        <v>10</v>
      </c>
      <c s="36">
        <v>0</v>
      </c>
      <c s="36">
        <f>ROUND(G42*H42,6)</f>
      </c>
      <c r="L42" s="38">
        <v>0</v>
      </c>
      <c s="32">
        <f>ROUND(ROUND(L42,2)*ROUND(G42,3),2)</f>
      </c>
      <c s="36" t="s">
        <v>12772</v>
      </c>
      <c>
        <f>(M42*21)/100</f>
      </c>
      <c t="s">
        <v>28</v>
      </c>
    </row>
    <row r="43" spans="1:5" ht="12.75">
      <c r="A43" s="35" t="s">
        <v>56</v>
      </c>
      <c r="E43" s="39" t="s">
        <v>1166</v>
      </c>
    </row>
    <row r="44" spans="1:5" ht="25.5">
      <c r="A44" s="35" t="s">
        <v>57</v>
      </c>
      <c r="E44" s="40" t="s">
        <v>13105</v>
      </c>
    </row>
    <row r="45" spans="1:5" ht="38.25">
      <c r="A45" t="s">
        <v>58</v>
      </c>
      <c r="E45" s="39" t="s">
        <v>13106</v>
      </c>
    </row>
    <row r="46" spans="1:13" ht="12.75">
      <c r="A46" t="s">
        <v>47</v>
      </c>
      <c r="C46" s="31" t="s">
        <v>9593</v>
      </c>
      <c r="E46" s="33" t="s">
        <v>12604</v>
      </c>
      <c r="J46" s="32">
        <f>0</f>
      </c>
      <c s="32">
        <f>0</f>
      </c>
      <c s="32">
        <f>0+L47+L51+L55+L59+L63+L67+L71+L75+L79+L83</f>
      </c>
      <c s="32">
        <f>0+M47+M51+M55+M59+M63+M67+M71+M75+M79+M83</f>
      </c>
    </row>
    <row r="47" spans="1:16" ht="12.75">
      <c r="A47" t="s">
        <v>49</v>
      </c>
      <c s="34" t="s">
        <v>681</v>
      </c>
      <c s="34" t="s">
        <v>6431</v>
      </c>
      <c s="35" t="s">
        <v>52</v>
      </c>
      <c s="6" t="s">
        <v>6432</v>
      </c>
      <c s="36" t="s">
        <v>105</v>
      </c>
      <c s="37">
        <v>220</v>
      </c>
      <c s="36">
        <v>0</v>
      </c>
      <c s="36">
        <f>ROUND(G47*H47,6)</f>
      </c>
      <c r="L47" s="38">
        <v>0</v>
      </c>
      <c s="32">
        <f>ROUND(ROUND(L47,2)*ROUND(G47,3),2)</f>
      </c>
      <c s="36" t="s">
        <v>12772</v>
      </c>
      <c>
        <f>(M47*21)/100</f>
      </c>
      <c t="s">
        <v>28</v>
      </c>
    </row>
    <row r="48" spans="1:5" ht="12.75">
      <c r="A48" s="35" t="s">
        <v>56</v>
      </c>
      <c r="E48" s="39" t="s">
        <v>1166</v>
      </c>
    </row>
    <row r="49" spans="1:5" ht="25.5">
      <c r="A49" s="35" t="s">
        <v>57</v>
      </c>
      <c r="E49" s="40" t="s">
        <v>13107</v>
      </c>
    </row>
    <row r="50" spans="1:5" ht="89.25">
      <c r="A50" t="s">
        <v>58</v>
      </c>
      <c r="E50" s="39" t="s">
        <v>13108</v>
      </c>
    </row>
    <row r="51" spans="1:16" ht="12.75">
      <c r="A51" t="s">
        <v>49</v>
      </c>
      <c s="34" t="s">
        <v>685</v>
      </c>
      <c s="34" t="s">
        <v>12606</v>
      </c>
      <c s="35" t="s">
        <v>52</v>
      </c>
      <c s="6" t="s">
        <v>12607</v>
      </c>
      <c s="36" t="s">
        <v>105</v>
      </c>
      <c s="37">
        <v>80</v>
      </c>
      <c s="36">
        <v>0</v>
      </c>
      <c s="36">
        <f>ROUND(G51*H51,6)</f>
      </c>
      <c r="L51" s="38">
        <v>0</v>
      </c>
      <c s="32">
        <f>ROUND(ROUND(L51,2)*ROUND(G51,3),2)</f>
      </c>
      <c s="36" t="s">
        <v>12772</v>
      </c>
      <c>
        <f>(M51*21)/100</f>
      </c>
      <c t="s">
        <v>28</v>
      </c>
    </row>
    <row r="52" spans="1:5" ht="12.75">
      <c r="A52" s="35" t="s">
        <v>56</v>
      </c>
      <c r="E52" s="39" t="s">
        <v>1166</v>
      </c>
    </row>
    <row r="53" spans="1:5" ht="25.5">
      <c r="A53" s="35" t="s">
        <v>57</v>
      </c>
      <c r="E53" s="40" t="s">
        <v>13109</v>
      </c>
    </row>
    <row r="54" spans="1:5" ht="89.25">
      <c r="A54" t="s">
        <v>58</v>
      </c>
      <c r="E54" s="39" t="s">
        <v>13108</v>
      </c>
    </row>
    <row r="55" spans="1:16" ht="25.5">
      <c r="A55" t="s">
        <v>49</v>
      </c>
      <c s="34" t="s">
        <v>60</v>
      </c>
      <c s="34" t="s">
        <v>1487</v>
      </c>
      <c s="35" t="s">
        <v>52</v>
      </c>
      <c s="6" t="s">
        <v>1488</v>
      </c>
      <c s="36" t="s">
        <v>67</v>
      </c>
      <c s="37">
        <v>4</v>
      </c>
      <c s="36">
        <v>0</v>
      </c>
      <c s="36">
        <f>ROUND(G55*H55,6)</f>
      </c>
      <c r="L55" s="38">
        <v>0</v>
      </c>
      <c s="32">
        <f>ROUND(ROUND(L55,2)*ROUND(G55,3),2)</f>
      </c>
      <c s="36" t="s">
        <v>12772</v>
      </c>
      <c>
        <f>(M55*21)/100</f>
      </c>
      <c t="s">
        <v>28</v>
      </c>
    </row>
    <row r="56" spans="1:5" ht="12.75">
      <c r="A56" s="35" t="s">
        <v>56</v>
      </c>
      <c r="E56" s="39" t="s">
        <v>1166</v>
      </c>
    </row>
    <row r="57" spans="1:5" ht="25.5">
      <c r="A57" s="35" t="s">
        <v>57</v>
      </c>
      <c r="E57" s="40" t="s">
        <v>13110</v>
      </c>
    </row>
    <row r="58" spans="1:5" ht="102">
      <c r="A58" t="s">
        <v>58</v>
      </c>
      <c r="E58" s="39" t="s">
        <v>13111</v>
      </c>
    </row>
    <row r="59" spans="1:16" ht="25.5">
      <c r="A59" t="s">
        <v>49</v>
      </c>
      <c s="34" t="s">
        <v>64</v>
      </c>
      <c s="34" t="s">
        <v>12613</v>
      </c>
      <c s="35" t="s">
        <v>52</v>
      </c>
      <c s="6" t="s">
        <v>12614</v>
      </c>
      <c s="36" t="s">
        <v>67</v>
      </c>
      <c s="37">
        <v>4</v>
      </c>
      <c s="36">
        <v>0</v>
      </c>
      <c s="36">
        <f>ROUND(G59*H59,6)</f>
      </c>
      <c r="L59" s="38">
        <v>0</v>
      </c>
      <c s="32">
        <f>ROUND(ROUND(L59,2)*ROUND(G59,3),2)</f>
      </c>
      <c s="36" t="s">
        <v>12772</v>
      </c>
      <c>
        <f>(M59*21)/100</f>
      </c>
      <c t="s">
        <v>28</v>
      </c>
    </row>
    <row r="60" spans="1:5" ht="12.75">
      <c r="A60" s="35" t="s">
        <v>56</v>
      </c>
      <c r="E60" s="39" t="s">
        <v>1166</v>
      </c>
    </row>
    <row r="61" spans="1:5" ht="25.5">
      <c r="A61" s="35" t="s">
        <v>57</v>
      </c>
      <c r="E61" s="40" t="s">
        <v>13112</v>
      </c>
    </row>
    <row r="62" spans="1:5" ht="102">
      <c r="A62" t="s">
        <v>58</v>
      </c>
      <c r="E62" s="39" t="s">
        <v>13111</v>
      </c>
    </row>
    <row r="63" spans="1:16" ht="12.75">
      <c r="A63" t="s">
        <v>49</v>
      </c>
      <c s="34" t="s">
        <v>69</v>
      </c>
      <c s="34" t="s">
        <v>113</v>
      </c>
      <c s="35" t="s">
        <v>52</v>
      </c>
      <c s="6" t="s">
        <v>114</v>
      </c>
      <c s="36" t="s">
        <v>67</v>
      </c>
      <c s="37">
        <v>4</v>
      </c>
      <c s="36">
        <v>0</v>
      </c>
      <c s="36">
        <f>ROUND(G63*H63,6)</f>
      </c>
      <c r="L63" s="38">
        <v>0</v>
      </c>
      <c s="32">
        <f>ROUND(ROUND(L63,2)*ROUND(G63,3),2)</f>
      </c>
      <c s="36" t="s">
        <v>12772</v>
      </c>
      <c>
        <f>(M63*21)/100</f>
      </c>
      <c t="s">
        <v>28</v>
      </c>
    </row>
    <row r="64" spans="1:5" ht="12.75">
      <c r="A64" s="35" t="s">
        <v>56</v>
      </c>
      <c r="E64" s="39" t="s">
        <v>1166</v>
      </c>
    </row>
    <row r="65" spans="1:5" ht="25.5">
      <c r="A65" s="35" t="s">
        <v>57</v>
      </c>
      <c r="E65" s="40" t="s">
        <v>13113</v>
      </c>
    </row>
    <row r="66" spans="1:5" ht="102">
      <c r="A66" t="s">
        <v>58</v>
      </c>
      <c r="E66" s="39" t="s">
        <v>13114</v>
      </c>
    </row>
    <row r="67" spans="1:16" ht="12.75">
      <c r="A67" t="s">
        <v>49</v>
      </c>
      <c s="34" t="s">
        <v>72</v>
      </c>
      <c s="34" t="s">
        <v>5787</v>
      </c>
      <c s="35" t="s">
        <v>52</v>
      </c>
      <c s="6" t="s">
        <v>5788</v>
      </c>
      <c s="36" t="s">
        <v>67</v>
      </c>
      <c s="37">
        <v>20</v>
      </c>
      <c s="36">
        <v>0</v>
      </c>
      <c s="36">
        <f>ROUND(G67*H67,6)</f>
      </c>
      <c r="L67" s="38">
        <v>0</v>
      </c>
      <c s="32">
        <f>ROUND(ROUND(L67,2)*ROUND(G67,3),2)</f>
      </c>
      <c s="36" t="s">
        <v>12772</v>
      </c>
      <c>
        <f>(M67*21)/100</f>
      </c>
      <c t="s">
        <v>28</v>
      </c>
    </row>
    <row r="68" spans="1:5" ht="12.75">
      <c r="A68" s="35" t="s">
        <v>56</v>
      </c>
      <c r="E68" s="39" t="s">
        <v>1166</v>
      </c>
    </row>
    <row r="69" spans="1:5" ht="25.5">
      <c r="A69" s="35" t="s">
        <v>57</v>
      </c>
      <c r="E69" s="40" t="s">
        <v>13115</v>
      </c>
    </row>
    <row r="70" spans="1:5" ht="76.5">
      <c r="A70" t="s">
        <v>58</v>
      </c>
      <c r="E70" s="39" t="s">
        <v>13116</v>
      </c>
    </row>
    <row r="71" spans="1:16" ht="38.25">
      <c r="A71" t="s">
        <v>49</v>
      </c>
      <c s="34" t="s">
        <v>78</v>
      </c>
      <c s="34" t="s">
        <v>13117</v>
      </c>
      <c s="35" t="s">
        <v>52</v>
      </c>
      <c s="6" t="s">
        <v>13118</v>
      </c>
      <c s="36" t="s">
        <v>67</v>
      </c>
      <c s="37">
        <v>1</v>
      </c>
      <c s="36">
        <v>0</v>
      </c>
      <c s="36">
        <f>ROUND(G71*H71,6)</f>
      </c>
      <c r="L71" s="38">
        <v>0</v>
      </c>
      <c s="32">
        <f>ROUND(ROUND(L71,2)*ROUND(G71,3),2)</f>
      </c>
      <c s="36" t="s">
        <v>12772</v>
      </c>
      <c>
        <f>(M71*21)/100</f>
      </c>
      <c t="s">
        <v>28</v>
      </c>
    </row>
    <row r="72" spans="1:5" ht="12.75">
      <c r="A72" s="35" t="s">
        <v>56</v>
      </c>
      <c r="E72" s="39" t="s">
        <v>1166</v>
      </c>
    </row>
    <row r="73" spans="1:5" ht="12.75">
      <c r="A73" s="35" t="s">
        <v>57</v>
      </c>
      <c r="E73" s="40" t="s">
        <v>52</v>
      </c>
    </row>
    <row r="74" spans="1:5" ht="153">
      <c r="A74" t="s">
        <v>58</v>
      </c>
      <c r="E74" s="39" t="s">
        <v>13119</v>
      </c>
    </row>
    <row r="75" spans="1:16" ht="25.5">
      <c r="A75" t="s">
        <v>49</v>
      </c>
      <c s="34" t="s">
        <v>83</v>
      </c>
      <c s="34" t="s">
        <v>12903</v>
      </c>
      <c s="35" t="s">
        <v>52</v>
      </c>
      <c s="6" t="s">
        <v>12904</v>
      </c>
      <c s="36" t="s">
        <v>67</v>
      </c>
      <c s="37">
        <v>1</v>
      </c>
      <c s="36">
        <v>0</v>
      </c>
      <c s="36">
        <f>ROUND(G75*H75,6)</f>
      </c>
      <c r="L75" s="38">
        <v>0</v>
      </c>
      <c s="32">
        <f>ROUND(ROUND(L75,2)*ROUND(G75,3),2)</f>
      </c>
      <c s="36" t="s">
        <v>12772</v>
      </c>
      <c>
        <f>(M75*21)/100</f>
      </c>
      <c t="s">
        <v>28</v>
      </c>
    </row>
    <row r="76" spans="1:5" ht="12.75">
      <c r="A76" s="35" t="s">
        <v>56</v>
      </c>
      <c r="E76" s="39" t="s">
        <v>1166</v>
      </c>
    </row>
    <row r="77" spans="1:5" ht="12.75">
      <c r="A77" s="35" t="s">
        <v>57</v>
      </c>
      <c r="E77" s="40" t="s">
        <v>52</v>
      </c>
    </row>
    <row r="78" spans="1:5" ht="102">
      <c r="A78" t="s">
        <v>58</v>
      </c>
      <c r="E78" s="39" t="s">
        <v>13120</v>
      </c>
    </row>
    <row r="79" spans="1:16" ht="12.75">
      <c r="A79" t="s">
        <v>49</v>
      </c>
      <c s="34" t="s">
        <v>87</v>
      </c>
      <c s="34" t="s">
        <v>13121</v>
      </c>
      <c s="35" t="s">
        <v>52</v>
      </c>
      <c s="6" t="s">
        <v>13122</v>
      </c>
      <c s="36" t="s">
        <v>67</v>
      </c>
      <c s="37">
        <v>3</v>
      </c>
      <c s="36">
        <v>0</v>
      </c>
      <c s="36">
        <f>ROUND(G79*H79,6)</f>
      </c>
      <c r="L79" s="38">
        <v>0</v>
      </c>
      <c s="32">
        <f>ROUND(ROUND(L79,2)*ROUND(G79,3),2)</f>
      </c>
      <c s="36" t="s">
        <v>12772</v>
      </c>
      <c>
        <f>(M79*21)/100</f>
      </c>
      <c t="s">
        <v>28</v>
      </c>
    </row>
    <row r="80" spans="1:5" ht="12.75">
      <c r="A80" s="35" t="s">
        <v>56</v>
      </c>
      <c r="E80" s="39" t="s">
        <v>1166</v>
      </c>
    </row>
    <row r="81" spans="1:5" ht="12.75">
      <c r="A81" s="35" t="s">
        <v>57</v>
      </c>
      <c r="E81" s="40" t="s">
        <v>52</v>
      </c>
    </row>
    <row r="82" spans="1:5" ht="89.25">
      <c r="A82" t="s">
        <v>58</v>
      </c>
      <c r="E82" s="39" t="s">
        <v>13123</v>
      </c>
    </row>
    <row r="83" spans="1:16" ht="25.5">
      <c r="A83" t="s">
        <v>49</v>
      </c>
      <c s="34" t="s">
        <v>91</v>
      </c>
      <c s="34" t="s">
        <v>13124</v>
      </c>
      <c s="35" t="s">
        <v>52</v>
      </c>
      <c s="6" t="s">
        <v>13125</v>
      </c>
      <c s="36" t="s">
        <v>67</v>
      </c>
      <c s="37">
        <v>3</v>
      </c>
      <c s="36">
        <v>0</v>
      </c>
      <c s="36">
        <f>ROUND(G83*H83,6)</f>
      </c>
      <c r="L83" s="38">
        <v>0</v>
      </c>
      <c s="32">
        <f>ROUND(ROUND(L83,2)*ROUND(G83,3),2)</f>
      </c>
      <c s="36" t="s">
        <v>12772</v>
      </c>
      <c>
        <f>(M83*21)/100</f>
      </c>
      <c t="s">
        <v>28</v>
      </c>
    </row>
    <row r="84" spans="1:5" ht="12.75">
      <c r="A84" s="35" t="s">
        <v>56</v>
      </c>
      <c r="E84" s="39" t="s">
        <v>1166</v>
      </c>
    </row>
    <row r="85" spans="1:5" ht="12.75">
      <c r="A85" s="35" t="s">
        <v>57</v>
      </c>
      <c r="E85" s="40" t="s">
        <v>52</v>
      </c>
    </row>
    <row r="86" spans="1:5" ht="89.25">
      <c r="A86" t="s">
        <v>58</v>
      </c>
      <c r="E86" s="39" t="s">
        <v>13123</v>
      </c>
    </row>
    <row r="87" spans="1:13" ht="12.75">
      <c r="A87" t="s">
        <v>47</v>
      </c>
      <c r="C87" s="31" t="s">
        <v>12639</v>
      </c>
      <c r="E87" s="33" t="s">
        <v>12640</v>
      </c>
      <c r="J87" s="32">
        <f>0</f>
      </c>
      <c s="32">
        <f>0</f>
      </c>
      <c s="32">
        <f>0+L88+L92+L96+L100+L104+L108+L112+L116+L120</f>
      </c>
      <c s="32">
        <f>0+M88+M92+M96+M100+M104+M108+M112+M116+M120</f>
      </c>
    </row>
    <row r="88" spans="1:16" ht="25.5">
      <c r="A88" t="s">
        <v>49</v>
      </c>
      <c s="34" t="s">
        <v>102</v>
      </c>
      <c s="34" t="s">
        <v>1461</v>
      </c>
      <c s="35" t="s">
        <v>52</v>
      </c>
      <c s="6" t="s">
        <v>1678</v>
      </c>
      <c s="36" t="s">
        <v>67</v>
      </c>
      <c s="37">
        <v>1</v>
      </c>
      <c s="36">
        <v>0</v>
      </c>
      <c s="36">
        <f>ROUND(G88*H88,6)</f>
      </c>
      <c r="L88" s="38">
        <v>0</v>
      </c>
      <c s="32">
        <f>ROUND(ROUND(L88,2)*ROUND(G88,3),2)</f>
      </c>
      <c s="36" t="s">
        <v>12772</v>
      </c>
      <c>
        <f>(M88*21)/100</f>
      </c>
      <c t="s">
        <v>28</v>
      </c>
    </row>
    <row r="89" spans="1:5" ht="12.75">
      <c r="A89" s="35" t="s">
        <v>56</v>
      </c>
      <c r="E89" s="39" t="s">
        <v>1166</v>
      </c>
    </row>
    <row r="90" spans="1:5" ht="12.75">
      <c r="A90" s="35" t="s">
        <v>57</v>
      </c>
      <c r="E90" s="40" t="s">
        <v>52</v>
      </c>
    </row>
    <row r="91" spans="1:5" ht="114.75">
      <c r="A91" t="s">
        <v>58</v>
      </c>
      <c r="E91" s="39" t="s">
        <v>13126</v>
      </c>
    </row>
    <row r="92" spans="1:16" ht="25.5">
      <c r="A92" t="s">
        <v>49</v>
      </c>
      <c s="34" t="s">
        <v>924</v>
      </c>
      <c s="34" t="s">
        <v>1458</v>
      </c>
      <c s="35" t="s">
        <v>52</v>
      </c>
      <c s="6" t="s">
        <v>1993</v>
      </c>
      <c s="36" t="s">
        <v>67</v>
      </c>
      <c s="37">
        <v>1</v>
      </c>
      <c s="36">
        <v>0</v>
      </c>
      <c s="36">
        <f>ROUND(G92*H92,6)</f>
      </c>
      <c r="L92" s="38">
        <v>0</v>
      </c>
      <c s="32">
        <f>ROUND(ROUND(L92,2)*ROUND(G92,3),2)</f>
      </c>
      <c s="36" t="s">
        <v>12772</v>
      </c>
      <c>
        <f>(M92*21)/100</f>
      </c>
      <c t="s">
        <v>28</v>
      </c>
    </row>
    <row r="93" spans="1:5" ht="12.75">
      <c r="A93" s="35" t="s">
        <v>56</v>
      </c>
      <c r="E93" s="39" t="s">
        <v>1166</v>
      </c>
    </row>
    <row r="94" spans="1:5" ht="12.75">
      <c r="A94" s="35" t="s">
        <v>57</v>
      </c>
      <c r="E94" s="40" t="s">
        <v>52</v>
      </c>
    </row>
    <row r="95" spans="1:5" ht="89.25">
      <c r="A95" t="s">
        <v>58</v>
      </c>
      <c r="E95" s="39" t="s">
        <v>13127</v>
      </c>
    </row>
    <row r="96" spans="1:16" ht="12.75">
      <c r="A96" t="s">
        <v>49</v>
      </c>
      <c s="34" t="s">
        <v>108</v>
      </c>
      <c s="34" t="s">
        <v>1455</v>
      </c>
      <c s="35" t="s">
        <v>52</v>
      </c>
      <c s="6" t="s">
        <v>2785</v>
      </c>
      <c s="36" t="s">
        <v>486</v>
      </c>
      <c s="37">
        <v>20</v>
      </c>
      <c s="36">
        <v>0</v>
      </c>
      <c s="36">
        <f>ROUND(G96*H96,6)</f>
      </c>
      <c r="L96" s="38">
        <v>0</v>
      </c>
      <c s="32">
        <f>ROUND(ROUND(L96,2)*ROUND(G96,3),2)</f>
      </c>
      <c s="36" t="s">
        <v>12772</v>
      </c>
      <c>
        <f>(M96*21)/100</f>
      </c>
      <c t="s">
        <v>28</v>
      </c>
    </row>
    <row r="97" spans="1:5" ht="12.75">
      <c r="A97" s="35" t="s">
        <v>56</v>
      </c>
      <c r="E97" s="39" t="s">
        <v>1166</v>
      </c>
    </row>
    <row r="98" spans="1:5" ht="12.75">
      <c r="A98" s="35" t="s">
        <v>57</v>
      </c>
      <c r="E98" s="40" t="s">
        <v>52</v>
      </c>
    </row>
    <row r="99" spans="1:5" ht="89.25">
      <c r="A99" t="s">
        <v>58</v>
      </c>
      <c r="E99" s="39" t="s">
        <v>13128</v>
      </c>
    </row>
    <row r="100" spans="1:16" ht="12.75">
      <c r="A100" t="s">
        <v>49</v>
      </c>
      <c s="34" t="s">
        <v>112</v>
      </c>
      <c s="34" t="s">
        <v>2546</v>
      </c>
      <c s="35" t="s">
        <v>52</v>
      </c>
      <c s="6" t="s">
        <v>2547</v>
      </c>
      <c s="36" t="s">
        <v>486</v>
      </c>
      <c s="37">
        <v>12</v>
      </c>
      <c s="36">
        <v>0</v>
      </c>
      <c s="36">
        <f>ROUND(G100*H100,6)</f>
      </c>
      <c r="L100" s="38">
        <v>0</v>
      </c>
      <c s="32">
        <f>ROUND(ROUND(L100,2)*ROUND(G100,3),2)</f>
      </c>
      <c s="36" t="s">
        <v>12772</v>
      </c>
      <c>
        <f>(M100*21)/100</f>
      </c>
      <c t="s">
        <v>28</v>
      </c>
    </row>
    <row r="101" spans="1:5" ht="12.75">
      <c r="A101" s="35" t="s">
        <v>56</v>
      </c>
      <c r="E101" s="39" t="s">
        <v>1166</v>
      </c>
    </row>
    <row r="102" spans="1:5" ht="12.75">
      <c r="A102" s="35" t="s">
        <v>57</v>
      </c>
      <c r="E102" s="40" t="s">
        <v>52</v>
      </c>
    </row>
    <row r="103" spans="1:5" ht="89.25">
      <c r="A103" t="s">
        <v>58</v>
      </c>
      <c r="E103" s="39" t="s">
        <v>13129</v>
      </c>
    </row>
    <row r="104" spans="1:16" ht="12.75">
      <c r="A104" t="s">
        <v>49</v>
      </c>
      <c s="34" t="s">
        <v>116</v>
      </c>
      <c s="34" t="s">
        <v>2549</v>
      </c>
      <c s="35" t="s">
        <v>52</v>
      </c>
      <c s="6" t="s">
        <v>2550</v>
      </c>
      <c s="36" t="s">
        <v>486</v>
      </c>
      <c s="37">
        <v>8</v>
      </c>
      <c s="36">
        <v>0</v>
      </c>
      <c s="36">
        <f>ROUND(G104*H104,6)</f>
      </c>
      <c r="L104" s="38">
        <v>0</v>
      </c>
      <c s="32">
        <f>ROUND(ROUND(L104,2)*ROUND(G104,3),2)</f>
      </c>
      <c s="36" t="s">
        <v>12772</v>
      </c>
      <c>
        <f>(M104*21)/100</f>
      </c>
      <c t="s">
        <v>28</v>
      </c>
    </row>
    <row r="105" spans="1:5" ht="12.75">
      <c r="A105" s="35" t="s">
        <v>56</v>
      </c>
      <c r="E105" s="39" t="s">
        <v>1166</v>
      </c>
    </row>
    <row r="106" spans="1:5" ht="12.75">
      <c r="A106" s="35" t="s">
        <v>57</v>
      </c>
      <c r="E106" s="40" t="s">
        <v>52</v>
      </c>
    </row>
    <row r="107" spans="1:5" ht="89.25">
      <c r="A107" t="s">
        <v>58</v>
      </c>
      <c r="E107" s="39" t="s">
        <v>13130</v>
      </c>
    </row>
    <row r="108" spans="1:16" ht="12.75">
      <c r="A108" t="s">
        <v>49</v>
      </c>
      <c s="34" t="s">
        <v>120</v>
      </c>
      <c s="34" t="s">
        <v>2325</v>
      </c>
      <c s="35" t="s">
        <v>52</v>
      </c>
      <c s="6" t="s">
        <v>2326</v>
      </c>
      <c s="36" t="s">
        <v>486</v>
      </c>
      <c s="37">
        <v>20</v>
      </c>
      <c s="36">
        <v>0</v>
      </c>
      <c s="36">
        <f>ROUND(G108*H108,6)</f>
      </c>
      <c r="L108" s="38">
        <v>0</v>
      </c>
      <c s="32">
        <f>ROUND(ROUND(L108,2)*ROUND(G108,3),2)</f>
      </c>
      <c s="36" t="s">
        <v>12772</v>
      </c>
      <c>
        <f>(M108*21)/100</f>
      </c>
      <c t="s">
        <v>28</v>
      </c>
    </row>
    <row r="109" spans="1:5" ht="12.75">
      <c r="A109" s="35" t="s">
        <v>56</v>
      </c>
      <c r="E109" s="39" t="s">
        <v>1166</v>
      </c>
    </row>
    <row r="110" spans="1:5" ht="12.75">
      <c r="A110" s="35" t="s">
        <v>57</v>
      </c>
      <c r="E110" s="40" t="s">
        <v>52</v>
      </c>
    </row>
    <row r="111" spans="1:5" ht="89.25">
      <c r="A111" t="s">
        <v>58</v>
      </c>
      <c r="E111" s="39" t="s">
        <v>13131</v>
      </c>
    </row>
    <row r="112" spans="1:16" ht="12.75">
      <c r="A112" t="s">
        <v>49</v>
      </c>
      <c s="34" t="s">
        <v>124</v>
      </c>
      <c s="34" t="s">
        <v>2902</v>
      </c>
      <c s="35" t="s">
        <v>52</v>
      </c>
      <c s="6" t="s">
        <v>2903</v>
      </c>
      <c s="36" t="s">
        <v>67</v>
      </c>
      <c s="37">
        <v>1</v>
      </c>
      <c s="36">
        <v>0</v>
      </c>
      <c s="36">
        <f>ROUND(G112*H112,6)</f>
      </c>
      <c r="L112" s="38">
        <v>0</v>
      </c>
      <c s="32">
        <f>ROUND(ROUND(L112,2)*ROUND(G112,3),2)</f>
      </c>
      <c s="36" t="s">
        <v>12772</v>
      </c>
      <c>
        <f>(M112*21)/100</f>
      </c>
      <c t="s">
        <v>28</v>
      </c>
    </row>
    <row r="113" spans="1:5" ht="12.75">
      <c r="A113" s="35" t="s">
        <v>56</v>
      </c>
      <c r="E113" s="39" t="s">
        <v>1166</v>
      </c>
    </row>
    <row r="114" spans="1:5" ht="25.5">
      <c r="A114" s="35" t="s">
        <v>57</v>
      </c>
      <c r="E114" s="40" t="s">
        <v>12803</v>
      </c>
    </row>
    <row r="115" spans="1:5" ht="12.75">
      <c r="A115" t="s">
        <v>58</v>
      </c>
      <c r="E115" s="39" t="s">
        <v>2749</v>
      </c>
    </row>
    <row r="116" spans="1:16" ht="12.75">
      <c r="A116" t="s">
        <v>49</v>
      </c>
      <c s="34" t="s">
        <v>128</v>
      </c>
      <c s="34" t="s">
        <v>2751</v>
      </c>
      <c s="35" t="s">
        <v>52</v>
      </c>
      <c s="6" t="s">
        <v>2752</v>
      </c>
      <c s="36" t="s">
        <v>1044</v>
      </c>
      <c s="37">
        <v>1</v>
      </c>
      <c s="36">
        <v>0</v>
      </c>
      <c s="36">
        <f>ROUND(G116*H116,6)</f>
      </c>
      <c r="L116" s="38">
        <v>0</v>
      </c>
      <c s="32">
        <f>ROUND(ROUND(L116,2)*ROUND(G116,3),2)</f>
      </c>
      <c s="36" t="s">
        <v>12772</v>
      </c>
      <c>
        <f>(M116*21)/100</f>
      </c>
      <c t="s">
        <v>28</v>
      </c>
    </row>
    <row r="117" spans="1:5" ht="12.75">
      <c r="A117" s="35" t="s">
        <v>56</v>
      </c>
      <c r="E117" s="39" t="s">
        <v>1166</v>
      </c>
    </row>
    <row r="118" spans="1:5" ht="25.5">
      <c r="A118" s="35" t="s">
        <v>57</v>
      </c>
      <c r="E118" s="40" t="s">
        <v>12804</v>
      </c>
    </row>
    <row r="119" spans="1:5" ht="25.5">
      <c r="A119" t="s">
        <v>58</v>
      </c>
      <c r="E119" s="39" t="s">
        <v>2754</v>
      </c>
    </row>
    <row r="120" spans="1:16" ht="12.75">
      <c r="A120" t="s">
        <v>49</v>
      </c>
      <c s="34" t="s">
        <v>132</v>
      </c>
      <c s="34" t="s">
        <v>2746</v>
      </c>
      <c s="35" t="s">
        <v>52</v>
      </c>
      <c s="6" t="s">
        <v>2747</v>
      </c>
      <c s="36" t="s">
        <v>1044</v>
      </c>
      <c s="37">
        <v>1</v>
      </c>
      <c s="36">
        <v>0</v>
      </c>
      <c s="36">
        <f>ROUND(G120*H120,6)</f>
      </c>
      <c r="L120" s="38">
        <v>0</v>
      </c>
      <c s="32">
        <f>ROUND(ROUND(L120,2)*ROUND(G120,3),2)</f>
      </c>
      <c s="36" t="s">
        <v>12772</v>
      </c>
      <c>
        <f>(M120*21)/100</f>
      </c>
      <c t="s">
        <v>28</v>
      </c>
    </row>
    <row r="121" spans="1:5" ht="12.75">
      <c r="A121" s="35" t="s">
        <v>56</v>
      </c>
      <c r="E121" s="39" t="s">
        <v>1166</v>
      </c>
    </row>
    <row r="122" spans="1:5" ht="25.5">
      <c r="A122" s="35" t="s">
        <v>57</v>
      </c>
      <c r="E122" s="40" t="s">
        <v>12805</v>
      </c>
    </row>
    <row r="123" spans="1:5" ht="12.75">
      <c r="A123" t="s">
        <v>58</v>
      </c>
      <c r="E123" s="39" t="s">
        <v>2749</v>
      </c>
    </row>
    <row r="124" spans="1:13" ht="12.75">
      <c r="A124" t="s">
        <v>47</v>
      </c>
      <c r="C124" s="31" t="s">
        <v>642</v>
      </c>
      <c r="E124" s="33" t="s">
        <v>643</v>
      </c>
      <c r="J124" s="32">
        <f>0</f>
      </c>
      <c s="32">
        <f>0</f>
      </c>
      <c s="32">
        <f>0+L125+L129</f>
      </c>
      <c s="32">
        <f>0+M125+M129</f>
      </c>
    </row>
    <row r="125" spans="1:16" ht="25.5">
      <c r="A125" t="s">
        <v>49</v>
      </c>
      <c s="34" t="s">
        <v>96</v>
      </c>
      <c s="34" t="s">
        <v>670</v>
      </c>
      <c s="35" t="s">
        <v>671</v>
      </c>
      <c s="6" t="s">
        <v>672</v>
      </c>
      <c s="36" t="s">
        <v>648</v>
      </c>
      <c s="37">
        <v>0.3</v>
      </c>
      <c s="36">
        <v>0</v>
      </c>
      <c s="36">
        <f>ROUND(G125*H125,6)</f>
      </c>
      <c r="L125" s="38">
        <v>0</v>
      </c>
      <c s="32">
        <f>ROUND(ROUND(L125,2)*ROUND(G125,3),2)</f>
      </c>
      <c s="36" t="s">
        <v>12834</v>
      </c>
      <c>
        <f>(M125*21)/100</f>
      </c>
      <c t="s">
        <v>28</v>
      </c>
    </row>
    <row r="126" spans="1:5" ht="25.5">
      <c r="A126" s="35" t="s">
        <v>56</v>
      </c>
      <c r="E126" s="39" t="s">
        <v>2345</v>
      </c>
    </row>
    <row r="127" spans="1:5" ht="12.75">
      <c r="A127" s="35" t="s">
        <v>57</v>
      </c>
      <c r="E127" s="40" t="s">
        <v>52</v>
      </c>
    </row>
    <row r="128" spans="1:5" ht="102">
      <c r="A128" t="s">
        <v>58</v>
      </c>
      <c r="E128" s="39" t="s">
        <v>651</v>
      </c>
    </row>
    <row r="129" spans="1:16" ht="25.5">
      <c r="A129" t="s">
        <v>49</v>
      </c>
      <c s="34" t="s">
        <v>1000</v>
      </c>
      <c s="34" t="s">
        <v>2720</v>
      </c>
      <c s="35" t="s">
        <v>2721</v>
      </c>
      <c s="6" t="s">
        <v>2722</v>
      </c>
      <c s="36" t="s">
        <v>648</v>
      </c>
      <c s="37">
        <v>0.1</v>
      </c>
      <c s="36">
        <v>0</v>
      </c>
      <c s="36">
        <f>ROUND(G129*H129,6)</f>
      </c>
      <c r="L129" s="38">
        <v>0</v>
      </c>
      <c s="32">
        <f>ROUND(ROUND(L129,2)*ROUND(G129,3),2)</f>
      </c>
      <c s="36" t="s">
        <v>12834</v>
      </c>
      <c>
        <f>(M129*21)/100</f>
      </c>
      <c t="s">
        <v>28</v>
      </c>
    </row>
    <row r="130" spans="1:5" ht="25.5">
      <c r="A130" s="35" t="s">
        <v>56</v>
      </c>
      <c r="E130" s="39" t="s">
        <v>2345</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13132</v>
      </c>
      <c s="41">
        <f>Rekapitulace!C195</f>
      </c>
      <c s="20" t="s">
        <v>0</v>
      </c>
      <c t="s">
        <v>23</v>
      </c>
      <c t="s">
        <v>28</v>
      </c>
    </row>
    <row r="4" spans="1:16" ht="32" customHeight="1">
      <c r="A4" s="24" t="s">
        <v>20</v>
      </c>
      <c s="25" t="s">
        <v>29</v>
      </c>
      <c s="27" t="s">
        <v>13132</v>
      </c>
      <c r="E4" s="26" t="s">
        <v>13133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13136</v>
      </c>
      <c r="E8" s="30" t="s">
        <v>13135</v>
      </c>
      <c r="J8" s="29">
        <f>0+J9+J50+J59+J68</f>
      </c>
      <c s="29">
        <f>0+K9+K50+K59+K68</f>
      </c>
      <c s="29">
        <f>0+L9+L50+L59+L68</f>
      </c>
      <c s="29">
        <f>0+M9+M50+M59+M68</f>
      </c>
    </row>
    <row r="9" spans="1:13" ht="12.75">
      <c r="A9" t="s">
        <v>47</v>
      </c>
      <c r="C9" s="31" t="s">
        <v>644</v>
      </c>
      <c r="E9" s="33" t="s">
        <v>13137</v>
      </c>
      <c r="J9" s="32">
        <f>0</f>
      </c>
      <c s="32">
        <f>0</f>
      </c>
      <c s="32">
        <f>0+L10+L14+L18+L22+L26+L30+L34+L38+L42+L46</f>
      </c>
      <c s="32">
        <f>0+M10+M14+M18+M22+M26+M30+M34+M38+M42+M46</f>
      </c>
    </row>
    <row r="10" spans="1:16" ht="25.5">
      <c r="A10" t="s">
        <v>49</v>
      </c>
      <c s="34" t="s">
        <v>644</v>
      </c>
      <c s="34" t="s">
        <v>13138</v>
      </c>
      <c s="35" t="s">
        <v>52</v>
      </c>
      <c s="6" t="s">
        <v>13139</v>
      </c>
      <c s="36" t="s">
        <v>67</v>
      </c>
      <c s="37">
        <v>22</v>
      </c>
      <c s="36">
        <v>0</v>
      </c>
      <c s="36">
        <f>ROUND(G10*H10,6)</f>
      </c>
      <c r="L10" s="38">
        <v>0</v>
      </c>
      <c s="32">
        <f>ROUND(ROUND(L10,2)*ROUND(G10,3),2)</f>
      </c>
      <c s="36" t="s">
        <v>775</v>
      </c>
      <c>
        <f>(M10*21)/100</f>
      </c>
      <c t="s">
        <v>28</v>
      </c>
    </row>
    <row r="11" spans="1:5" ht="12.75">
      <c r="A11" s="35" t="s">
        <v>56</v>
      </c>
      <c r="E11" s="39" t="s">
        <v>1166</v>
      </c>
    </row>
    <row r="12" spans="1:5" ht="12.75">
      <c r="A12" s="35" t="s">
        <v>57</v>
      </c>
      <c r="E12" s="40" t="s">
        <v>13140</v>
      </c>
    </row>
    <row r="13" spans="1:5" ht="114.75">
      <c r="A13" t="s">
        <v>58</v>
      </c>
      <c r="E13" s="39" t="s">
        <v>6004</v>
      </c>
    </row>
    <row r="14" spans="1:16" ht="25.5">
      <c r="A14" t="s">
        <v>49</v>
      </c>
      <c s="34" t="s">
        <v>28</v>
      </c>
      <c s="34" t="s">
        <v>13141</v>
      </c>
      <c s="35" t="s">
        <v>52</v>
      </c>
      <c s="6" t="s">
        <v>13142</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13140</v>
      </c>
    </row>
    <row r="17" spans="1:5" ht="114.75">
      <c r="A17" t="s">
        <v>58</v>
      </c>
      <c r="E17" s="39" t="s">
        <v>6004</v>
      </c>
    </row>
    <row r="18" spans="1:16" ht="25.5">
      <c r="A18" t="s">
        <v>49</v>
      </c>
      <c s="34" t="s">
        <v>26</v>
      </c>
      <c s="34" t="s">
        <v>13143</v>
      </c>
      <c s="35" t="s">
        <v>52</v>
      </c>
      <c s="6" t="s">
        <v>13144</v>
      </c>
      <c s="36" t="s">
        <v>67</v>
      </c>
      <c s="37">
        <v>48</v>
      </c>
      <c s="36">
        <v>0</v>
      </c>
      <c s="36">
        <f>ROUND(G18*H18,6)</f>
      </c>
      <c r="L18" s="38">
        <v>0</v>
      </c>
      <c s="32">
        <f>ROUND(ROUND(L18,2)*ROUND(G18,3),2)</f>
      </c>
      <c s="36" t="s">
        <v>775</v>
      </c>
      <c>
        <f>(M18*21)/100</f>
      </c>
      <c t="s">
        <v>28</v>
      </c>
    </row>
    <row r="19" spans="1:5" ht="12.75">
      <c r="A19" s="35" t="s">
        <v>56</v>
      </c>
      <c r="E19" s="39" t="s">
        <v>1166</v>
      </c>
    </row>
    <row r="20" spans="1:5" ht="12.75">
      <c r="A20" s="35" t="s">
        <v>57</v>
      </c>
      <c r="E20" s="40" t="s">
        <v>13140</v>
      </c>
    </row>
    <row r="21" spans="1:5" ht="114.75">
      <c r="A21" t="s">
        <v>58</v>
      </c>
      <c r="E21" s="39" t="s">
        <v>6004</v>
      </c>
    </row>
    <row r="22" spans="1:16" ht="12.75">
      <c r="A22" t="s">
        <v>49</v>
      </c>
      <c s="34" t="s">
        <v>94</v>
      </c>
      <c s="34" t="s">
        <v>13145</v>
      </c>
      <c s="35" t="s">
        <v>52</v>
      </c>
      <c s="6" t="s">
        <v>13146</v>
      </c>
      <c s="36" t="s">
        <v>67</v>
      </c>
      <c s="37">
        <v>10</v>
      </c>
      <c s="36">
        <v>0</v>
      </c>
      <c s="36">
        <f>ROUND(G22*H22,6)</f>
      </c>
      <c r="L22" s="38">
        <v>0</v>
      </c>
      <c s="32">
        <f>ROUND(ROUND(L22,2)*ROUND(G22,3),2)</f>
      </c>
      <c s="36" t="s">
        <v>775</v>
      </c>
      <c>
        <f>(M22*21)/100</f>
      </c>
      <c t="s">
        <v>28</v>
      </c>
    </row>
    <row r="23" spans="1:5" ht="12.75">
      <c r="A23" s="35" t="s">
        <v>56</v>
      </c>
      <c r="E23" s="39" t="s">
        <v>1166</v>
      </c>
    </row>
    <row r="24" spans="1:5" ht="12.75">
      <c r="A24" s="35" t="s">
        <v>57</v>
      </c>
      <c r="E24" s="40" t="s">
        <v>13140</v>
      </c>
    </row>
    <row r="25" spans="1:5" ht="114.75">
      <c r="A25" t="s">
        <v>58</v>
      </c>
      <c r="E25" s="39" t="s">
        <v>6004</v>
      </c>
    </row>
    <row r="26" spans="1:16" ht="12.75">
      <c r="A26" t="s">
        <v>49</v>
      </c>
      <c s="34" t="s">
        <v>100</v>
      </c>
      <c s="34" t="s">
        <v>13145</v>
      </c>
      <c s="35" t="s">
        <v>644</v>
      </c>
      <c s="6" t="s">
        <v>13147</v>
      </c>
      <c s="36" t="s">
        <v>67</v>
      </c>
      <c s="37">
        <v>10</v>
      </c>
      <c s="36">
        <v>0</v>
      </c>
      <c s="36">
        <f>ROUND(G26*H26,6)</f>
      </c>
      <c r="L26" s="38">
        <v>0</v>
      </c>
      <c s="32">
        <f>ROUND(ROUND(L26,2)*ROUND(G26,3),2)</f>
      </c>
      <c s="36" t="s">
        <v>775</v>
      </c>
      <c>
        <f>(M26*21)/100</f>
      </c>
      <c t="s">
        <v>28</v>
      </c>
    </row>
    <row r="27" spans="1:5" ht="12.75">
      <c r="A27" s="35" t="s">
        <v>56</v>
      </c>
      <c r="E27" s="39" t="s">
        <v>1166</v>
      </c>
    </row>
    <row r="28" spans="1:5" ht="12.75">
      <c r="A28" s="35" t="s">
        <v>57</v>
      </c>
      <c r="E28" s="40" t="s">
        <v>13140</v>
      </c>
    </row>
    <row r="29" spans="1:5" ht="127.5">
      <c r="A29" t="s">
        <v>58</v>
      </c>
      <c r="E29" s="39" t="s">
        <v>13148</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13140</v>
      </c>
    </row>
    <row r="33" spans="1:5" ht="114.75">
      <c r="A33" t="s">
        <v>58</v>
      </c>
      <c r="E33" s="39" t="s">
        <v>13149</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13140</v>
      </c>
    </row>
    <row r="37" spans="1:5" ht="127.5">
      <c r="A37" t="s">
        <v>58</v>
      </c>
      <c r="E37" s="39" t="s">
        <v>13150</v>
      </c>
    </row>
    <row r="38" spans="1:16" ht="25.5">
      <c r="A38" t="s">
        <v>49</v>
      </c>
      <c s="34" t="s">
        <v>534</v>
      </c>
      <c s="34" t="s">
        <v>13151</v>
      </c>
      <c s="35" t="s">
        <v>52</v>
      </c>
      <c s="6" t="s">
        <v>13152</v>
      </c>
      <c s="36" t="s">
        <v>67</v>
      </c>
      <c s="37">
        <v>36</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13153</v>
      </c>
      <c s="35" t="s">
        <v>52</v>
      </c>
      <c s="6" t="s">
        <v>13154</v>
      </c>
      <c s="36" t="s">
        <v>67</v>
      </c>
      <c s="37">
        <v>9</v>
      </c>
      <c s="36">
        <v>0</v>
      </c>
      <c s="36">
        <f>ROUND(G42*H42,6)</f>
      </c>
      <c r="L42" s="38">
        <v>0</v>
      </c>
      <c s="32">
        <f>ROUND(ROUND(L42,2)*ROUND(G42,3),2)</f>
      </c>
      <c s="36" t="s">
        <v>775</v>
      </c>
      <c>
        <f>(M42*21)/100</f>
      </c>
      <c t="s">
        <v>28</v>
      </c>
    </row>
    <row r="43" spans="1:5" ht="12.75">
      <c r="A43" s="35" t="s">
        <v>56</v>
      </c>
      <c r="E43" s="39" t="s">
        <v>1166</v>
      </c>
    </row>
    <row r="44" spans="1:5" ht="12.75">
      <c r="A44" s="35" t="s">
        <v>57</v>
      </c>
      <c r="E44" s="40" t="s">
        <v>13140</v>
      </c>
    </row>
    <row r="45" spans="1:5" ht="89.25">
      <c r="A45" t="s">
        <v>58</v>
      </c>
      <c r="E45" s="39" t="s">
        <v>13155</v>
      </c>
    </row>
    <row r="46" spans="1:16" ht="12.75">
      <c r="A46" t="s">
        <v>49</v>
      </c>
      <c s="34" t="s">
        <v>677</v>
      </c>
      <c s="34" t="s">
        <v>12418</v>
      </c>
      <c s="35" t="s">
        <v>52</v>
      </c>
      <c s="6" t="s">
        <v>12419</v>
      </c>
      <c s="36" t="s">
        <v>67</v>
      </c>
      <c s="37">
        <v>24</v>
      </c>
      <c s="36">
        <v>0</v>
      </c>
      <c s="36">
        <f>ROUND(G46*H46,6)</f>
      </c>
      <c r="L46" s="38">
        <v>0</v>
      </c>
      <c s="32">
        <f>ROUND(ROUND(L46,2)*ROUND(G46,3),2)</f>
      </c>
      <c s="36" t="s">
        <v>775</v>
      </c>
      <c>
        <f>(M46*21)/100</f>
      </c>
      <c t="s">
        <v>28</v>
      </c>
    </row>
    <row r="47" spans="1:5" ht="12.75">
      <c r="A47" s="35" t="s">
        <v>56</v>
      </c>
      <c r="E47" s="39" t="s">
        <v>1166</v>
      </c>
    </row>
    <row r="48" spans="1:5" ht="12.75">
      <c r="A48" s="35" t="s">
        <v>57</v>
      </c>
      <c r="E48" s="40" t="s">
        <v>13140</v>
      </c>
    </row>
    <row r="49" spans="1:5" ht="89.25">
      <c r="A49" t="s">
        <v>58</v>
      </c>
      <c r="E49" s="39" t="s">
        <v>13155</v>
      </c>
    </row>
    <row r="50" spans="1:13" ht="12.75">
      <c r="A50" t="s">
        <v>47</v>
      </c>
      <c r="C50" s="31" t="s">
        <v>28</v>
      </c>
      <c r="E50" s="33" t="s">
        <v>13156</v>
      </c>
      <c r="J50" s="32">
        <f>0</f>
      </c>
      <c s="32">
        <f>0</f>
      </c>
      <c s="32">
        <f>0+L51+L55</f>
      </c>
      <c s="32">
        <f>0+M51+M55</f>
      </c>
    </row>
    <row r="51" spans="1:16" ht="25.5">
      <c r="A51" t="s">
        <v>49</v>
      </c>
      <c s="34" t="s">
        <v>681</v>
      </c>
      <c s="34" t="s">
        <v>13157</v>
      </c>
      <c s="35" t="s">
        <v>52</v>
      </c>
      <c s="6" t="s">
        <v>13158</v>
      </c>
      <c s="36" t="s">
        <v>67</v>
      </c>
      <c s="37">
        <v>32</v>
      </c>
      <c s="36">
        <v>0</v>
      </c>
      <c s="36">
        <f>ROUND(G51*H51,6)</f>
      </c>
      <c r="L51" s="38">
        <v>0</v>
      </c>
      <c s="32">
        <f>ROUND(ROUND(L51,2)*ROUND(G51,3),2)</f>
      </c>
      <c s="36" t="s">
        <v>775</v>
      </c>
      <c>
        <f>(M51*21)/100</f>
      </c>
      <c t="s">
        <v>28</v>
      </c>
    </row>
    <row r="52" spans="1:5" ht="12.75">
      <c r="A52" s="35" t="s">
        <v>56</v>
      </c>
      <c r="E52" s="39" t="s">
        <v>1166</v>
      </c>
    </row>
    <row r="53" spans="1:5" ht="12.75">
      <c r="A53" s="35" t="s">
        <v>57</v>
      </c>
      <c r="E53" s="40" t="s">
        <v>13140</v>
      </c>
    </row>
    <row r="54" spans="1:5" ht="102">
      <c r="A54" t="s">
        <v>58</v>
      </c>
      <c r="E54" s="39" t="s">
        <v>12362</v>
      </c>
    </row>
    <row r="55" spans="1:16" ht="12.75">
      <c r="A55" t="s">
        <v>49</v>
      </c>
      <c s="34" t="s">
        <v>685</v>
      </c>
      <c s="34" t="s">
        <v>12400</v>
      </c>
      <c s="35" t="s">
        <v>52</v>
      </c>
      <c s="6" t="s">
        <v>12401</v>
      </c>
      <c s="36" t="s">
        <v>13159</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13140</v>
      </c>
    </row>
    <row r="58" spans="1:5" ht="102">
      <c r="A58" t="s">
        <v>58</v>
      </c>
      <c r="E58" s="39" t="s">
        <v>12362</v>
      </c>
    </row>
    <row r="59" spans="1:13" ht="12.75">
      <c r="A59" t="s">
        <v>47</v>
      </c>
      <c r="C59" s="31" t="s">
        <v>26</v>
      </c>
      <c r="E59" s="33" t="s">
        <v>6442</v>
      </c>
      <c r="J59" s="32">
        <f>0</f>
      </c>
      <c s="32">
        <f>0</f>
      </c>
      <c s="32">
        <f>0+L60+L64</f>
      </c>
      <c s="32">
        <f>0+M60+M64</f>
      </c>
    </row>
    <row r="60" spans="1:16" ht="12.75">
      <c r="A60" t="s">
        <v>49</v>
      </c>
      <c s="34" t="s">
        <v>50</v>
      </c>
      <c s="34" t="s">
        <v>12423</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13160</v>
      </c>
    </row>
    <row r="64" spans="1:16" ht="12.75">
      <c r="A64" t="s">
        <v>49</v>
      </c>
      <c s="34" t="s">
        <v>60</v>
      </c>
      <c s="34" t="s">
        <v>12420</v>
      </c>
      <c s="35" t="s">
        <v>52</v>
      </c>
      <c s="6" t="s">
        <v>12421</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13132</v>
      </c>
      <c s="41">
        <f>Rekapitulace!C195</f>
      </c>
      <c s="20" t="s">
        <v>0</v>
      </c>
      <c t="s">
        <v>23</v>
      </c>
      <c t="s">
        <v>28</v>
      </c>
    </row>
    <row r="4" spans="1:16" ht="32" customHeight="1">
      <c r="A4" s="24" t="s">
        <v>20</v>
      </c>
      <c s="25" t="s">
        <v>29</v>
      </c>
      <c s="27" t="s">
        <v>13132</v>
      </c>
      <c r="E4" s="26" t="s">
        <v>13133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13163</v>
      </c>
      <c r="E8" s="30" t="s">
        <v>13162</v>
      </c>
      <c r="J8" s="29">
        <f>0+J9+J50+J59+J68</f>
      </c>
      <c s="29">
        <f>0+K9+K50+K59+K68</f>
      </c>
      <c s="29">
        <f>0+L9+L50+L59+L68</f>
      </c>
      <c s="29">
        <f>0+M9+M50+M59+M68</f>
      </c>
    </row>
    <row r="9" spans="1:13" ht="12.75">
      <c r="A9" t="s">
        <v>47</v>
      </c>
      <c r="C9" s="31" t="s">
        <v>644</v>
      </c>
      <c r="E9" s="33" t="s">
        <v>13137</v>
      </c>
      <c r="J9" s="32">
        <f>0</f>
      </c>
      <c s="32">
        <f>0</f>
      </c>
      <c s="32">
        <f>0+L10+L14+L18+L22+L26+L30+L34+L38+L42+L46</f>
      </c>
      <c s="32">
        <f>0+M10+M14+M18+M22+M26+M30+M34+M38+M42+M46</f>
      </c>
    </row>
    <row r="10" spans="1:16" ht="25.5">
      <c r="A10" t="s">
        <v>49</v>
      </c>
      <c s="34" t="s">
        <v>644</v>
      </c>
      <c s="34" t="s">
        <v>13138</v>
      </c>
      <c s="35" t="s">
        <v>52</v>
      </c>
      <c s="6" t="s">
        <v>13139</v>
      </c>
      <c s="36" t="s">
        <v>67</v>
      </c>
      <c s="37">
        <v>96</v>
      </c>
      <c s="36">
        <v>0</v>
      </c>
      <c s="36">
        <f>ROUND(G10*H10,6)</f>
      </c>
      <c r="L10" s="38">
        <v>0</v>
      </c>
      <c s="32">
        <f>ROUND(ROUND(L10,2)*ROUND(G10,3),2)</f>
      </c>
      <c s="36" t="s">
        <v>775</v>
      </c>
      <c>
        <f>(M10*21)/100</f>
      </c>
      <c t="s">
        <v>28</v>
      </c>
    </row>
    <row r="11" spans="1:5" ht="12.75">
      <c r="A11" s="35" t="s">
        <v>56</v>
      </c>
      <c r="E11" s="39" t="s">
        <v>1166</v>
      </c>
    </row>
    <row r="12" spans="1:5" ht="12.75">
      <c r="A12" s="35" t="s">
        <v>57</v>
      </c>
      <c r="E12" s="40" t="s">
        <v>13140</v>
      </c>
    </row>
    <row r="13" spans="1:5" ht="114.75">
      <c r="A13" t="s">
        <v>58</v>
      </c>
      <c r="E13" s="39" t="s">
        <v>6004</v>
      </c>
    </row>
    <row r="14" spans="1:16" ht="25.5">
      <c r="A14" t="s">
        <v>49</v>
      </c>
      <c s="34" t="s">
        <v>28</v>
      </c>
      <c s="34" t="s">
        <v>13141</v>
      </c>
      <c s="35" t="s">
        <v>52</v>
      </c>
      <c s="6" t="s">
        <v>13142</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13140</v>
      </c>
    </row>
    <row r="17" spans="1:5" ht="114.75">
      <c r="A17" t="s">
        <v>58</v>
      </c>
      <c r="E17" s="39" t="s">
        <v>6004</v>
      </c>
    </row>
    <row r="18" spans="1:16" ht="25.5">
      <c r="A18" t="s">
        <v>49</v>
      </c>
      <c s="34" t="s">
        <v>26</v>
      </c>
      <c s="34" t="s">
        <v>13143</v>
      </c>
      <c s="35" t="s">
        <v>52</v>
      </c>
      <c s="6" t="s">
        <v>13144</v>
      </c>
      <c s="36" t="s">
        <v>67</v>
      </c>
      <c s="37">
        <v>103</v>
      </c>
      <c s="36">
        <v>0</v>
      </c>
      <c s="36">
        <f>ROUND(G18*H18,6)</f>
      </c>
      <c r="L18" s="38">
        <v>0</v>
      </c>
      <c s="32">
        <f>ROUND(ROUND(L18,2)*ROUND(G18,3),2)</f>
      </c>
      <c s="36" t="s">
        <v>775</v>
      </c>
      <c>
        <f>(M18*21)/100</f>
      </c>
      <c t="s">
        <v>28</v>
      </c>
    </row>
    <row r="19" spans="1:5" ht="12.75">
      <c r="A19" s="35" t="s">
        <v>56</v>
      </c>
      <c r="E19" s="39" t="s">
        <v>1166</v>
      </c>
    </row>
    <row r="20" spans="1:5" ht="12.75">
      <c r="A20" s="35" t="s">
        <v>57</v>
      </c>
      <c r="E20" s="40" t="s">
        <v>13140</v>
      </c>
    </row>
    <row r="21" spans="1:5" ht="114.75">
      <c r="A21" t="s">
        <v>58</v>
      </c>
      <c r="E21" s="39" t="s">
        <v>6004</v>
      </c>
    </row>
    <row r="22" spans="1:16" ht="12.75">
      <c r="A22" t="s">
        <v>49</v>
      </c>
      <c s="34" t="s">
        <v>94</v>
      </c>
      <c s="34" t="s">
        <v>13145</v>
      </c>
      <c s="35" t="s">
        <v>52</v>
      </c>
      <c s="6" t="s">
        <v>13146</v>
      </c>
      <c s="36" t="s">
        <v>67</v>
      </c>
      <c s="37">
        <v>13</v>
      </c>
      <c s="36">
        <v>0</v>
      </c>
      <c s="36">
        <f>ROUND(G22*H22,6)</f>
      </c>
      <c r="L22" s="38">
        <v>0</v>
      </c>
      <c s="32">
        <f>ROUND(ROUND(L22,2)*ROUND(G22,3),2)</f>
      </c>
      <c s="36" t="s">
        <v>775</v>
      </c>
      <c>
        <f>(M22*21)/100</f>
      </c>
      <c t="s">
        <v>28</v>
      </c>
    </row>
    <row r="23" spans="1:5" ht="12.75">
      <c r="A23" s="35" t="s">
        <v>56</v>
      </c>
      <c r="E23" s="39" t="s">
        <v>1166</v>
      </c>
    </row>
    <row r="24" spans="1:5" ht="12.75">
      <c r="A24" s="35" t="s">
        <v>57</v>
      </c>
      <c r="E24" s="40" t="s">
        <v>13140</v>
      </c>
    </row>
    <row r="25" spans="1:5" ht="114.75">
      <c r="A25" t="s">
        <v>58</v>
      </c>
      <c r="E25" s="39" t="s">
        <v>6004</v>
      </c>
    </row>
    <row r="26" spans="1:16" ht="12.75">
      <c r="A26" t="s">
        <v>49</v>
      </c>
      <c s="34" t="s">
        <v>100</v>
      </c>
      <c s="34" t="s">
        <v>13145</v>
      </c>
      <c s="35" t="s">
        <v>644</v>
      </c>
      <c s="6" t="s">
        <v>13147</v>
      </c>
      <c s="36" t="s">
        <v>67</v>
      </c>
      <c s="37">
        <v>13</v>
      </c>
      <c s="36">
        <v>0</v>
      </c>
      <c s="36">
        <f>ROUND(G26*H26,6)</f>
      </c>
      <c r="L26" s="38">
        <v>0</v>
      </c>
      <c s="32">
        <f>ROUND(ROUND(L26,2)*ROUND(G26,3),2)</f>
      </c>
      <c s="36" t="s">
        <v>775</v>
      </c>
      <c>
        <f>(M26*21)/100</f>
      </c>
      <c t="s">
        <v>28</v>
      </c>
    </row>
    <row r="27" spans="1:5" ht="12.75">
      <c r="A27" s="35" t="s">
        <v>56</v>
      </c>
      <c r="E27" s="39" t="s">
        <v>1166</v>
      </c>
    </row>
    <row r="28" spans="1:5" ht="12.75">
      <c r="A28" s="35" t="s">
        <v>57</v>
      </c>
      <c r="E28" s="40" t="s">
        <v>13140</v>
      </c>
    </row>
    <row r="29" spans="1:5" ht="127.5">
      <c r="A29" t="s">
        <v>58</v>
      </c>
      <c r="E29" s="39" t="s">
        <v>13148</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13140</v>
      </c>
    </row>
    <row r="33" spans="1:5" ht="114.75">
      <c r="A33" t="s">
        <v>58</v>
      </c>
      <c r="E33" s="39" t="s">
        <v>13149</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13140</v>
      </c>
    </row>
    <row r="37" spans="1:5" ht="127.5">
      <c r="A37" t="s">
        <v>58</v>
      </c>
      <c r="E37" s="39" t="s">
        <v>13150</v>
      </c>
    </row>
    <row r="38" spans="1:16" ht="25.5">
      <c r="A38" t="s">
        <v>49</v>
      </c>
      <c s="34" t="s">
        <v>534</v>
      </c>
      <c s="34" t="s">
        <v>13151</v>
      </c>
      <c s="35" t="s">
        <v>52</v>
      </c>
      <c s="6" t="s">
        <v>13152</v>
      </c>
      <c s="36" t="s">
        <v>67</v>
      </c>
      <c s="37">
        <v>124</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13153</v>
      </c>
      <c s="35" t="s">
        <v>52</v>
      </c>
      <c s="6" t="s">
        <v>13154</v>
      </c>
      <c s="36" t="s">
        <v>67</v>
      </c>
      <c s="37">
        <v>31</v>
      </c>
      <c s="36">
        <v>0</v>
      </c>
      <c s="36">
        <f>ROUND(G42*H42,6)</f>
      </c>
      <c r="L42" s="38">
        <v>0</v>
      </c>
      <c s="32">
        <f>ROUND(ROUND(L42,2)*ROUND(G42,3),2)</f>
      </c>
      <c s="36" t="s">
        <v>775</v>
      </c>
      <c>
        <f>(M42*21)/100</f>
      </c>
      <c t="s">
        <v>28</v>
      </c>
    </row>
    <row r="43" spans="1:5" ht="12.75">
      <c r="A43" s="35" t="s">
        <v>56</v>
      </c>
      <c r="E43" s="39" t="s">
        <v>1166</v>
      </c>
    </row>
    <row r="44" spans="1:5" ht="12.75">
      <c r="A44" s="35" t="s">
        <v>57</v>
      </c>
      <c r="E44" s="40" t="s">
        <v>13140</v>
      </c>
    </row>
    <row r="45" spans="1:5" ht="89.25">
      <c r="A45" t="s">
        <v>58</v>
      </c>
      <c r="E45" s="39" t="s">
        <v>13155</v>
      </c>
    </row>
    <row r="46" spans="1:16" ht="12.75">
      <c r="A46" t="s">
        <v>49</v>
      </c>
      <c s="34" t="s">
        <v>677</v>
      </c>
      <c s="34" t="s">
        <v>12418</v>
      </c>
      <c s="35" t="s">
        <v>52</v>
      </c>
      <c s="6" t="s">
        <v>12419</v>
      </c>
      <c s="36" t="s">
        <v>67</v>
      </c>
      <c s="37">
        <v>103</v>
      </c>
      <c s="36">
        <v>0</v>
      </c>
      <c s="36">
        <f>ROUND(G46*H46,6)</f>
      </c>
      <c r="L46" s="38">
        <v>0</v>
      </c>
      <c s="32">
        <f>ROUND(ROUND(L46,2)*ROUND(G46,3),2)</f>
      </c>
      <c s="36" t="s">
        <v>775</v>
      </c>
      <c>
        <f>(M46*21)/100</f>
      </c>
      <c t="s">
        <v>28</v>
      </c>
    </row>
    <row r="47" spans="1:5" ht="12.75">
      <c r="A47" s="35" t="s">
        <v>56</v>
      </c>
      <c r="E47" s="39" t="s">
        <v>1166</v>
      </c>
    </row>
    <row r="48" spans="1:5" ht="12.75">
      <c r="A48" s="35" t="s">
        <v>57</v>
      </c>
      <c r="E48" s="40" t="s">
        <v>13140</v>
      </c>
    </row>
    <row r="49" spans="1:5" ht="89.25">
      <c r="A49" t="s">
        <v>58</v>
      </c>
      <c r="E49" s="39" t="s">
        <v>13155</v>
      </c>
    </row>
    <row r="50" spans="1:13" ht="12.75">
      <c r="A50" t="s">
        <v>47</v>
      </c>
      <c r="C50" s="31" t="s">
        <v>28</v>
      </c>
      <c r="E50" s="33" t="s">
        <v>13156</v>
      </c>
      <c r="J50" s="32">
        <f>0</f>
      </c>
      <c s="32">
        <f>0</f>
      </c>
      <c s="32">
        <f>0+L51+L55</f>
      </c>
      <c s="32">
        <f>0+M51+M55</f>
      </c>
    </row>
    <row r="51" spans="1:16" ht="25.5">
      <c r="A51" t="s">
        <v>49</v>
      </c>
      <c s="34" t="s">
        <v>681</v>
      </c>
      <c s="34" t="s">
        <v>13157</v>
      </c>
      <c s="35" t="s">
        <v>52</v>
      </c>
      <c s="6" t="s">
        <v>13158</v>
      </c>
      <c s="36" t="s">
        <v>67</v>
      </c>
      <c s="37">
        <v>92</v>
      </c>
      <c s="36">
        <v>0</v>
      </c>
      <c s="36">
        <f>ROUND(G51*H51,6)</f>
      </c>
      <c r="L51" s="38">
        <v>0</v>
      </c>
      <c s="32">
        <f>ROUND(ROUND(L51,2)*ROUND(G51,3),2)</f>
      </c>
      <c s="36" t="s">
        <v>775</v>
      </c>
      <c>
        <f>(M51*21)/100</f>
      </c>
      <c t="s">
        <v>28</v>
      </c>
    </row>
    <row r="52" spans="1:5" ht="12.75">
      <c r="A52" s="35" t="s">
        <v>56</v>
      </c>
      <c r="E52" s="39" t="s">
        <v>1166</v>
      </c>
    </row>
    <row r="53" spans="1:5" ht="12.75">
      <c r="A53" s="35" t="s">
        <v>57</v>
      </c>
      <c r="E53" s="40" t="s">
        <v>13140</v>
      </c>
    </row>
    <row r="54" spans="1:5" ht="102">
      <c r="A54" t="s">
        <v>58</v>
      </c>
      <c r="E54" s="39" t="s">
        <v>12362</v>
      </c>
    </row>
    <row r="55" spans="1:16" ht="12.75">
      <c r="A55" t="s">
        <v>49</v>
      </c>
      <c s="34" t="s">
        <v>685</v>
      </c>
      <c s="34" t="s">
        <v>12400</v>
      </c>
      <c s="35" t="s">
        <v>52</v>
      </c>
      <c s="6" t="s">
        <v>12401</v>
      </c>
      <c s="36" t="s">
        <v>13159</v>
      </c>
      <c s="37">
        <v>16</v>
      </c>
      <c s="36">
        <v>0</v>
      </c>
      <c s="36">
        <f>ROUND(G55*H55,6)</f>
      </c>
      <c r="L55" s="38">
        <v>0</v>
      </c>
      <c s="32">
        <f>ROUND(ROUND(L55,2)*ROUND(G55,3),2)</f>
      </c>
      <c s="36" t="s">
        <v>775</v>
      </c>
      <c>
        <f>(M55*21)/100</f>
      </c>
      <c t="s">
        <v>28</v>
      </c>
    </row>
    <row r="56" spans="1:5" ht="12.75">
      <c r="A56" s="35" t="s">
        <v>56</v>
      </c>
      <c r="E56" s="39" t="s">
        <v>1166</v>
      </c>
    </row>
    <row r="57" spans="1:5" ht="12.75">
      <c r="A57" s="35" t="s">
        <v>57</v>
      </c>
      <c r="E57" s="40" t="s">
        <v>13140</v>
      </c>
    </row>
    <row r="58" spans="1:5" ht="102">
      <c r="A58" t="s">
        <v>58</v>
      </c>
      <c r="E58" s="39" t="s">
        <v>12362</v>
      </c>
    </row>
    <row r="59" spans="1:13" ht="12.75">
      <c r="A59" t="s">
        <v>47</v>
      </c>
      <c r="C59" s="31" t="s">
        <v>26</v>
      </c>
      <c r="E59" s="33" t="s">
        <v>6442</v>
      </c>
      <c r="J59" s="32">
        <f>0</f>
      </c>
      <c s="32">
        <f>0</f>
      </c>
      <c s="32">
        <f>0+L60+L64</f>
      </c>
      <c s="32">
        <f>0+M60+M64</f>
      </c>
    </row>
    <row r="60" spans="1:16" ht="12.75">
      <c r="A60" t="s">
        <v>49</v>
      </c>
      <c s="34" t="s">
        <v>50</v>
      </c>
      <c s="34" t="s">
        <v>12423</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13160</v>
      </c>
    </row>
    <row r="64" spans="1:16" ht="12.75">
      <c r="A64" t="s">
        <v>49</v>
      </c>
      <c s="34" t="s">
        <v>60</v>
      </c>
      <c s="34" t="s">
        <v>12420</v>
      </c>
      <c s="35" t="s">
        <v>52</v>
      </c>
      <c s="6" t="s">
        <v>12421</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13132</v>
      </c>
      <c s="41">
        <f>Rekapitulace!C195</f>
      </c>
      <c s="20" t="s">
        <v>0</v>
      </c>
      <c t="s">
        <v>23</v>
      </c>
      <c t="s">
        <v>28</v>
      </c>
    </row>
    <row r="4" spans="1:16" ht="32" customHeight="1">
      <c r="A4" s="24" t="s">
        <v>20</v>
      </c>
      <c s="25" t="s">
        <v>29</v>
      </c>
      <c s="27" t="s">
        <v>13132</v>
      </c>
      <c r="E4" s="26" t="s">
        <v>13133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13166</v>
      </c>
      <c r="E8" s="30" t="s">
        <v>13165</v>
      </c>
      <c r="J8" s="29">
        <f>0+J9+J50+J59+J68</f>
      </c>
      <c s="29">
        <f>0+K9+K50+K59+K68</f>
      </c>
      <c s="29">
        <f>0+L9+L50+L59+L68</f>
      </c>
      <c s="29">
        <f>0+M9+M50+M59+M68</f>
      </c>
    </row>
    <row r="9" spans="1:13" ht="12.75">
      <c r="A9" t="s">
        <v>47</v>
      </c>
      <c r="C9" s="31" t="s">
        <v>644</v>
      </c>
      <c r="E9" s="33" t="s">
        <v>13137</v>
      </c>
      <c r="J9" s="32">
        <f>0</f>
      </c>
      <c s="32">
        <f>0</f>
      </c>
      <c s="32">
        <f>0+L10+L14+L18+L22+L26+L30+L34+L38+L42+L46</f>
      </c>
      <c s="32">
        <f>0+M10+M14+M18+M22+M26+M30+M34+M38+M42+M46</f>
      </c>
    </row>
    <row r="10" spans="1:16" ht="25.5">
      <c r="A10" t="s">
        <v>49</v>
      </c>
      <c s="34" t="s">
        <v>644</v>
      </c>
      <c s="34" t="s">
        <v>13138</v>
      </c>
      <c s="35" t="s">
        <v>52</v>
      </c>
      <c s="6" t="s">
        <v>13139</v>
      </c>
      <c s="36" t="s">
        <v>67</v>
      </c>
      <c s="37">
        <v>76</v>
      </c>
      <c s="36">
        <v>0</v>
      </c>
      <c s="36">
        <f>ROUND(G10*H10,6)</f>
      </c>
      <c r="L10" s="38">
        <v>0</v>
      </c>
      <c s="32">
        <f>ROUND(ROUND(L10,2)*ROUND(G10,3),2)</f>
      </c>
      <c s="36" t="s">
        <v>775</v>
      </c>
      <c>
        <f>(M10*21)/100</f>
      </c>
      <c t="s">
        <v>28</v>
      </c>
    </row>
    <row r="11" spans="1:5" ht="12.75">
      <c r="A11" s="35" t="s">
        <v>56</v>
      </c>
      <c r="E11" s="39" t="s">
        <v>1166</v>
      </c>
    </row>
    <row r="12" spans="1:5" ht="12.75">
      <c r="A12" s="35" t="s">
        <v>57</v>
      </c>
      <c r="E12" s="40" t="s">
        <v>13140</v>
      </c>
    </row>
    <row r="13" spans="1:5" ht="114.75">
      <c r="A13" t="s">
        <v>58</v>
      </c>
      <c r="E13" s="39" t="s">
        <v>6004</v>
      </c>
    </row>
    <row r="14" spans="1:16" ht="25.5">
      <c r="A14" t="s">
        <v>49</v>
      </c>
      <c s="34" t="s">
        <v>28</v>
      </c>
      <c s="34" t="s">
        <v>13141</v>
      </c>
      <c s="35" t="s">
        <v>52</v>
      </c>
      <c s="6" t="s">
        <v>13142</v>
      </c>
      <c s="36" t="s">
        <v>67</v>
      </c>
      <c s="37">
        <v>8</v>
      </c>
      <c s="36">
        <v>0</v>
      </c>
      <c s="36">
        <f>ROUND(G14*H14,6)</f>
      </c>
      <c r="L14" s="38">
        <v>0</v>
      </c>
      <c s="32">
        <f>ROUND(ROUND(L14,2)*ROUND(G14,3),2)</f>
      </c>
      <c s="36" t="s">
        <v>775</v>
      </c>
      <c>
        <f>(M14*21)/100</f>
      </c>
      <c t="s">
        <v>28</v>
      </c>
    </row>
    <row r="15" spans="1:5" ht="12.75">
      <c r="A15" s="35" t="s">
        <v>56</v>
      </c>
      <c r="E15" s="39" t="s">
        <v>1166</v>
      </c>
    </row>
    <row r="16" spans="1:5" ht="12.75">
      <c r="A16" s="35" t="s">
        <v>57</v>
      </c>
      <c r="E16" s="40" t="s">
        <v>13140</v>
      </c>
    </row>
    <row r="17" spans="1:5" ht="114.75">
      <c r="A17" t="s">
        <v>58</v>
      </c>
      <c r="E17" s="39" t="s">
        <v>6004</v>
      </c>
    </row>
    <row r="18" spans="1:16" ht="25.5">
      <c r="A18" t="s">
        <v>49</v>
      </c>
      <c s="34" t="s">
        <v>26</v>
      </c>
      <c s="34" t="s">
        <v>13143</v>
      </c>
      <c s="35" t="s">
        <v>52</v>
      </c>
      <c s="6" t="s">
        <v>13144</v>
      </c>
      <c s="36" t="s">
        <v>67</v>
      </c>
      <c s="37">
        <v>168</v>
      </c>
      <c s="36">
        <v>0</v>
      </c>
      <c s="36">
        <f>ROUND(G18*H18,6)</f>
      </c>
      <c r="L18" s="38">
        <v>0</v>
      </c>
      <c s="32">
        <f>ROUND(ROUND(L18,2)*ROUND(G18,3),2)</f>
      </c>
      <c s="36" t="s">
        <v>775</v>
      </c>
      <c>
        <f>(M18*21)/100</f>
      </c>
      <c t="s">
        <v>28</v>
      </c>
    </row>
    <row r="19" spans="1:5" ht="12.75">
      <c r="A19" s="35" t="s">
        <v>56</v>
      </c>
      <c r="E19" s="39" t="s">
        <v>1166</v>
      </c>
    </row>
    <row r="20" spans="1:5" ht="12.75">
      <c r="A20" s="35" t="s">
        <v>57</v>
      </c>
      <c r="E20" s="40" t="s">
        <v>13140</v>
      </c>
    </row>
    <row r="21" spans="1:5" ht="114.75">
      <c r="A21" t="s">
        <v>58</v>
      </c>
      <c r="E21" s="39" t="s">
        <v>6004</v>
      </c>
    </row>
    <row r="22" spans="1:16" ht="12.75">
      <c r="A22" t="s">
        <v>49</v>
      </c>
      <c s="34" t="s">
        <v>94</v>
      </c>
      <c s="34" t="s">
        <v>13145</v>
      </c>
      <c s="35" t="s">
        <v>52</v>
      </c>
      <c s="6" t="s">
        <v>13146</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13140</v>
      </c>
    </row>
    <row r="25" spans="1:5" ht="114.75">
      <c r="A25" t="s">
        <v>58</v>
      </c>
      <c r="E25" s="39" t="s">
        <v>6004</v>
      </c>
    </row>
    <row r="26" spans="1:16" ht="12.75">
      <c r="A26" t="s">
        <v>49</v>
      </c>
      <c s="34" t="s">
        <v>100</v>
      </c>
      <c s="34" t="s">
        <v>13145</v>
      </c>
      <c s="35" t="s">
        <v>644</v>
      </c>
      <c s="6" t="s">
        <v>13147</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13140</v>
      </c>
    </row>
    <row r="29" spans="1:5" ht="127.5">
      <c r="A29" t="s">
        <v>58</v>
      </c>
      <c r="E29" s="39" t="s">
        <v>13148</v>
      </c>
    </row>
    <row r="30" spans="1:16" ht="12.75">
      <c r="A30" t="s">
        <v>49</v>
      </c>
      <c s="34" t="s">
        <v>27</v>
      </c>
      <c s="34" t="s">
        <v>452</v>
      </c>
      <c s="35" t="s">
        <v>52</v>
      </c>
      <c s="6" t="s">
        <v>453</v>
      </c>
      <c s="36" t="s">
        <v>67</v>
      </c>
      <c s="37">
        <v>8</v>
      </c>
      <c s="36">
        <v>0</v>
      </c>
      <c s="36">
        <f>ROUND(G30*H30,6)</f>
      </c>
      <c r="L30" s="38">
        <v>0</v>
      </c>
      <c s="32">
        <f>ROUND(ROUND(L30,2)*ROUND(G30,3),2)</f>
      </c>
      <c s="36" t="s">
        <v>775</v>
      </c>
      <c>
        <f>(M30*21)/100</f>
      </c>
      <c t="s">
        <v>28</v>
      </c>
    </row>
    <row r="31" spans="1:5" ht="12.75">
      <c r="A31" s="35" t="s">
        <v>56</v>
      </c>
      <c r="E31" s="39" t="s">
        <v>1166</v>
      </c>
    </row>
    <row r="32" spans="1:5" ht="12.75">
      <c r="A32" s="35" t="s">
        <v>57</v>
      </c>
      <c r="E32" s="40" t="s">
        <v>13140</v>
      </c>
    </row>
    <row r="33" spans="1:5" ht="114.75">
      <c r="A33" t="s">
        <v>58</v>
      </c>
      <c r="E33" s="39" t="s">
        <v>13149</v>
      </c>
    </row>
    <row r="34" spans="1:16" ht="12.75">
      <c r="A34" t="s">
        <v>49</v>
      </c>
      <c s="34" t="s">
        <v>168</v>
      </c>
      <c s="34" t="s">
        <v>456</v>
      </c>
      <c s="35" t="s">
        <v>52</v>
      </c>
      <c s="6" t="s">
        <v>457</v>
      </c>
      <c s="36" t="s">
        <v>67</v>
      </c>
      <c s="37">
        <v>8</v>
      </c>
      <c s="36">
        <v>0</v>
      </c>
      <c s="36">
        <f>ROUND(G34*H34,6)</f>
      </c>
      <c r="L34" s="38">
        <v>0</v>
      </c>
      <c s="32">
        <f>ROUND(ROUND(L34,2)*ROUND(G34,3),2)</f>
      </c>
      <c s="36" t="s">
        <v>775</v>
      </c>
      <c>
        <f>(M34*21)/100</f>
      </c>
      <c t="s">
        <v>28</v>
      </c>
    </row>
    <row r="35" spans="1:5" ht="12.75">
      <c r="A35" s="35" t="s">
        <v>56</v>
      </c>
      <c r="E35" s="39" t="s">
        <v>1166</v>
      </c>
    </row>
    <row r="36" spans="1:5" ht="12.75">
      <c r="A36" s="35" t="s">
        <v>57</v>
      </c>
      <c r="E36" s="40" t="s">
        <v>13140</v>
      </c>
    </row>
    <row r="37" spans="1:5" ht="127.5">
      <c r="A37" t="s">
        <v>58</v>
      </c>
      <c r="E37" s="39" t="s">
        <v>13150</v>
      </c>
    </row>
    <row r="38" spans="1:16" ht="25.5">
      <c r="A38" t="s">
        <v>49</v>
      </c>
      <c s="34" t="s">
        <v>534</v>
      </c>
      <c s="34" t="s">
        <v>13151</v>
      </c>
      <c s="35" t="s">
        <v>52</v>
      </c>
      <c s="6" t="s">
        <v>13152</v>
      </c>
      <c s="36" t="s">
        <v>67</v>
      </c>
      <c s="37">
        <v>48</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13153</v>
      </c>
      <c s="35" t="s">
        <v>52</v>
      </c>
      <c s="6" t="s">
        <v>13154</v>
      </c>
      <c s="36" t="s">
        <v>67</v>
      </c>
      <c s="37">
        <v>12</v>
      </c>
      <c s="36">
        <v>0</v>
      </c>
      <c s="36">
        <f>ROUND(G42*H42,6)</f>
      </c>
      <c r="L42" s="38">
        <v>0</v>
      </c>
      <c s="32">
        <f>ROUND(ROUND(L42,2)*ROUND(G42,3),2)</f>
      </c>
      <c s="36" t="s">
        <v>775</v>
      </c>
      <c>
        <f>(M42*21)/100</f>
      </c>
      <c t="s">
        <v>28</v>
      </c>
    </row>
    <row r="43" spans="1:5" ht="12.75">
      <c r="A43" s="35" t="s">
        <v>56</v>
      </c>
      <c r="E43" s="39" t="s">
        <v>1166</v>
      </c>
    </row>
    <row r="44" spans="1:5" ht="12.75">
      <c r="A44" s="35" t="s">
        <v>57</v>
      </c>
      <c r="E44" s="40" t="s">
        <v>13140</v>
      </c>
    </row>
    <row r="45" spans="1:5" ht="89.25">
      <c r="A45" t="s">
        <v>58</v>
      </c>
      <c r="E45" s="39" t="s">
        <v>13155</v>
      </c>
    </row>
    <row r="46" spans="1:16" ht="12.75">
      <c r="A46" t="s">
        <v>49</v>
      </c>
      <c s="34" t="s">
        <v>677</v>
      </c>
      <c s="34" t="s">
        <v>12418</v>
      </c>
      <c s="35" t="s">
        <v>52</v>
      </c>
      <c s="6" t="s">
        <v>12419</v>
      </c>
      <c s="36" t="s">
        <v>67</v>
      </c>
      <c s="37">
        <v>84</v>
      </c>
      <c s="36">
        <v>0</v>
      </c>
      <c s="36">
        <f>ROUND(G46*H46,6)</f>
      </c>
      <c r="L46" s="38">
        <v>0</v>
      </c>
      <c s="32">
        <f>ROUND(ROUND(L46,2)*ROUND(G46,3),2)</f>
      </c>
      <c s="36" t="s">
        <v>775</v>
      </c>
      <c>
        <f>(M46*21)/100</f>
      </c>
      <c t="s">
        <v>28</v>
      </c>
    </row>
    <row r="47" spans="1:5" ht="12.75">
      <c r="A47" s="35" t="s">
        <v>56</v>
      </c>
      <c r="E47" s="39" t="s">
        <v>1166</v>
      </c>
    </row>
    <row r="48" spans="1:5" ht="12.75">
      <c r="A48" s="35" t="s">
        <v>57</v>
      </c>
      <c r="E48" s="40" t="s">
        <v>13140</v>
      </c>
    </row>
    <row r="49" spans="1:5" ht="89.25">
      <c r="A49" t="s">
        <v>58</v>
      </c>
      <c r="E49" s="39" t="s">
        <v>13155</v>
      </c>
    </row>
    <row r="50" spans="1:13" ht="12.75">
      <c r="A50" t="s">
        <v>47</v>
      </c>
      <c r="C50" s="31" t="s">
        <v>28</v>
      </c>
      <c r="E50" s="33" t="s">
        <v>13156</v>
      </c>
      <c r="J50" s="32">
        <f>0</f>
      </c>
      <c s="32">
        <f>0</f>
      </c>
      <c s="32">
        <f>0+L51+L55</f>
      </c>
      <c s="32">
        <f>0+M51+M55</f>
      </c>
    </row>
    <row r="51" spans="1:16" ht="25.5">
      <c r="A51" t="s">
        <v>49</v>
      </c>
      <c s="34" t="s">
        <v>681</v>
      </c>
      <c s="34" t="s">
        <v>13157</v>
      </c>
      <c s="35" t="s">
        <v>52</v>
      </c>
      <c s="6" t="s">
        <v>13158</v>
      </c>
      <c s="36" t="s">
        <v>67</v>
      </c>
      <c s="37">
        <v>52</v>
      </c>
      <c s="36">
        <v>0</v>
      </c>
      <c s="36">
        <f>ROUND(G51*H51,6)</f>
      </c>
      <c r="L51" s="38">
        <v>0</v>
      </c>
      <c s="32">
        <f>ROUND(ROUND(L51,2)*ROUND(G51,3),2)</f>
      </c>
      <c s="36" t="s">
        <v>775</v>
      </c>
      <c>
        <f>(M51*21)/100</f>
      </c>
      <c t="s">
        <v>28</v>
      </c>
    </row>
    <row r="52" spans="1:5" ht="12.75">
      <c r="A52" s="35" t="s">
        <v>56</v>
      </c>
      <c r="E52" s="39" t="s">
        <v>1166</v>
      </c>
    </row>
    <row r="53" spans="1:5" ht="12.75">
      <c r="A53" s="35" t="s">
        <v>57</v>
      </c>
      <c r="E53" s="40" t="s">
        <v>13140</v>
      </c>
    </row>
    <row r="54" spans="1:5" ht="102">
      <c r="A54" t="s">
        <v>58</v>
      </c>
      <c r="E54" s="39" t="s">
        <v>12362</v>
      </c>
    </row>
    <row r="55" spans="1:16" ht="12.75">
      <c r="A55" t="s">
        <v>49</v>
      </c>
      <c s="34" t="s">
        <v>685</v>
      </c>
      <c s="34" t="s">
        <v>12400</v>
      </c>
      <c s="35" t="s">
        <v>52</v>
      </c>
      <c s="6" t="s">
        <v>12401</v>
      </c>
      <c s="36" t="s">
        <v>13159</v>
      </c>
      <c s="37">
        <v>18</v>
      </c>
      <c s="36">
        <v>0</v>
      </c>
      <c s="36">
        <f>ROUND(G55*H55,6)</f>
      </c>
      <c r="L55" s="38">
        <v>0</v>
      </c>
      <c s="32">
        <f>ROUND(ROUND(L55,2)*ROUND(G55,3),2)</f>
      </c>
      <c s="36" t="s">
        <v>775</v>
      </c>
      <c>
        <f>(M55*21)/100</f>
      </c>
      <c t="s">
        <v>28</v>
      </c>
    </row>
    <row r="56" spans="1:5" ht="12.75">
      <c r="A56" s="35" t="s">
        <v>56</v>
      </c>
      <c r="E56" s="39" t="s">
        <v>1166</v>
      </c>
    </row>
    <row r="57" spans="1:5" ht="12.75">
      <c r="A57" s="35" t="s">
        <v>57</v>
      </c>
      <c r="E57" s="40" t="s">
        <v>13140</v>
      </c>
    </row>
    <row r="58" spans="1:5" ht="102">
      <c r="A58" t="s">
        <v>58</v>
      </c>
      <c r="E58" s="39" t="s">
        <v>12362</v>
      </c>
    </row>
    <row r="59" spans="1:13" ht="12.75">
      <c r="A59" t="s">
        <v>47</v>
      </c>
      <c r="C59" s="31" t="s">
        <v>26</v>
      </c>
      <c r="E59" s="33" t="s">
        <v>6442</v>
      </c>
      <c r="J59" s="32">
        <f>0</f>
      </c>
      <c s="32">
        <f>0</f>
      </c>
      <c s="32">
        <f>0+L60+L64</f>
      </c>
      <c s="32">
        <f>0+M60+M64</f>
      </c>
    </row>
    <row r="60" spans="1:16" ht="12.75">
      <c r="A60" t="s">
        <v>49</v>
      </c>
      <c s="34" t="s">
        <v>50</v>
      </c>
      <c s="34" t="s">
        <v>12423</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13160</v>
      </c>
    </row>
    <row r="64" spans="1:16" ht="12.75">
      <c r="A64" t="s">
        <v>49</v>
      </c>
      <c s="34" t="s">
        <v>60</v>
      </c>
      <c s="34" t="s">
        <v>12420</v>
      </c>
      <c s="35" t="s">
        <v>52</v>
      </c>
      <c s="6" t="s">
        <v>12421</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13132</v>
      </c>
      <c s="41">
        <f>Rekapitulace!C195</f>
      </c>
      <c s="20" t="s">
        <v>0</v>
      </c>
      <c t="s">
        <v>23</v>
      </c>
      <c t="s">
        <v>28</v>
      </c>
    </row>
    <row r="4" spans="1:16" ht="32" customHeight="1">
      <c r="A4" s="24" t="s">
        <v>20</v>
      </c>
      <c s="25" t="s">
        <v>29</v>
      </c>
      <c s="27" t="s">
        <v>13132</v>
      </c>
      <c r="E4" s="26" t="s">
        <v>13133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13169</v>
      </c>
      <c r="E8" s="30" t="s">
        <v>13168</v>
      </c>
      <c r="J8" s="29">
        <f>0+J9+J50+J59+J68</f>
      </c>
      <c s="29">
        <f>0+K9+K50+K59+K68</f>
      </c>
      <c s="29">
        <f>0+L9+L50+L59+L68</f>
      </c>
      <c s="29">
        <f>0+M9+M50+M59+M68</f>
      </c>
    </row>
    <row r="9" spans="1:13" ht="12.75">
      <c r="A9" t="s">
        <v>47</v>
      </c>
      <c r="C9" s="31" t="s">
        <v>644</v>
      </c>
      <c r="E9" s="33" t="s">
        <v>13137</v>
      </c>
      <c r="J9" s="32">
        <f>0</f>
      </c>
      <c s="32">
        <f>0</f>
      </c>
      <c s="32">
        <f>0+L10+L14+L18+L22+L26+L30+L34+L38+L42+L46</f>
      </c>
      <c s="32">
        <f>0+M10+M14+M18+M22+M26+M30+M34+M38+M42+M46</f>
      </c>
    </row>
    <row r="10" spans="1:16" ht="25.5">
      <c r="A10" t="s">
        <v>49</v>
      </c>
      <c s="34" t="s">
        <v>644</v>
      </c>
      <c s="34" t="s">
        <v>13138</v>
      </c>
      <c s="35" t="s">
        <v>52</v>
      </c>
      <c s="6" t="s">
        <v>13139</v>
      </c>
      <c s="36" t="s">
        <v>67</v>
      </c>
      <c s="37">
        <v>42</v>
      </c>
      <c s="36">
        <v>0</v>
      </c>
      <c s="36">
        <f>ROUND(G10*H10,6)</f>
      </c>
      <c r="L10" s="38">
        <v>0</v>
      </c>
      <c s="32">
        <f>ROUND(ROUND(L10,2)*ROUND(G10,3),2)</f>
      </c>
      <c s="36" t="s">
        <v>775</v>
      </c>
      <c>
        <f>(M10*21)/100</f>
      </c>
      <c t="s">
        <v>28</v>
      </c>
    </row>
    <row r="11" spans="1:5" ht="12.75">
      <c r="A11" s="35" t="s">
        <v>56</v>
      </c>
      <c r="E11" s="39" t="s">
        <v>1166</v>
      </c>
    </row>
    <row r="12" spans="1:5" ht="12.75">
      <c r="A12" s="35" t="s">
        <v>57</v>
      </c>
      <c r="E12" s="40" t="s">
        <v>13140</v>
      </c>
    </row>
    <row r="13" spans="1:5" ht="114.75">
      <c r="A13" t="s">
        <v>58</v>
      </c>
      <c r="E13" s="39" t="s">
        <v>6004</v>
      </c>
    </row>
    <row r="14" spans="1:16" ht="25.5">
      <c r="A14" t="s">
        <v>49</v>
      </c>
      <c s="34" t="s">
        <v>28</v>
      </c>
      <c s="34" t="s">
        <v>13141</v>
      </c>
      <c s="35" t="s">
        <v>52</v>
      </c>
      <c s="6" t="s">
        <v>13142</v>
      </c>
      <c s="36" t="s">
        <v>67</v>
      </c>
      <c s="37">
        <v>7</v>
      </c>
      <c s="36">
        <v>0</v>
      </c>
      <c s="36">
        <f>ROUND(G14*H14,6)</f>
      </c>
      <c r="L14" s="38">
        <v>0</v>
      </c>
      <c s="32">
        <f>ROUND(ROUND(L14,2)*ROUND(G14,3),2)</f>
      </c>
      <c s="36" t="s">
        <v>775</v>
      </c>
      <c>
        <f>(M14*21)/100</f>
      </c>
      <c t="s">
        <v>28</v>
      </c>
    </row>
    <row r="15" spans="1:5" ht="12.75">
      <c r="A15" s="35" t="s">
        <v>56</v>
      </c>
      <c r="E15" s="39" t="s">
        <v>1166</v>
      </c>
    </row>
    <row r="16" spans="1:5" ht="12.75">
      <c r="A16" s="35" t="s">
        <v>57</v>
      </c>
      <c r="E16" s="40" t="s">
        <v>13140</v>
      </c>
    </row>
    <row r="17" spans="1:5" ht="114.75">
      <c r="A17" t="s">
        <v>58</v>
      </c>
      <c r="E17" s="39" t="s">
        <v>6004</v>
      </c>
    </row>
    <row r="18" spans="1:16" ht="25.5">
      <c r="A18" t="s">
        <v>49</v>
      </c>
      <c s="34" t="s">
        <v>26</v>
      </c>
      <c s="34" t="s">
        <v>13143</v>
      </c>
      <c s="35" t="s">
        <v>52</v>
      </c>
      <c s="6" t="s">
        <v>13144</v>
      </c>
      <c s="36" t="s">
        <v>67</v>
      </c>
      <c s="37">
        <v>98</v>
      </c>
      <c s="36">
        <v>0</v>
      </c>
      <c s="36">
        <f>ROUND(G18*H18,6)</f>
      </c>
      <c r="L18" s="38">
        <v>0</v>
      </c>
      <c s="32">
        <f>ROUND(ROUND(L18,2)*ROUND(G18,3),2)</f>
      </c>
      <c s="36" t="s">
        <v>775</v>
      </c>
      <c>
        <f>(M18*21)/100</f>
      </c>
      <c t="s">
        <v>28</v>
      </c>
    </row>
    <row r="19" spans="1:5" ht="12.75">
      <c r="A19" s="35" t="s">
        <v>56</v>
      </c>
      <c r="E19" s="39" t="s">
        <v>1166</v>
      </c>
    </row>
    <row r="20" spans="1:5" ht="12.75">
      <c r="A20" s="35" t="s">
        <v>57</v>
      </c>
      <c r="E20" s="40" t="s">
        <v>13140</v>
      </c>
    </row>
    <row r="21" spans="1:5" ht="114.75">
      <c r="A21" t="s">
        <v>58</v>
      </c>
      <c r="E21" s="39" t="s">
        <v>6004</v>
      </c>
    </row>
    <row r="22" spans="1:16" ht="12.75">
      <c r="A22" t="s">
        <v>49</v>
      </c>
      <c s="34" t="s">
        <v>94</v>
      </c>
      <c s="34" t="s">
        <v>13145</v>
      </c>
      <c s="35" t="s">
        <v>52</v>
      </c>
      <c s="6" t="s">
        <v>13146</v>
      </c>
      <c s="36" t="s">
        <v>67</v>
      </c>
      <c s="37">
        <v>6</v>
      </c>
      <c s="36">
        <v>0</v>
      </c>
      <c s="36">
        <f>ROUND(G22*H22,6)</f>
      </c>
      <c r="L22" s="38">
        <v>0</v>
      </c>
      <c s="32">
        <f>ROUND(ROUND(L22,2)*ROUND(G22,3),2)</f>
      </c>
      <c s="36" t="s">
        <v>775</v>
      </c>
      <c>
        <f>(M22*21)/100</f>
      </c>
      <c t="s">
        <v>28</v>
      </c>
    </row>
    <row r="23" spans="1:5" ht="12.75">
      <c r="A23" s="35" t="s">
        <v>56</v>
      </c>
      <c r="E23" s="39" t="s">
        <v>1166</v>
      </c>
    </row>
    <row r="24" spans="1:5" ht="12.75">
      <c r="A24" s="35" t="s">
        <v>57</v>
      </c>
      <c r="E24" s="40" t="s">
        <v>13140</v>
      </c>
    </row>
    <row r="25" spans="1:5" ht="114.75">
      <c r="A25" t="s">
        <v>58</v>
      </c>
      <c r="E25" s="39" t="s">
        <v>6004</v>
      </c>
    </row>
    <row r="26" spans="1:16" ht="12.75">
      <c r="A26" t="s">
        <v>49</v>
      </c>
      <c s="34" t="s">
        <v>100</v>
      </c>
      <c s="34" t="s">
        <v>13145</v>
      </c>
      <c s="35" t="s">
        <v>644</v>
      </c>
      <c s="6" t="s">
        <v>13147</v>
      </c>
      <c s="36" t="s">
        <v>67</v>
      </c>
      <c s="37">
        <v>6</v>
      </c>
      <c s="36">
        <v>0</v>
      </c>
      <c s="36">
        <f>ROUND(G26*H26,6)</f>
      </c>
      <c r="L26" s="38">
        <v>0</v>
      </c>
      <c s="32">
        <f>ROUND(ROUND(L26,2)*ROUND(G26,3),2)</f>
      </c>
      <c s="36" t="s">
        <v>775</v>
      </c>
      <c>
        <f>(M26*21)/100</f>
      </c>
      <c t="s">
        <v>28</v>
      </c>
    </row>
    <row r="27" spans="1:5" ht="12.75">
      <c r="A27" s="35" t="s">
        <v>56</v>
      </c>
      <c r="E27" s="39" t="s">
        <v>1166</v>
      </c>
    </row>
    <row r="28" spans="1:5" ht="12.75">
      <c r="A28" s="35" t="s">
        <v>57</v>
      </c>
      <c r="E28" s="40" t="s">
        <v>13140</v>
      </c>
    </row>
    <row r="29" spans="1:5" ht="127.5">
      <c r="A29" t="s">
        <v>58</v>
      </c>
      <c r="E29" s="39" t="s">
        <v>13148</v>
      </c>
    </row>
    <row r="30" spans="1:16" ht="12.75">
      <c r="A30" t="s">
        <v>49</v>
      </c>
      <c s="34" t="s">
        <v>27</v>
      </c>
      <c s="34" t="s">
        <v>452</v>
      </c>
      <c s="35" t="s">
        <v>52</v>
      </c>
      <c s="6" t="s">
        <v>453</v>
      </c>
      <c s="36" t="s">
        <v>67</v>
      </c>
      <c s="37">
        <v>5</v>
      </c>
      <c s="36">
        <v>0</v>
      </c>
      <c s="36">
        <f>ROUND(G30*H30,6)</f>
      </c>
      <c r="L30" s="38">
        <v>0</v>
      </c>
      <c s="32">
        <f>ROUND(ROUND(L30,2)*ROUND(G30,3),2)</f>
      </c>
      <c s="36" t="s">
        <v>775</v>
      </c>
      <c>
        <f>(M30*21)/100</f>
      </c>
      <c t="s">
        <v>28</v>
      </c>
    </row>
    <row r="31" spans="1:5" ht="12.75">
      <c r="A31" s="35" t="s">
        <v>56</v>
      </c>
      <c r="E31" s="39" t="s">
        <v>1166</v>
      </c>
    </row>
    <row r="32" spans="1:5" ht="12.75">
      <c r="A32" s="35" t="s">
        <v>57</v>
      </c>
      <c r="E32" s="40" t="s">
        <v>13140</v>
      </c>
    </row>
    <row r="33" spans="1:5" ht="114.75">
      <c r="A33" t="s">
        <v>58</v>
      </c>
      <c r="E33" s="39" t="s">
        <v>13149</v>
      </c>
    </row>
    <row r="34" spans="1:16" ht="12.75">
      <c r="A34" t="s">
        <v>49</v>
      </c>
      <c s="34" t="s">
        <v>168</v>
      </c>
      <c s="34" t="s">
        <v>456</v>
      </c>
      <c s="35" t="s">
        <v>52</v>
      </c>
      <c s="6" t="s">
        <v>457</v>
      </c>
      <c s="36" t="s">
        <v>67</v>
      </c>
      <c s="37">
        <v>5</v>
      </c>
      <c s="36">
        <v>0</v>
      </c>
      <c s="36">
        <f>ROUND(G34*H34,6)</f>
      </c>
      <c r="L34" s="38">
        <v>0</v>
      </c>
      <c s="32">
        <f>ROUND(ROUND(L34,2)*ROUND(G34,3),2)</f>
      </c>
      <c s="36" t="s">
        <v>775</v>
      </c>
      <c>
        <f>(M34*21)/100</f>
      </c>
      <c t="s">
        <v>28</v>
      </c>
    </row>
    <row r="35" spans="1:5" ht="12.75">
      <c r="A35" s="35" t="s">
        <v>56</v>
      </c>
      <c r="E35" s="39" t="s">
        <v>1166</v>
      </c>
    </row>
    <row r="36" spans="1:5" ht="12.75">
      <c r="A36" s="35" t="s">
        <v>57</v>
      </c>
      <c r="E36" s="40" t="s">
        <v>13140</v>
      </c>
    </row>
    <row r="37" spans="1:5" ht="127.5">
      <c r="A37" t="s">
        <v>58</v>
      </c>
      <c r="E37" s="39" t="s">
        <v>13150</v>
      </c>
    </row>
    <row r="38" spans="1:16" ht="25.5">
      <c r="A38" t="s">
        <v>49</v>
      </c>
      <c s="34" t="s">
        <v>534</v>
      </c>
      <c s="34" t="s">
        <v>13151</v>
      </c>
      <c s="35" t="s">
        <v>52</v>
      </c>
      <c s="6" t="s">
        <v>13152</v>
      </c>
      <c s="36" t="s">
        <v>67</v>
      </c>
      <c s="37">
        <v>64</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13153</v>
      </c>
      <c s="35" t="s">
        <v>52</v>
      </c>
      <c s="6" t="s">
        <v>13154</v>
      </c>
      <c s="36" t="s">
        <v>67</v>
      </c>
      <c s="37">
        <v>16</v>
      </c>
      <c s="36">
        <v>0</v>
      </c>
      <c s="36">
        <f>ROUND(G42*H42,6)</f>
      </c>
      <c r="L42" s="38">
        <v>0</v>
      </c>
      <c s="32">
        <f>ROUND(ROUND(L42,2)*ROUND(G42,3),2)</f>
      </c>
      <c s="36" t="s">
        <v>775</v>
      </c>
      <c>
        <f>(M42*21)/100</f>
      </c>
      <c t="s">
        <v>28</v>
      </c>
    </row>
    <row r="43" spans="1:5" ht="12.75">
      <c r="A43" s="35" t="s">
        <v>56</v>
      </c>
      <c r="E43" s="39" t="s">
        <v>1166</v>
      </c>
    </row>
    <row r="44" spans="1:5" ht="12.75">
      <c r="A44" s="35" t="s">
        <v>57</v>
      </c>
      <c r="E44" s="40" t="s">
        <v>13140</v>
      </c>
    </row>
    <row r="45" spans="1:5" ht="89.25">
      <c r="A45" t="s">
        <v>58</v>
      </c>
      <c r="E45" s="39" t="s">
        <v>13155</v>
      </c>
    </row>
    <row r="46" spans="1:16" ht="12.75">
      <c r="A46" t="s">
        <v>49</v>
      </c>
      <c s="34" t="s">
        <v>677</v>
      </c>
      <c s="34" t="s">
        <v>12418</v>
      </c>
      <c s="35" t="s">
        <v>52</v>
      </c>
      <c s="6" t="s">
        <v>12419</v>
      </c>
      <c s="36" t="s">
        <v>67</v>
      </c>
      <c s="37">
        <v>49</v>
      </c>
      <c s="36">
        <v>0</v>
      </c>
      <c s="36">
        <f>ROUND(G46*H46,6)</f>
      </c>
      <c r="L46" s="38">
        <v>0</v>
      </c>
      <c s="32">
        <f>ROUND(ROUND(L46,2)*ROUND(G46,3),2)</f>
      </c>
      <c s="36" t="s">
        <v>775</v>
      </c>
      <c>
        <f>(M46*21)/100</f>
      </c>
      <c t="s">
        <v>28</v>
      </c>
    </row>
    <row r="47" spans="1:5" ht="12.75">
      <c r="A47" s="35" t="s">
        <v>56</v>
      </c>
      <c r="E47" s="39" t="s">
        <v>1166</v>
      </c>
    </row>
    <row r="48" spans="1:5" ht="12.75">
      <c r="A48" s="35" t="s">
        <v>57</v>
      </c>
      <c r="E48" s="40" t="s">
        <v>13140</v>
      </c>
    </row>
    <row r="49" spans="1:5" ht="89.25">
      <c r="A49" t="s">
        <v>58</v>
      </c>
      <c r="E49" s="39" t="s">
        <v>13155</v>
      </c>
    </row>
    <row r="50" spans="1:13" ht="12.75">
      <c r="A50" t="s">
        <v>47</v>
      </c>
      <c r="C50" s="31" t="s">
        <v>28</v>
      </c>
      <c r="E50" s="33" t="s">
        <v>13156</v>
      </c>
      <c r="J50" s="32">
        <f>0</f>
      </c>
      <c s="32">
        <f>0</f>
      </c>
      <c s="32">
        <f>0+L51+L55</f>
      </c>
      <c s="32">
        <f>0+M51+M55</f>
      </c>
    </row>
    <row r="51" spans="1:16" ht="25.5">
      <c r="A51" t="s">
        <v>49</v>
      </c>
      <c s="34" t="s">
        <v>681</v>
      </c>
      <c s="34" t="s">
        <v>13157</v>
      </c>
      <c s="35" t="s">
        <v>52</v>
      </c>
      <c s="6" t="s">
        <v>13158</v>
      </c>
      <c s="36" t="s">
        <v>67</v>
      </c>
      <c s="37">
        <v>54</v>
      </c>
      <c s="36">
        <v>0</v>
      </c>
      <c s="36">
        <f>ROUND(G51*H51,6)</f>
      </c>
      <c r="L51" s="38">
        <v>0</v>
      </c>
      <c s="32">
        <f>ROUND(ROUND(L51,2)*ROUND(G51,3),2)</f>
      </c>
      <c s="36" t="s">
        <v>775</v>
      </c>
      <c>
        <f>(M51*21)/100</f>
      </c>
      <c t="s">
        <v>28</v>
      </c>
    </row>
    <row r="52" spans="1:5" ht="12.75">
      <c r="A52" s="35" t="s">
        <v>56</v>
      </c>
      <c r="E52" s="39" t="s">
        <v>1166</v>
      </c>
    </row>
    <row r="53" spans="1:5" ht="12.75">
      <c r="A53" s="35" t="s">
        <v>57</v>
      </c>
      <c r="E53" s="40" t="s">
        <v>13140</v>
      </c>
    </row>
    <row r="54" spans="1:5" ht="102">
      <c r="A54" t="s">
        <v>58</v>
      </c>
      <c r="E54" s="39" t="s">
        <v>12362</v>
      </c>
    </row>
    <row r="55" spans="1:16" ht="12.75">
      <c r="A55" t="s">
        <v>49</v>
      </c>
      <c s="34" t="s">
        <v>685</v>
      </c>
      <c s="34" t="s">
        <v>12400</v>
      </c>
      <c s="35" t="s">
        <v>52</v>
      </c>
      <c s="6" t="s">
        <v>12401</v>
      </c>
      <c s="36" t="s">
        <v>13159</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13140</v>
      </c>
    </row>
    <row r="58" spans="1:5" ht="102">
      <c r="A58" t="s">
        <v>58</v>
      </c>
      <c r="E58" s="39" t="s">
        <v>12362</v>
      </c>
    </row>
    <row r="59" spans="1:13" ht="12.75">
      <c r="A59" t="s">
        <v>47</v>
      </c>
      <c r="C59" s="31" t="s">
        <v>26</v>
      </c>
      <c r="E59" s="33" t="s">
        <v>6442</v>
      </c>
      <c r="J59" s="32">
        <f>0</f>
      </c>
      <c s="32">
        <f>0</f>
      </c>
      <c s="32">
        <f>0+L60+L64</f>
      </c>
      <c s="32">
        <f>0+M60+M64</f>
      </c>
    </row>
    <row r="60" spans="1:16" ht="12.75">
      <c r="A60" t="s">
        <v>49</v>
      </c>
      <c s="34" t="s">
        <v>50</v>
      </c>
      <c s="34" t="s">
        <v>12423</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13160</v>
      </c>
    </row>
    <row r="64" spans="1:16" ht="12.75">
      <c r="A64" t="s">
        <v>49</v>
      </c>
      <c s="34" t="s">
        <v>60</v>
      </c>
      <c s="34" t="s">
        <v>12420</v>
      </c>
      <c s="35" t="s">
        <v>52</v>
      </c>
      <c s="6" t="s">
        <v>12421</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13132</v>
      </c>
      <c s="41">
        <f>Rekapitulace!C195</f>
      </c>
      <c s="20" t="s">
        <v>0</v>
      </c>
      <c t="s">
        <v>23</v>
      </c>
      <c t="s">
        <v>28</v>
      </c>
    </row>
    <row r="4" spans="1:16" ht="32" customHeight="1">
      <c r="A4" s="24" t="s">
        <v>20</v>
      </c>
      <c s="25" t="s">
        <v>29</v>
      </c>
      <c s="27" t="s">
        <v>13132</v>
      </c>
      <c r="E4" s="26" t="s">
        <v>13133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13172</v>
      </c>
      <c r="E8" s="30" t="s">
        <v>13171</v>
      </c>
      <c r="J8" s="29">
        <f>0+J9+J50+J59+J68</f>
      </c>
      <c s="29">
        <f>0+K9+K50+K59+K68</f>
      </c>
      <c s="29">
        <f>0+L9+L50+L59+L68</f>
      </c>
      <c s="29">
        <f>0+M9+M50+M59+M68</f>
      </c>
    </row>
    <row r="9" spans="1:13" ht="12.75">
      <c r="A9" t="s">
        <v>47</v>
      </c>
      <c r="C9" s="31" t="s">
        <v>644</v>
      </c>
      <c r="E9" s="33" t="s">
        <v>13137</v>
      </c>
      <c r="J9" s="32">
        <f>0</f>
      </c>
      <c s="32">
        <f>0</f>
      </c>
      <c s="32">
        <f>0+L10+L14+L18+L22+L26+L30+L34+L38+L42+L46</f>
      </c>
      <c s="32">
        <f>0+M10+M14+M18+M22+M26+M30+M34+M38+M42+M46</f>
      </c>
    </row>
    <row r="10" spans="1:16" ht="25.5">
      <c r="A10" t="s">
        <v>49</v>
      </c>
      <c s="34" t="s">
        <v>644</v>
      </c>
      <c s="34" t="s">
        <v>13138</v>
      </c>
      <c s="35" t="s">
        <v>52</v>
      </c>
      <c s="6" t="s">
        <v>13139</v>
      </c>
      <c s="36" t="s">
        <v>67</v>
      </c>
      <c s="37">
        <v>13</v>
      </c>
      <c s="36">
        <v>0</v>
      </c>
      <c s="36">
        <f>ROUND(G10*H10,6)</f>
      </c>
      <c r="L10" s="38">
        <v>0</v>
      </c>
      <c s="32">
        <f>ROUND(ROUND(L10,2)*ROUND(G10,3),2)</f>
      </c>
      <c s="36" t="s">
        <v>775</v>
      </c>
      <c>
        <f>(M10*21)/100</f>
      </c>
      <c t="s">
        <v>28</v>
      </c>
    </row>
    <row r="11" spans="1:5" ht="12.75">
      <c r="A11" s="35" t="s">
        <v>56</v>
      </c>
      <c r="E11" s="39" t="s">
        <v>1166</v>
      </c>
    </row>
    <row r="12" spans="1:5" ht="12.75">
      <c r="A12" s="35" t="s">
        <v>57</v>
      </c>
      <c r="E12" s="40" t="s">
        <v>13140</v>
      </c>
    </row>
    <row r="13" spans="1:5" ht="114.75">
      <c r="A13" t="s">
        <v>58</v>
      </c>
      <c r="E13" s="39" t="s">
        <v>6004</v>
      </c>
    </row>
    <row r="14" spans="1:16" ht="25.5">
      <c r="A14" t="s">
        <v>49</v>
      </c>
      <c s="34" t="s">
        <v>28</v>
      </c>
      <c s="34" t="s">
        <v>13141</v>
      </c>
      <c s="35" t="s">
        <v>52</v>
      </c>
      <c s="6" t="s">
        <v>13142</v>
      </c>
      <c s="36" t="s">
        <v>67</v>
      </c>
      <c s="37">
        <v>2</v>
      </c>
      <c s="36">
        <v>0</v>
      </c>
      <c s="36">
        <f>ROUND(G14*H14,6)</f>
      </c>
      <c r="L14" s="38">
        <v>0</v>
      </c>
      <c s="32">
        <f>ROUND(ROUND(L14,2)*ROUND(G14,3),2)</f>
      </c>
      <c s="36" t="s">
        <v>775</v>
      </c>
      <c>
        <f>(M14*21)/100</f>
      </c>
      <c t="s">
        <v>28</v>
      </c>
    </row>
    <row r="15" spans="1:5" ht="12.75">
      <c r="A15" s="35" t="s">
        <v>56</v>
      </c>
      <c r="E15" s="39" t="s">
        <v>1166</v>
      </c>
    </row>
    <row r="16" spans="1:5" ht="12.75">
      <c r="A16" s="35" t="s">
        <v>57</v>
      </c>
      <c r="E16" s="40" t="s">
        <v>13140</v>
      </c>
    </row>
    <row r="17" spans="1:5" ht="114.75">
      <c r="A17" t="s">
        <v>58</v>
      </c>
      <c r="E17" s="39" t="s">
        <v>6004</v>
      </c>
    </row>
    <row r="18" spans="1:16" ht="25.5">
      <c r="A18" t="s">
        <v>49</v>
      </c>
      <c s="34" t="s">
        <v>26</v>
      </c>
      <c s="34" t="s">
        <v>13143</v>
      </c>
      <c s="35" t="s">
        <v>52</v>
      </c>
      <c s="6" t="s">
        <v>13144</v>
      </c>
      <c s="36" t="s">
        <v>67</v>
      </c>
      <c s="37">
        <v>45</v>
      </c>
      <c s="36">
        <v>0</v>
      </c>
      <c s="36">
        <f>ROUND(G18*H18,6)</f>
      </c>
      <c r="L18" s="38">
        <v>0</v>
      </c>
      <c s="32">
        <f>ROUND(ROUND(L18,2)*ROUND(G18,3),2)</f>
      </c>
      <c s="36" t="s">
        <v>775</v>
      </c>
      <c>
        <f>(M18*21)/100</f>
      </c>
      <c t="s">
        <v>28</v>
      </c>
    </row>
    <row r="19" spans="1:5" ht="12.75">
      <c r="A19" s="35" t="s">
        <v>56</v>
      </c>
      <c r="E19" s="39" t="s">
        <v>1166</v>
      </c>
    </row>
    <row r="20" spans="1:5" ht="12.75">
      <c r="A20" s="35" t="s">
        <v>57</v>
      </c>
      <c r="E20" s="40" t="s">
        <v>13140</v>
      </c>
    </row>
    <row r="21" spans="1:5" ht="114.75">
      <c r="A21" t="s">
        <v>58</v>
      </c>
      <c r="E21" s="39" t="s">
        <v>6004</v>
      </c>
    </row>
    <row r="22" spans="1:16" ht="12.75">
      <c r="A22" t="s">
        <v>49</v>
      </c>
      <c s="34" t="s">
        <v>94</v>
      </c>
      <c s="34" t="s">
        <v>13145</v>
      </c>
      <c s="35" t="s">
        <v>52</v>
      </c>
      <c s="6" t="s">
        <v>13146</v>
      </c>
      <c s="36" t="s">
        <v>67</v>
      </c>
      <c s="37">
        <v>5</v>
      </c>
      <c s="36">
        <v>0</v>
      </c>
      <c s="36">
        <f>ROUND(G22*H22,6)</f>
      </c>
      <c r="L22" s="38">
        <v>0</v>
      </c>
      <c s="32">
        <f>ROUND(ROUND(L22,2)*ROUND(G22,3),2)</f>
      </c>
      <c s="36" t="s">
        <v>775</v>
      </c>
      <c>
        <f>(M22*21)/100</f>
      </c>
      <c t="s">
        <v>28</v>
      </c>
    </row>
    <row r="23" spans="1:5" ht="12.75">
      <c r="A23" s="35" t="s">
        <v>56</v>
      </c>
      <c r="E23" s="39" t="s">
        <v>1166</v>
      </c>
    </row>
    <row r="24" spans="1:5" ht="12.75">
      <c r="A24" s="35" t="s">
        <v>57</v>
      </c>
      <c r="E24" s="40" t="s">
        <v>13140</v>
      </c>
    </row>
    <row r="25" spans="1:5" ht="114.75">
      <c r="A25" t="s">
        <v>58</v>
      </c>
      <c r="E25" s="39" t="s">
        <v>6004</v>
      </c>
    </row>
    <row r="26" spans="1:16" ht="12.75">
      <c r="A26" t="s">
        <v>49</v>
      </c>
      <c s="34" t="s">
        <v>100</v>
      </c>
      <c s="34" t="s">
        <v>13145</v>
      </c>
      <c s="35" t="s">
        <v>644</v>
      </c>
      <c s="6" t="s">
        <v>13147</v>
      </c>
      <c s="36" t="s">
        <v>67</v>
      </c>
      <c s="37">
        <v>5</v>
      </c>
      <c s="36">
        <v>0</v>
      </c>
      <c s="36">
        <f>ROUND(G26*H26,6)</f>
      </c>
      <c r="L26" s="38">
        <v>0</v>
      </c>
      <c s="32">
        <f>ROUND(ROUND(L26,2)*ROUND(G26,3),2)</f>
      </c>
      <c s="36" t="s">
        <v>775</v>
      </c>
      <c>
        <f>(M26*21)/100</f>
      </c>
      <c t="s">
        <v>28</v>
      </c>
    </row>
    <row r="27" spans="1:5" ht="12.75">
      <c r="A27" s="35" t="s">
        <v>56</v>
      </c>
      <c r="E27" s="39" t="s">
        <v>1166</v>
      </c>
    </row>
    <row r="28" spans="1:5" ht="12.75">
      <c r="A28" s="35" t="s">
        <v>57</v>
      </c>
      <c r="E28" s="40" t="s">
        <v>13140</v>
      </c>
    </row>
    <row r="29" spans="1:5" ht="127.5">
      <c r="A29" t="s">
        <v>58</v>
      </c>
      <c r="E29" s="39" t="s">
        <v>13148</v>
      </c>
    </row>
    <row r="30" spans="1:16" ht="12.75">
      <c r="A30" t="s">
        <v>49</v>
      </c>
      <c s="34" t="s">
        <v>27</v>
      </c>
      <c s="34" t="s">
        <v>452</v>
      </c>
      <c s="35" t="s">
        <v>52</v>
      </c>
      <c s="6" t="s">
        <v>453</v>
      </c>
      <c s="36" t="s">
        <v>67</v>
      </c>
      <c s="37">
        <v>4</v>
      </c>
      <c s="36">
        <v>0</v>
      </c>
      <c s="36">
        <f>ROUND(G30*H30,6)</f>
      </c>
      <c r="L30" s="38">
        <v>0</v>
      </c>
      <c s="32">
        <f>ROUND(ROUND(L30,2)*ROUND(G30,3),2)</f>
      </c>
      <c s="36" t="s">
        <v>775</v>
      </c>
      <c>
        <f>(M30*21)/100</f>
      </c>
      <c t="s">
        <v>28</v>
      </c>
    </row>
    <row r="31" spans="1:5" ht="12.75">
      <c r="A31" s="35" t="s">
        <v>56</v>
      </c>
      <c r="E31" s="39" t="s">
        <v>1166</v>
      </c>
    </row>
    <row r="32" spans="1:5" ht="12.75">
      <c r="A32" s="35" t="s">
        <v>57</v>
      </c>
      <c r="E32" s="40" t="s">
        <v>13140</v>
      </c>
    </row>
    <row r="33" spans="1:5" ht="114.75">
      <c r="A33" t="s">
        <v>58</v>
      </c>
      <c r="E33" s="39" t="s">
        <v>13149</v>
      </c>
    </row>
    <row r="34" spans="1:16" ht="12.75">
      <c r="A34" t="s">
        <v>49</v>
      </c>
      <c s="34" t="s">
        <v>168</v>
      </c>
      <c s="34" t="s">
        <v>456</v>
      </c>
      <c s="35" t="s">
        <v>52</v>
      </c>
      <c s="6" t="s">
        <v>457</v>
      </c>
      <c s="36" t="s">
        <v>67</v>
      </c>
      <c s="37">
        <v>4</v>
      </c>
      <c s="36">
        <v>0</v>
      </c>
      <c s="36">
        <f>ROUND(G34*H34,6)</f>
      </c>
      <c r="L34" s="38">
        <v>0</v>
      </c>
      <c s="32">
        <f>ROUND(ROUND(L34,2)*ROUND(G34,3),2)</f>
      </c>
      <c s="36" t="s">
        <v>775</v>
      </c>
      <c>
        <f>(M34*21)/100</f>
      </c>
      <c t="s">
        <v>28</v>
      </c>
    </row>
    <row r="35" spans="1:5" ht="12.75">
      <c r="A35" s="35" t="s">
        <v>56</v>
      </c>
      <c r="E35" s="39" t="s">
        <v>1166</v>
      </c>
    </row>
    <row r="36" spans="1:5" ht="12.75">
      <c r="A36" s="35" t="s">
        <v>57</v>
      </c>
      <c r="E36" s="40" t="s">
        <v>13140</v>
      </c>
    </row>
    <row r="37" spans="1:5" ht="127.5">
      <c r="A37" t="s">
        <v>58</v>
      </c>
      <c r="E37" s="39" t="s">
        <v>13150</v>
      </c>
    </row>
    <row r="38" spans="1:16" ht="25.5">
      <c r="A38" t="s">
        <v>49</v>
      </c>
      <c s="34" t="s">
        <v>534</v>
      </c>
      <c s="34" t="s">
        <v>13151</v>
      </c>
      <c s="35" t="s">
        <v>52</v>
      </c>
      <c s="6" t="s">
        <v>13152</v>
      </c>
      <c s="36" t="s">
        <v>67</v>
      </c>
      <c s="37">
        <v>76</v>
      </c>
      <c s="36">
        <v>0</v>
      </c>
      <c s="36">
        <f>ROUND(G38*H38,6)</f>
      </c>
      <c r="L38" s="38">
        <v>0</v>
      </c>
      <c s="32">
        <f>ROUND(ROUND(L38,2)*ROUND(G38,3),2)</f>
      </c>
      <c s="36" t="s">
        <v>775</v>
      </c>
      <c>
        <f>(M38*21)/100</f>
      </c>
      <c t="s">
        <v>28</v>
      </c>
    </row>
    <row r="39" spans="1:5" ht="12.75">
      <c r="A39" s="35" t="s">
        <v>56</v>
      </c>
      <c r="E39" s="39" t="s">
        <v>1166</v>
      </c>
    </row>
    <row r="40" spans="1:5" ht="12.75">
      <c r="A40" s="35" t="s">
        <v>57</v>
      </c>
      <c r="E40" s="40" t="s">
        <v>6427</v>
      </c>
    </row>
    <row r="41" spans="1:5" ht="89.25">
      <c r="A41" t="s">
        <v>58</v>
      </c>
      <c r="E41" s="39" t="s">
        <v>155</v>
      </c>
    </row>
    <row r="42" spans="1:16" ht="25.5">
      <c r="A42" t="s">
        <v>49</v>
      </c>
      <c s="34" t="s">
        <v>673</v>
      </c>
      <c s="34" t="s">
        <v>13153</v>
      </c>
      <c s="35" t="s">
        <v>52</v>
      </c>
      <c s="6" t="s">
        <v>13154</v>
      </c>
      <c s="36" t="s">
        <v>67</v>
      </c>
      <c s="37">
        <v>19</v>
      </c>
      <c s="36">
        <v>0</v>
      </c>
      <c s="36">
        <f>ROUND(G42*H42,6)</f>
      </c>
      <c r="L42" s="38">
        <v>0</v>
      </c>
      <c s="32">
        <f>ROUND(ROUND(L42,2)*ROUND(G42,3),2)</f>
      </c>
      <c s="36" t="s">
        <v>775</v>
      </c>
      <c>
        <f>(M42*21)/100</f>
      </c>
      <c t="s">
        <v>28</v>
      </c>
    </row>
    <row r="43" spans="1:5" ht="12.75">
      <c r="A43" s="35" t="s">
        <v>56</v>
      </c>
      <c r="E43" s="39" t="s">
        <v>1166</v>
      </c>
    </row>
    <row r="44" spans="1:5" ht="12.75">
      <c r="A44" s="35" t="s">
        <v>57</v>
      </c>
      <c r="E44" s="40" t="s">
        <v>13140</v>
      </c>
    </row>
    <row r="45" spans="1:5" ht="89.25">
      <c r="A45" t="s">
        <v>58</v>
      </c>
      <c r="E45" s="39" t="s">
        <v>13155</v>
      </c>
    </row>
    <row r="46" spans="1:16" ht="12.75">
      <c r="A46" t="s">
        <v>49</v>
      </c>
      <c s="34" t="s">
        <v>677</v>
      </c>
      <c s="34" t="s">
        <v>12418</v>
      </c>
      <c s="35" t="s">
        <v>52</v>
      </c>
      <c s="6" t="s">
        <v>12419</v>
      </c>
      <c s="36" t="s">
        <v>67</v>
      </c>
      <c s="37">
        <v>15</v>
      </c>
      <c s="36">
        <v>0</v>
      </c>
      <c s="36">
        <f>ROUND(G46*H46,6)</f>
      </c>
      <c r="L46" s="38">
        <v>0</v>
      </c>
      <c s="32">
        <f>ROUND(ROUND(L46,2)*ROUND(G46,3),2)</f>
      </c>
      <c s="36" t="s">
        <v>775</v>
      </c>
      <c>
        <f>(M46*21)/100</f>
      </c>
      <c t="s">
        <v>28</v>
      </c>
    </row>
    <row r="47" spans="1:5" ht="12.75">
      <c r="A47" s="35" t="s">
        <v>56</v>
      </c>
      <c r="E47" s="39" t="s">
        <v>1166</v>
      </c>
    </row>
    <row r="48" spans="1:5" ht="12.75">
      <c r="A48" s="35" t="s">
        <v>57</v>
      </c>
      <c r="E48" s="40" t="s">
        <v>13140</v>
      </c>
    </row>
    <row r="49" spans="1:5" ht="89.25">
      <c r="A49" t="s">
        <v>58</v>
      </c>
      <c r="E49" s="39" t="s">
        <v>13155</v>
      </c>
    </row>
    <row r="50" spans="1:13" ht="12.75">
      <c r="A50" t="s">
        <v>47</v>
      </c>
      <c r="C50" s="31" t="s">
        <v>28</v>
      </c>
      <c r="E50" s="33" t="s">
        <v>13156</v>
      </c>
      <c r="J50" s="32">
        <f>0</f>
      </c>
      <c s="32">
        <f>0</f>
      </c>
      <c s="32">
        <f>0+L51+L55</f>
      </c>
      <c s="32">
        <f>0+M51+M55</f>
      </c>
    </row>
    <row r="51" spans="1:16" ht="25.5">
      <c r="A51" t="s">
        <v>49</v>
      </c>
      <c s="34" t="s">
        <v>681</v>
      </c>
      <c s="34" t="s">
        <v>13157</v>
      </c>
      <c s="35" t="s">
        <v>52</v>
      </c>
      <c s="6" t="s">
        <v>13158</v>
      </c>
      <c s="36" t="s">
        <v>67</v>
      </c>
      <c s="37">
        <v>26</v>
      </c>
      <c s="36">
        <v>0</v>
      </c>
      <c s="36">
        <f>ROUND(G51*H51,6)</f>
      </c>
      <c r="L51" s="38">
        <v>0</v>
      </c>
      <c s="32">
        <f>ROUND(ROUND(L51,2)*ROUND(G51,3),2)</f>
      </c>
      <c s="36" t="s">
        <v>775</v>
      </c>
      <c>
        <f>(M51*21)/100</f>
      </c>
      <c t="s">
        <v>28</v>
      </c>
    </row>
    <row r="52" spans="1:5" ht="12.75">
      <c r="A52" s="35" t="s">
        <v>56</v>
      </c>
      <c r="E52" s="39" t="s">
        <v>1166</v>
      </c>
    </row>
    <row r="53" spans="1:5" ht="12.75">
      <c r="A53" s="35" t="s">
        <v>57</v>
      </c>
      <c r="E53" s="40" t="s">
        <v>13140</v>
      </c>
    </row>
    <row r="54" spans="1:5" ht="102">
      <c r="A54" t="s">
        <v>58</v>
      </c>
      <c r="E54" s="39" t="s">
        <v>12362</v>
      </c>
    </row>
    <row r="55" spans="1:16" ht="12.75">
      <c r="A55" t="s">
        <v>49</v>
      </c>
      <c s="34" t="s">
        <v>685</v>
      </c>
      <c s="34" t="s">
        <v>12400</v>
      </c>
      <c s="35" t="s">
        <v>52</v>
      </c>
      <c s="6" t="s">
        <v>12401</v>
      </c>
      <c s="36" t="s">
        <v>13159</v>
      </c>
      <c s="37">
        <v>20</v>
      </c>
      <c s="36">
        <v>0</v>
      </c>
      <c s="36">
        <f>ROUND(G55*H55,6)</f>
      </c>
      <c r="L55" s="38">
        <v>0</v>
      </c>
      <c s="32">
        <f>ROUND(ROUND(L55,2)*ROUND(G55,3),2)</f>
      </c>
      <c s="36" t="s">
        <v>775</v>
      </c>
      <c>
        <f>(M55*21)/100</f>
      </c>
      <c t="s">
        <v>28</v>
      </c>
    </row>
    <row r="56" spans="1:5" ht="12.75">
      <c r="A56" s="35" t="s">
        <v>56</v>
      </c>
      <c r="E56" s="39" t="s">
        <v>1166</v>
      </c>
    </row>
    <row r="57" spans="1:5" ht="12.75">
      <c r="A57" s="35" t="s">
        <v>57</v>
      </c>
      <c r="E57" s="40" t="s">
        <v>13140</v>
      </c>
    </row>
    <row r="58" spans="1:5" ht="102">
      <c r="A58" t="s">
        <v>58</v>
      </c>
      <c r="E58" s="39" t="s">
        <v>12362</v>
      </c>
    </row>
    <row r="59" spans="1:13" ht="12.75">
      <c r="A59" t="s">
        <v>47</v>
      </c>
      <c r="C59" s="31" t="s">
        <v>26</v>
      </c>
      <c r="E59" s="33" t="s">
        <v>6442</v>
      </c>
      <c r="J59" s="32">
        <f>0</f>
      </c>
      <c s="32">
        <f>0</f>
      </c>
      <c s="32">
        <f>0+L60+L64</f>
      </c>
      <c s="32">
        <f>0+M60+M64</f>
      </c>
    </row>
    <row r="60" spans="1:16" ht="12.75">
      <c r="A60" t="s">
        <v>49</v>
      </c>
      <c s="34" t="s">
        <v>50</v>
      </c>
      <c s="34" t="s">
        <v>12423</v>
      </c>
      <c s="35" t="s">
        <v>52</v>
      </c>
      <c s="6" t="s">
        <v>510</v>
      </c>
      <c s="36" t="s">
        <v>67</v>
      </c>
      <c s="37">
        <v>1</v>
      </c>
      <c s="36">
        <v>0</v>
      </c>
      <c s="36">
        <f>ROUND(G60*H60,6)</f>
      </c>
      <c r="L60" s="38">
        <v>0</v>
      </c>
      <c s="32">
        <f>ROUND(ROUND(L60,2)*ROUND(G60,3),2)</f>
      </c>
      <c s="36" t="s">
        <v>775</v>
      </c>
      <c>
        <f>(M60*21)/100</f>
      </c>
      <c t="s">
        <v>28</v>
      </c>
    </row>
    <row r="61" spans="1:5" ht="12.75">
      <c r="A61" s="35" t="s">
        <v>56</v>
      </c>
      <c r="E61" s="39" t="s">
        <v>1166</v>
      </c>
    </row>
    <row r="62" spans="1:5" ht="12.75">
      <c r="A62" s="35" t="s">
        <v>57</v>
      </c>
      <c r="E62" s="40" t="s">
        <v>6443</v>
      </c>
    </row>
    <row r="63" spans="1:5" ht="89.25">
      <c r="A63" t="s">
        <v>58</v>
      </c>
      <c r="E63" s="39" t="s">
        <v>13160</v>
      </c>
    </row>
    <row r="64" spans="1:16" ht="12.75">
      <c r="A64" t="s">
        <v>49</v>
      </c>
      <c s="34" t="s">
        <v>60</v>
      </c>
      <c s="34" t="s">
        <v>12420</v>
      </c>
      <c s="35" t="s">
        <v>52</v>
      </c>
      <c s="6" t="s">
        <v>12421</v>
      </c>
      <c s="36" t="s">
        <v>67</v>
      </c>
      <c s="37">
        <v>1</v>
      </c>
      <c s="36">
        <v>0</v>
      </c>
      <c s="36">
        <f>ROUND(G64*H64,6)</f>
      </c>
      <c r="L64" s="38">
        <v>0</v>
      </c>
      <c s="32">
        <f>ROUND(ROUND(L64,2)*ROUND(G64,3),2)</f>
      </c>
      <c s="36" t="s">
        <v>775</v>
      </c>
      <c>
        <f>(M64*21)/100</f>
      </c>
      <c t="s">
        <v>28</v>
      </c>
    </row>
    <row r="65" spans="1:5" ht="12.75">
      <c r="A65" s="35" t="s">
        <v>56</v>
      </c>
      <c r="E65" s="39" t="s">
        <v>1166</v>
      </c>
    </row>
    <row r="66" spans="1:5" ht="12.75">
      <c r="A66" s="35" t="s">
        <v>57</v>
      </c>
      <c r="E66" s="40" t="s">
        <v>6443</v>
      </c>
    </row>
    <row r="67" spans="1:5" ht="89.25">
      <c r="A67" t="s">
        <v>58</v>
      </c>
      <c r="E67" s="39" t="s">
        <v>12422</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13173</v>
      </c>
      <c s="41">
        <f>Rekapitulace!C201</f>
      </c>
      <c s="20" t="s">
        <v>0</v>
      </c>
      <c t="s">
        <v>23</v>
      </c>
      <c t="s">
        <v>28</v>
      </c>
    </row>
    <row r="4" spans="1:16" ht="32" customHeight="1">
      <c r="A4" s="24" t="s">
        <v>20</v>
      </c>
      <c s="25" t="s">
        <v>29</v>
      </c>
      <c s="27" t="s">
        <v>13173</v>
      </c>
      <c r="E4" s="26" t="s">
        <v>13174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13177</v>
      </c>
      <c r="E8" s="30" t="s">
        <v>13176</v>
      </c>
      <c r="J8" s="29">
        <f>0+J9+J18+J23+J28+J33+J38+J43+J52</f>
      </c>
      <c s="29">
        <f>0+K9+K18+K23+K28+K33+K38+K43+K52</f>
      </c>
      <c s="29">
        <f>0+L9+L18+L23+L28+L33+L38+L43+L52</f>
      </c>
      <c s="29">
        <f>0+M9+M18+M23+M28+M33+M38+M43+M52</f>
      </c>
    </row>
    <row r="9" spans="1:13" ht="12.75">
      <c r="A9" t="s">
        <v>47</v>
      </c>
      <c r="C9" s="31" t="s">
        <v>644</v>
      </c>
      <c r="E9" s="33" t="s">
        <v>2719</v>
      </c>
      <c r="J9" s="32">
        <f>0</f>
      </c>
      <c s="32">
        <f>0</f>
      </c>
      <c s="32">
        <f>0+L10+L14</f>
      </c>
      <c s="32">
        <f>0+M10+M14</f>
      </c>
    </row>
    <row r="10" spans="1:16" ht="25.5">
      <c r="A10" t="s">
        <v>49</v>
      </c>
      <c s="34" t="s">
        <v>644</v>
      </c>
      <c s="34" t="s">
        <v>2347</v>
      </c>
      <c s="35" t="s">
        <v>2348</v>
      </c>
      <c s="6" t="s">
        <v>2349</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1292</v>
      </c>
      <c s="35" t="s">
        <v>1293</v>
      </c>
      <c s="6" t="s">
        <v>1294</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2723</v>
      </c>
      <c r="J18" s="32">
        <f>0</f>
      </c>
      <c s="32">
        <f>0</f>
      </c>
      <c s="32">
        <f>0+L19</f>
      </c>
      <c s="32">
        <f>0+M19</f>
      </c>
    </row>
    <row r="19" spans="1:16" ht="12.75">
      <c r="A19" t="s">
        <v>49</v>
      </c>
      <c s="34" t="s">
        <v>100</v>
      </c>
      <c s="34" t="s">
        <v>2724</v>
      </c>
      <c s="35" t="s">
        <v>52</v>
      </c>
      <c s="6" t="s">
        <v>2725</v>
      </c>
      <c s="36" t="s">
        <v>75</v>
      </c>
      <c s="37">
        <v>11</v>
      </c>
      <c s="36">
        <v>0</v>
      </c>
      <c s="36">
        <f>ROUND(G19*H19,6)</f>
      </c>
      <c r="L19" s="38">
        <v>0</v>
      </c>
      <c s="32">
        <f>ROUND(ROUND(L19,2)*ROUND(G19,3),2)</f>
      </c>
      <c s="36" t="s">
        <v>775</v>
      </c>
      <c>
        <f>(M19*21)/100</f>
      </c>
      <c t="s">
        <v>28</v>
      </c>
    </row>
    <row r="20" spans="1:5" ht="12.75">
      <c r="A20" s="35" t="s">
        <v>56</v>
      </c>
      <c r="E20" s="39" t="s">
        <v>52</v>
      </c>
    </row>
    <row r="21" spans="1:5" ht="12.75">
      <c r="A21" s="35" t="s">
        <v>57</v>
      </c>
      <c r="E21" s="40" t="s">
        <v>52</v>
      </c>
    </row>
    <row r="22" spans="1:5" ht="38.25">
      <c r="A22" t="s">
        <v>58</v>
      </c>
      <c r="E22" s="39" t="s">
        <v>2727</v>
      </c>
    </row>
    <row r="23" spans="1:13" ht="12.75">
      <c r="A23" t="s">
        <v>47</v>
      </c>
      <c r="C23" s="31" t="s">
        <v>50</v>
      </c>
      <c r="E23" s="33" t="s">
        <v>2728</v>
      </c>
      <c r="J23" s="32">
        <f>0</f>
      </c>
      <c s="32">
        <f>0</f>
      </c>
      <c s="32">
        <f>0+L24</f>
      </c>
      <c s="32">
        <f>0+M24</f>
      </c>
    </row>
    <row r="24" spans="1:16" ht="12.75">
      <c r="A24" t="s">
        <v>49</v>
      </c>
      <c s="34" t="s">
        <v>27</v>
      </c>
      <c s="34" t="s">
        <v>2729</v>
      </c>
      <c s="35" t="s">
        <v>52</v>
      </c>
      <c s="6" t="s">
        <v>2730</v>
      </c>
      <c s="36" t="s">
        <v>75</v>
      </c>
      <c s="37">
        <v>24</v>
      </c>
      <c s="36">
        <v>0</v>
      </c>
      <c s="36">
        <f>ROUND(G24*H24,6)</f>
      </c>
      <c r="L24" s="38">
        <v>0</v>
      </c>
      <c s="32">
        <f>ROUND(ROUND(L24,2)*ROUND(G24,3),2)</f>
      </c>
      <c s="36" t="s">
        <v>775</v>
      </c>
      <c>
        <f>(M24*21)/100</f>
      </c>
      <c t="s">
        <v>28</v>
      </c>
    </row>
    <row r="25" spans="1:5" ht="12.75">
      <c r="A25" s="35" t="s">
        <v>56</v>
      </c>
      <c r="E25" s="39" t="s">
        <v>52</v>
      </c>
    </row>
    <row r="26" spans="1:5" ht="12.75">
      <c r="A26" s="35" t="s">
        <v>57</v>
      </c>
      <c r="E26" s="40" t="s">
        <v>52</v>
      </c>
    </row>
    <row r="27" spans="1:5" ht="318.75">
      <c r="A27" t="s">
        <v>58</v>
      </c>
      <c r="E27" s="39" t="s">
        <v>2732</v>
      </c>
    </row>
    <row r="28" spans="1:13" ht="12.75">
      <c r="A28" t="s">
        <v>47</v>
      </c>
      <c r="C28" s="31" t="s">
        <v>72</v>
      </c>
      <c r="E28" s="33" t="s">
        <v>2733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775</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2745</v>
      </c>
      <c r="J33" s="32">
        <f>0</f>
      </c>
      <c s="32">
        <f>0</f>
      </c>
      <c s="32">
        <f>0+L34</f>
      </c>
      <c s="32">
        <f>0+M34</f>
      </c>
    </row>
    <row r="34" spans="1:16" ht="12.75">
      <c r="A34" t="s">
        <v>49</v>
      </c>
      <c s="34" t="s">
        <v>26</v>
      </c>
      <c s="34" t="s">
        <v>2746</v>
      </c>
      <c s="35" t="s">
        <v>52</v>
      </c>
      <c s="6" t="s">
        <v>2747</v>
      </c>
      <c s="36" t="s">
        <v>1044</v>
      </c>
      <c s="37">
        <v>1</v>
      </c>
      <c s="36">
        <v>0</v>
      </c>
      <c s="36">
        <f>ROUND(G34*H34,6)</f>
      </c>
      <c r="L34" s="38">
        <v>0</v>
      </c>
      <c s="32">
        <f>ROUND(ROUND(L34,2)*ROUND(G34,3),2)</f>
      </c>
      <c s="36" t="s">
        <v>775</v>
      </c>
      <c>
        <f>(M34*21)/100</f>
      </c>
      <c t="s">
        <v>28</v>
      </c>
    </row>
    <row r="35" spans="1:5" ht="12.75">
      <c r="A35" s="35" t="s">
        <v>56</v>
      </c>
      <c r="E35" s="39" t="s">
        <v>52</v>
      </c>
    </row>
    <row r="36" spans="1:5" ht="12.75">
      <c r="A36" s="35" t="s">
        <v>57</v>
      </c>
      <c r="E36" s="40" t="s">
        <v>2748</v>
      </c>
    </row>
    <row r="37" spans="1:5" ht="12.75">
      <c r="A37" t="s">
        <v>58</v>
      </c>
      <c r="E37" s="39" t="s">
        <v>2749</v>
      </c>
    </row>
    <row r="38" spans="1:13" ht="12.75">
      <c r="A38" t="s">
        <v>47</v>
      </c>
      <c r="C38" s="31" t="s">
        <v>26</v>
      </c>
      <c r="E38" s="33" t="s">
        <v>2750</v>
      </c>
      <c r="J38" s="32">
        <f>0</f>
      </c>
      <c s="32">
        <f>0</f>
      </c>
      <c s="32">
        <f>0+L39</f>
      </c>
      <c s="32">
        <f>0+M39</f>
      </c>
    </row>
    <row r="39" spans="1:16" ht="12.75">
      <c r="A39" t="s">
        <v>49</v>
      </c>
      <c s="34" t="s">
        <v>94</v>
      </c>
      <c s="34" t="s">
        <v>2751</v>
      </c>
      <c s="35" t="s">
        <v>52</v>
      </c>
      <c s="6" t="s">
        <v>2752</v>
      </c>
      <c s="36" t="s">
        <v>1044</v>
      </c>
      <c s="37">
        <v>1</v>
      </c>
      <c s="36">
        <v>0</v>
      </c>
      <c s="36">
        <f>ROUND(G39*H39,6)</f>
      </c>
      <c r="L39" s="38">
        <v>0</v>
      </c>
      <c s="32">
        <f>ROUND(ROUND(L39,2)*ROUND(G39,3),2)</f>
      </c>
      <c s="36" t="s">
        <v>775</v>
      </c>
      <c>
        <f>(M39*21)/100</f>
      </c>
      <c t="s">
        <v>28</v>
      </c>
    </row>
    <row r="40" spans="1:5" ht="12.75">
      <c r="A40" s="35" t="s">
        <v>56</v>
      </c>
      <c r="E40" s="39" t="s">
        <v>52</v>
      </c>
    </row>
    <row r="41" spans="1:5" ht="12.75">
      <c r="A41" s="35" t="s">
        <v>57</v>
      </c>
      <c r="E41" s="40" t="s">
        <v>2753</v>
      </c>
    </row>
    <row r="42" spans="1:5" ht="25.5">
      <c r="A42" t="s">
        <v>58</v>
      </c>
      <c r="E42" s="39" t="s">
        <v>2754</v>
      </c>
    </row>
    <row r="43" spans="1:13" ht="12.75">
      <c r="A43" t="s">
        <v>47</v>
      </c>
      <c r="C43" s="31" t="s">
        <v>100</v>
      </c>
      <c r="E43" s="33" t="s">
        <v>1683</v>
      </c>
      <c r="J43" s="32">
        <f>0</f>
      </c>
      <c s="32">
        <f>0</f>
      </c>
      <c s="32">
        <f>0+L44+L48</f>
      </c>
      <c s="32">
        <f>0+M44+M48</f>
      </c>
    </row>
    <row r="44" spans="1:16" ht="25.5">
      <c r="A44" t="s">
        <v>49</v>
      </c>
      <c s="34" t="s">
        <v>534</v>
      </c>
      <c s="34" t="s">
        <v>13178</v>
      </c>
      <c s="35" t="s">
        <v>52</v>
      </c>
      <c s="6" t="s">
        <v>13179</v>
      </c>
      <c s="36" t="s">
        <v>54</v>
      </c>
      <c s="37">
        <v>10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51">
      <c r="A47" t="s">
        <v>58</v>
      </c>
      <c r="E47" s="39" t="s">
        <v>3597</v>
      </c>
    </row>
    <row r="48" spans="1:16" ht="12.75">
      <c r="A48" t="s">
        <v>49</v>
      </c>
      <c s="34" t="s">
        <v>673</v>
      </c>
      <c s="34" t="s">
        <v>13180</v>
      </c>
      <c s="35" t="s">
        <v>52</v>
      </c>
      <c s="6" t="s">
        <v>13181</v>
      </c>
      <c s="36" t="s">
        <v>75</v>
      </c>
      <c s="37">
        <v>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40.25">
      <c r="A51" t="s">
        <v>58</v>
      </c>
      <c r="E51" s="39" t="s">
        <v>5985</v>
      </c>
    </row>
    <row r="52" spans="1:13" ht="12.75">
      <c r="A52" t="s">
        <v>47</v>
      </c>
      <c r="C52" s="31" t="s">
        <v>302</v>
      </c>
      <c r="E52" s="33" t="s">
        <v>2761</v>
      </c>
      <c r="J52" s="32">
        <f>0</f>
      </c>
      <c s="32">
        <f>0</f>
      </c>
      <c s="32">
        <f>0+L53+L57+L61+L65+L69+L73+L77+L81+L85+L89+L93+L97+L101+L105</f>
      </c>
      <c s="32">
        <f>0+M53+M57+M61+M65+M69+M73+M77+M81+M85+M89+M93+M97+M101+M105</f>
      </c>
    </row>
    <row r="53" spans="1:16" ht="12.75">
      <c r="A53" t="s">
        <v>49</v>
      </c>
      <c s="34" t="s">
        <v>677</v>
      </c>
      <c s="34" t="s">
        <v>2831</v>
      </c>
      <c s="35" t="s">
        <v>52</v>
      </c>
      <c s="6" t="s">
        <v>2832</v>
      </c>
      <c s="36" t="s">
        <v>105</v>
      </c>
      <c s="37">
        <v>50</v>
      </c>
      <c s="36">
        <v>0</v>
      </c>
      <c s="36">
        <f>ROUND(G53*H53,6)</f>
      </c>
      <c r="L53" s="38">
        <v>0</v>
      </c>
      <c s="32">
        <f>ROUND(ROUND(L53,2)*ROUND(G53,3),2)</f>
      </c>
      <c s="36" t="s">
        <v>775</v>
      </c>
      <c>
        <f>(M53*21)/100</f>
      </c>
      <c t="s">
        <v>28</v>
      </c>
    </row>
    <row r="54" spans="1:5" ht="12.75">
      <c r="A54" s="35" t="s">
        <v>56</v>
      </c>
      <c r="E54" s="39" t="s">
        <v>1166</v>
      </c>
    </row>
    <row r="55" spans="1:5" ht="12.75">
      <c r="A55" s="35" t="s">
        <v>57</v>
      </c>
      <c r="E55" s="40" t="s">
        <v>2584</v>
      </c>
    </row>
    <row r="56" spans="1:5" ht="102">
      <c r="A56" t="s">
        <v>58</v>
      </c>
      <c r="E56" s="39" t="s">
        <v>2833</v>
      </c>
    </row>
    <row r="57" spans="1:16" ht="12.75">
      <c r="A57" t="s">
        <v>49</v>
      </c>
      <c s="34" t="s">
        <v>681</v>
      </c>
      <c s="34" t="s">
        <v>2775</v>
      </c>
      <c s="35" t="s">
        <v>52</v>
      </c>
      <c s="6" t="s">
        <v>2776</v>
      </c>
      <c s="36" t="s">
        <v>105</v>
      </c>
      <c s="37">
        <v>140</v>
      </c>
      <c s="36">
        <v>0</v>
      </c>
      <c s="36">
        <f>ROUND(G57*H57,6)</f>
      </c>
      <c r="L57" s="38">
        <v>0</v>
      </c>
      <c s="32">
        <f>ROUND(ROUND(L57,2)*ROUND(G57,3),2)</f>
      </c>
      <c s="36" t="s">
        <v>775</v>
      </c>
      <c>
        <f>(M57*21)/100</f>
      </c>
      <c t="s">
        <v>28</v>
      </c>
    </row>
    <row r="58" spans="1:5" ht="12.75">
      <c r="A58" s="35" t="s">
        <v>56</v>
      </c>
      <c r="E58" s="39" t="s">
        <v>52</v>
      </c>
    </row>
    <row r="59" spans="1:5" ht="12.75">
      <c r="A59" s="35" t="s">
        <v>57</v>
      </c>
      <c r="E59" s="40" t="s">
        <v>52</v>
      </c>
    </row>
    <row r="60" spans="1:5" ht="127.5">
      <c r="A60" t="s">
        <v>58</v>
      </c>
      <c r="E60" s="39" t="s">
        <v>2777</v>
      </c>
    </row>
    <row r="61" spans="1:16" ht="12.75">
      <c r="A61" t="s">
        <v>49</v>
      </c>
      <c s="34" t="s">
        <v>685</v>
      </c>
      <c s="34" t="s">
        <v>2778</v>
      </c>
      <c s="35" t="s">
        <v>52</v>
      </c>
      <c s="6" t="s">
        <v>2779</v>
      </c>
      <c s="36" t="s">
        <v>67</v>
      </c>
      <c s="37">
        <v>10</v>
      </c>
      <c s="36">
        <v>0</v>
      </c>
      <c s="36">
        <f>ROUND(G61*H61,6)</f>
      </c>
      <c r="L61" s="38">
        <v>0</v>
      </c>
      <c s="32">
        <f>ROUND(ROUND(L61,2)*ROUND(G61,3),2)</f>
      </c>
      <c s="36" t="s">
        <v>775</v>
      </c>
      <c>
        <f>(M61*21)/100</f>
      </c>
      <c t="s">
        <v>28</v>
      </c>
    </row>
    <row r="62" spans="1:5" ht="12.75">
      <c r="A62" s="35" t="s">
        <v>56</v>
      </c>
      <c r="E62" s="39" t="s">
        <v>52</v>
      </c>
    </row>
    <row r="63" spans="1:5" ht="12.75">
      <c r="A63" s="35" t="s">
        <v>57</v>
      </c>
      <c r="E63" s="40" t="s">
        <v>52</v>
      </c>
    </row>
    <row r="64" spans="1:5" ht="102">
      <c r="A64" t="s">
        <v>58</v>
      </c>
      <c r="E64" s="39" t="s">
        <v>2780</v>
      </c>
    </row>
    <row r="65" spans="1:16" ht="12.75">
      <c r="A65" t="s">
        <v>49</v>
      </c>
      <c s="34" t="s">
        <v>50</v>
      </c>
      <c s="34" t="s">
        <v>2061</v>
      </c>
      <c s="35" t="s">
        <v>52</v>
      </c>
      <c s="6" t="s">
        <v>2062</v>
      </c>
      <c s="36" t="s">
        <v>67</v>
      </c>
      <c s="37">
        <v>20</v>
      </c>
      <c s="36">
        <v>0</v>
      </c>
      <c s="36">
        <f>ROUND(G65*H65,6)</f>
      </c>
      <c r="L65" s="38">
        <v>0</v>
      </c>
      <c s="32">
        <f>ROUND(ROUND(L65,2)*ROUND(G65,3),2)</f>
      </c>
      <c s="36" t="s">
        <v>775</v>
      </c>
      <c>
        <f>(M65*21)/100</f>
      </c>
      <c t="s">
        <v>28</v>
      </c>
    </row>
    <row r="66" spans="1:5" ht="12.75">
      <c r="A66" s="35" t="s">
        <v>56</v>
      </c>
      <c r="E66" s="39" t="s">
        <v>52</v>
      </c>
    </row>
    <row r="67" spans="1:5" ht="12.75">
      <c r="A67" s="35" t="s">
        <v>57</v>
      </c>
      <c r="E67" s="40" t="s">
        <v>52</v>
      </c>
    </row>
    <row r="68" spans="1:5" ht="76.5">
      <c r="A68" t="s">
        <v>58</v>
      </c>
      <c r="E68" s="39" t="s">
        <v>2834</v>
      </c>
    </row>
    <row r="69" spans="1:16" ht="12.75">
      <c r="A69" t="s">
        <v>49</v>
      </c>
      <c s="34" t="s">
        <v>60</v>
      </c>
      <c s="34" t="s">
        <v>2170</v>
      </c>
      <c s="35" t="s">
        <v>52</v>
      </c>
      <c s="6" t="s">
        <v>2171</v>
      </c>
      <c s="36" t="s">
        <v>67</v>
      </c>
      <c s="37">
        <v>16</v>
      </c>
      <c s="36">
        <v>0</v>
      </c>
      <c s="36">
        <f>ROUND(G69*H69,6)</f>
      </c>
      <c r="L69" s="38">
        <v>0</v>
      </c>
      <c s="32">
        <f>ROUND(ROUND(L69,2)*ROUND(G69,3),2)</f>
      </c>
      <c s="36" t="s">
        <v>775</v>
      </c>
      <c>
        <f>(M69*21)/100</f>
      </c>
      <c t="s">
        <v>28</v>
      </c>
    </row>
    <row r="70" spans="1:5" ht="12.75">
      <c r="A70" s="35" t="s">
        <v>56</v>
      </c>
      <c r="E70" s="39" t="s">
        <v>52</v>
      </c>
    </row>
    <row r="71" spans="1:5" ht="12.75">
      <c r="A71" s="35" t="s">
        <v>57</v>
      </c>
      <c r="E71" s="40" t="s">
        <v>52</v>
      </c>
    </row>
    <row r="72" spans="1:5" ht="102">
      <c r="A72" t="s">
        <v>58</v>
      </c>
      <c r="E72" s="39" t="s">
        <v>2835</v>
      </c>
    </row>
    <row r="73" spans="1:16" ht="12.75">
      <c r="A73" t="s">
        <v>49</v>
      </c>
      <c s="34" t="s">
        <v>64</v>
      </c>
      <c s="34" t="s">
        <v>2874</v>
      </c>
      <c s="35" t="s">
        <v>52</v>
      </c>
      <c s="6" t="s">
        <v>2875</v>
      </c>
      <c s="36" t="s">
        <v>67</v>
      </c>
      <c s="37">
        <v>6</v>
      </c>
      <c s="36">
        <v>0</v>
      </c>
      <c s="36">
        <f>ROUND(G73*H73,6)</f>
      </c>
      <c r="L73" s="38">
        <v>0</v>
      </c>
      <c s="32">
        <f>ROUND(ROUND(L73,2)*ROUND(G73,3),2)</f>
      </c>
      <c s="36" t="s">
        <v>13182</v>
      </c>
      <c>
        <f>(M73*21)/100</f>
      </c>
      <c t="s">
        <v>28</v>
      </c>
    </row>
    <row r="74" spans="1:5" ht="12.75">
      <c r="A74" s="35" t="s">
        <v>56</v>
      </c>
      <c r="E74" s="39" t="s">
        <v>52</v>
      </c>
    </row>
    <row r="75" spans="1:5" ht="12.75">
      <c r="A75" s="35" t="s">
        <v>57</v>
      </c>
      <c r="E75" s="40" t="s">
        <v>52</v>
      </c>
    </row>
    <row r="76" spans="1:5" ht="102">
      <c r="A76" t="s">
        <v>58</v>
      </c>
      <c r="E76" s="39" t="s">
        <v>2876</v>
      </c>
    </row>
    <row r="77" spans="1:16" ht="25.5">
      <c r="A77" t="s">
        <v>49</v>
      </c>
      <c s="34" t="s">
        <v>69</v>
      </c>
      <c s="34" t="s">
        <v>2950</v>
      </c>
      <c s="35" t="s">
        <v>52</v>
      </c>
      <c s="6" t="s">
        <v>2951</v>
      </c>
      <c s="36" t="s">
        <v>67</v>
      </c>
      <c s="37">
        <v>1</v>
      </c>
      <c s="36">
        <v>0</v>
      </c>
      <c s="36">
        <f>ROUND(G77*H77,6)</f>
      </c>
      <c r="L77" s="38">
        <v>0</v>
      </c>
      <c s="32">
        <f>ROUND(ROUND(L77,2)*ROUND(G77,3),2)</f>
      </c>
      <c s="36" t="s">
        <v>775</v>
      </c>
      <c>
        <f>(M77*21)/100</f>
      </c>
      <c t="s">
        <v>28</v>
      </c>
    </row>
    <row r="78" spans="1:5" ht="12.75">
      <c r="A78" s="35" t="s">
        <v>56</v>
      </c>
      <c r="E78" s="39" t="s">
        <v>52</v>
      </c>
    </row>
    <row r="79" spans="1:5" ht="12.75">
      <c r="A79" s="35" t="s">
        <v>57</v>
      </c>
      <c r="E79" s="40" t="s">
        <v>52</v>
      </c>
    </row>
    <row r="80" spans="1:5" ht="114.75">
      <c r="A80" t="s">
        <v>58</v>
      </c>
      <c r="E80" s="39" t="s">
        <v>1679</v>
      </c>
    </row>
    <row r="81" spans="1:16" ht="25.5">
      <c r="A81" t="s">
        <v>49</v>
      </c>
      <c s="34" t="s">
        <v>72</v>
      </c>
      <c s="34" t="s">
        <v>1458</v>
      </c>
      <c s="35" t="s">
        <v>52</v>
      </c>
      <c s="6" t="s">
        <v>1993</v>
      </c>
      <c s="36" t="s">
        <v>67</v>
      </c>
      <c s="37">
        <v>1</v>
      </c>
      <c s="36">
        <v>0</v>
      </c>
      <c s="36">
        <f>ROUND(G81*H81,6)</f>
      </c>
      <c r="L81" s="38">
        <v>0</v>
      </c>
      <c s="32">
        <f>ROUND(ROUND(L81,2)*ROUND(G81,3),2)</f>
      </c>
      <c s="36" t="s">
        <v>775</v>
      </c>
      <c>
        <f>(M81*21)/100</f>
      </c>
      <c t="s">
        <v>28</v>
      </c>
    </row>
    <row r="82" spans="1:5" ht="12.75">
      <c r="A82" s="35" t="s">
        <v>56</v>
      </c>
      <c r="E82" s="39" t="s">
        <v>52</v>
      </c>
    </row>
    <row r="83" spans="1:5" ht="12.75">
      <c r="A83" s="35" t="s">
        <v>57</v>
      </c>
      <c r="E83" s="40" t="s">
        <v>52</v>
      </c>
    </row>
    <row r="84" spans="1:5" ht="89.25">
      <c r="A84" t="s">
        <v>58</v>
      </c>
      <c r="E84" s="39" t="s">
        <v>1994</v>
      </c>
    </row>
    <row r="85" spans="1:16" ht="12.75">
      <c r="A85" t="s">
        <v>49</v>
      </c>
      <c s="34" t="s">
        <v>78</v>
      </c>
      <c s="34" t="s">
        <v>1455</v>
      </c>
      <c s="35" t="s">
        <v>52</v>
      </c>
      <c s="6" t="s">
        <v>2785</v>
      </c>
      <c s="36" t="s">
        <v>486</v>
      </c>
      <c s="37">
        <v>8</v>
      </c>
      <c s="36">
        <v>0</v>
      </c>
      <c s="36">
        <f>ROUND(G85*H85,6)</f>
      </c>
      <c r="L85" s="38">
        <v>0</v>
      </c>
      <c s="32">
        <f>ROUND(ROUND(L85,2)*ROUND(G85,3),2)</f>
      </c>
      <c s="36" t="s">
        <v>775</v>
      </c>
      <c>
        <f>(M85*21)/100</f>
      </c>
      <c t="s">
        <v>28</v>
      </c>
    </row>
    <row r="86" spans="1:5" ht="12.75">
      <c r="A86" s="35" t="s">
        <v>56</v>
      </c>
      <c r="E86" s="39" t="s">
        <v>52</v>
      </c>
    </row>
    <row r="87" spans="1:5" ht="12.75">
      <c r="A87" s="35" t="s">
        <v>57</v>
      </c>
      <c r="E87" s="40" t="s">
        <v>52</v>
      </c>
    </row>
    <row r="88" spans="1:5" ht="89.25">
      <c r="A88" t="s">
        <v>58</v>
      </c>
      <c r="E88" s="39" t="s">
        <v>2786</v>
      </c>
    </row>
    <row r="89" spans="1:16" ht="12.75">
      <c r="A89" t="s">
        <v>49</v>
      </c>
      <c s="34" t="s">
        <v>83</v>
      </c>
      <c s="34" t="s">
        <v>2546</v>
      </c>
      <c s="35" t="s">
        <v>52</v>
      </c>
      <c s="6" t="s">
        <v>2547</v>
      </c>
      <c s="36" t="s">
        <v>486</v>
      </c>
      <c s="37">
        <v>10</v>
      </c>
      <c s="36">
        <v>0</v>
      </c>
      <c s="36">
        <f>ROUND(G89*H89,6)</f>
      </c>
      <c r="L89" s="38">
        <v>0</v>
      </c>
      <c s="32">
        <f>ROUND(ROUND(L89,2)*ROUND(G89,3),2)</f>
      </c>
      <c s="36" t="s">
        <v>775</v>
      </c>
      <c>
        <f>(M89*21)/100</f>
      </c>
      <c t="s">
        <v>28</v>
      </c>
    </row>
    <row r="90" spans="1:5" ht="12.75">
      <c r="A90" s="35" t="s">
        <v>56</v>
      </c>
      <c r="E90" s="39" t="s">
        <v>52</v>
      </c>
    </row>
    <row r="91" spans="1:5" ht="12.75">
      <c r="A91" s="35" t="s">
        <v>57</v>
      </c>
      <c r="E91" s="40" t="s">
        <v>52</v>
      </c>
    </row>
    <row r="92" spans="1:5" ht="89.25">
      <c r="A92" t="s">
        <v>58</v>
      </c>
      <c r="E92" s="39" t="s">
        <v>2548</v>
      </c>
    </row>
    <row r="93" spans="1:16" ht="12.75">
      <c r="A93" t="s">
        <v>49</v>
      </c>
      <c s="34" t="s">
        <v>87</v>
      </c>
      <c s="34" t="s">
        <v>2549</v>
      </c>
      <c s="35" t="s">
        <v>52</v>
      </c>
      <c s="6" t="s">
        <v>2550</v>
      </c>
      <c s="36" t="s">
        <v>486</v>
      </c>
      <c s="37">
        <v>10</v>
      </c>
      <c s="36">
        <v>0</v>
      </c>
      <c s="36">
        <f>ROUND(G93*H93,6)</f>
      </c>
      <c r="L93" s="38">
        <v>0</v>
      </c>
      <c s="32">
        <f>ROUND(ROUND(L93,2)*ROUND(G93,3),2)</f>
      </c>
      <c s="36" t="s">
        <v>775</v>
      </c>
      <c>
        <f>(M93*21)/100</f>
      </c>
      <c t="s">
        <v>28</v>
      </c>
    </row>
    <row r="94" spans="1:5" ht="12.75">
      <c r="A94" s="35" t="s">
        <v>56</v>
      </c>
      <c r="E94" s="39" t="s">
        <v>52</v>
      </c>
    </row>
    <row r="95" spans="1:5" ht="12.75">
      <c r="A95" s="35" t="s">
        <v>57</v>
      </c>
      <c r="E95" s="40" t="s">
        <v>52</v>
      </c>
    </row>
    <row r="96" spans="1:5" ht="89.25">
      <c r="A96" t="s">
        <v>58</v>
      </c>
      <c r="E96" s="39" t="s">
        <v>2551</v>
      </c>
    </row>
    <row r="97" spans="1:16" ht="12.75">
      <c r="A97" t="s">
        <v>49</v>
      </c>
      <c s="34" t="s">
        <v>91</v>
      </c>
      <c s="34" t="s">
        <v>2325</v>
      </c>
      <c s="35" t="s">
        <v>52</v>
      </c>
      <c s="6" t="s">
        <v>2326</v>
      </c>
      <c s="36" t="s">
        <v>486</v>
      </c>
      <c s="37">
        <v>12</v>
      </c>
      <c s="36">
        <v>0</v>
      </c>
      <c s="36">
        <f>ROUND(G97*H97,6)</f>
      </c>
      <c r="L97" s="38">
        <v>0</v>
      </c>
      <c s="32">
        <f>ROUND(ROUND(L97,2)*ROUND(G97,3),2)</f>
      </c>
      <c s="36" t="s">
        <v>775</v>
      </c>
      <c>
        <f>(M97*21)/100</f>
      </c>
      <c t="s">
        <v>28</v>
      </c>
    </row>
    <row r="98" spans="1:5" ht="12.75">
      <c r="A98" s="35" t="s">
        <v>56</v>
      </c>
      <c r="E98" s="39" t="s">
        <v>52</v>
      </c>
    </row>
    <row r="99" spans="1:5" ht="12.75">
      <c r="A99" s="35" t="s">
        <v>57</v>
      </c>
      <c r="E99" s="40" t="s">
        <v>52</v>
      </c>
    </row>
    <row r="100" spans="1:5" ht="89.25">
      <c r="A100" t="s">
        <v>58</v>
      </c>
      <c r="E100" s="39" t="s">
        <v>2552</v>
      </c>
    </row>
    <row r="101" spans="1:16" ht="12.75">
      <c r="A101" t="s">
        <v>49</v>
      </c>
      <c s="34" t="s">
        <v>96</v>
      </c>
      <c s="34" t="s">
        <v>13183</v>
      </c>
      <c s="35" t="s">
        <v>52</v>
      </c>
      <c s="6" t="s">
        <v>13184</v>
      </c>
      <c s="36" t="s">
        <v>67</v>
      </c>
      <c s="37">
        <v>1</v>
      </c>
      <c s="36">
        <v>0</v>
      </c>
      <c s="36">
        <f>ROUND(G101*H101,6)</f>
      </c>
      <c r="L101" s="38">
        <v>0</v>
      </c>
      <c s="32">
        <f>ROUND(ROUND(L101,2)*ROUND(G101,3),2)</f>
      </c>
      <c s="36" t="s">
        <v>775</v>
      </c>
      <c>
        <f>(M101*21)/100</f>
      </c>
      <c t="s">
        <v>28</v>
      </c>
    </row>
    <row r="102" spans="1:5" ht="12.75">
      <c r="A102" s="35" t="s">
        <v>56</v>
      </c>
      <c r="E102" s="39" t="s">
        <v>52</v>
      </c>
    </row>
    <row r="103" spans="1:5" ht="12.75">
      <c r="A103" s="35" t="s">
        <v>57</v>
      </c>
      <c r="E103" s="40" t="s">
        <v>52</v>
      </c>
    </row>
    <row r="104" spans="1:5" ht="38.25">
      <c r="A104" t="s">
        <v>58</v>
      </c>
      <c r="E104" s="39" t="s">
        <v>13185</v>
      </c>
    </row>
    <row r="105" spans="1:16" ht="25.5">
      <c r="A105" t="s">
        <v>49</v>
      </c>
      <c s="34" t="s">
        <v>1000</v>
      </c>
      <c s="34" t="s">
        <v>13186</v>
      </c>
      <c s="35" t="s">
        <v>52</v>
      </c>
      <c s="6" t="s">
        <v>13187</v>
      </c>
      <c s="36" t="s">
        <v>67</v>
      </c>
      <c s="37">
        <v>1</v>
      </c>
      <c s="36">
        <v>0</v>
      </c>
      <c s="36">
        <f>ROUND(G105*H105,6)</f>
      </c>
      <c r="L105" s="38">
        <v>0</v>
      </c>
      <c s="32">
        <f>ROUND(ROUND(L105,2)*ROUND(G105,3),2)</f>
      </c>
      <c s="36" t="s">
        <v>775</v>
      </c>
      <c>
        <f>(M105*21)/100</f>
      </c>
      <c t="s">
        <v>28</v>
      </c>
    </row>
    <row r="106" spans="1:5" ht="12.75">
      <c r="A106" s="35" t="s">
        <v>56</v>
      </c>
      <c r="E106" s="39" t="s">
        <v>52</v>
      </c>
    </row>
    <row r="107" spans="1:5" ht="12.75">
      <c r="A107" s="35" t="s">
        <v>57</v>
      </c>
      <c r="E107" s="40" t="s">
        <v>52</v>
      </c>
    </row>
    <row r="108" spans="1:5" ht="38.25">
      <c r="A108" t="s">
        <v>58</v>
      </c>
      <c r="E108" s="39" t="s">
        <v>13185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13173</v>
      </c>
      <c s="41">
        <f>Rekapitulace!C201</f>
      </c>
      <c s="20" t="s">
        <v>0</v>
      </c>
      <c t="s">
        <v>23</v>
      </c>
      <c t="s">
        <v>28</v>
      </c>
    </row>
    <row r="4" spans="1:16" ht="32" customHeight="1">
      <c r="A4" s="24" t="s">
        <v>20</v>
      </c>
      <c s="25" t="s">
        <v>29</v>
      </c>
      <c s="27" t="s">
        <v>13173</v>
      </c>
      <c r="E4" s="26" t="s">
        <v>13174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13190</v>
      </c>
      <c r="E8" s="30" t="s">
        <v>13189</v>
      </c>
      <c r="J8" s="29">
        <f>0+J9+J14+J19+J24+J29+J34+J39</f>
      </c>
      <c s="29">
        <f>0+K9+K14+K19+K24+K29+K34+K39</f>
      </c>
      <c s="29">
        <f>0+L9+L14+L19+L24+L29+L34+L39</f>
      </c>
      <c s="29">
        <f>0+M9+M14+M19+M24+M29+M34+M39</f>
      </c>
    </row>
    <row r="9" spans="1:13" ht="12.75">
      <c r="A9" t="s">
        <v>47</v>
      </c>
      <c r="C9" s="31" t="s">
        <v>644</v>
      </c>
      <c r="E9" s="33" t="s">
        <v>2719</v>
      </c>
      <c r="J9" s="32">
        <f>0</f>
      </c>
      <c s="32">
        <f>0</f>
      </c>
      <c s="32">
        <f>0+L10</f>
      </c>
      <c s="32">
        <f>0+M10</f>
      </c>
    </row>
    <row r="10" spans="1:16" ht="25.5">
      <c r="A10" t="s">
        <v>49</v>
      </c>
      <c s="34" t="s">
        <v>644</v>
      </c>
      <c s="34" t="s">
        <v>1292</v>
      </c>
      <c s="35" t="s">
        <v>1293</v>
      </c>
      <c s="6" t="s">
        <v>1294</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2723</v>
      </c>
      <c r="J14" s="32">
        <f>0</f>
      </c>
      <c s="32">
        <f>0</f>
      </c>
      <c s="32">
        <f>0+L15</f>
      </c>
      <c s="32">
        <f>0+M15</f>
      </c>
    </row>
    <row r="15" spans="1:16" ht="12.75">
      <c r="A15" t="s">
        <v>49</v>
      </c>
      <c s="34" t="s">
        <v>94</v>
      </c>
      <c s="34" t="s">
        <v>2724</v>
      </c>
      <c s="35" t="s">
        <v>52</v>
      </c>
      <c s="6" t="s">
        <v>2725</v>
      </c>
      <c s="36" t="s">
        <v>75</v>
      </c>
      <c s="37">
        <v>20</v>
      </c>
      <c s="36">
        <v>0</v>
      </c>
      <c s="36">
        <f>ROUND(G15*H15,6)</f>
      </c>
      <c r="L15" s="38">
        <v>0</v>
      </c>
      <c s="32">
        <f>ROUND(ROUND(L15,2)*ROUND(G15,3),2)</f>
      </c>
      <c s="36" t="s">
        <v>775</v>
      </c>
      <c>
        <f>(M15*21)/100</f>
      </c>
      <c t="s">
        <v>28</v>
      </c>
    </row>
    <row r="16" spans="1:5" ht="12.75">
      <c r="A16" s="35" t="s">
        <v>56</v>
      </c>
      <c r="E16" s="39" t="s">
        <v>52</v>
      </c>
    </row>
    <row r="17" spans="1:5" ht="12.75">
      <c r="A17" s="35" t="s">
        <v>57</v>
      </c>
      <c r="E17" s="40" t="s">
        <v>52</v>
      </c>
    </row>
    <row r="18" spans="1:5" ht="38.25">
      <c r="A18" t="s">
        <v>58</v>
      </c>
      <c r="E18" s="39" t="s">
        <v>2727</v>
      </c>
    </row>
    <row r="19" spans="1:13" ht="12.75">
      <c r="A19" t="s">
        <v>47</v>
      </c>
      <c r="C19" s="31" t="s">
        <v>50</v>
      </c>
      <c r="E19" s="33" t="s">
        <v>2728</v>
      </c>
      <c r="J19" s="32">
        <f>0</f>
      </c>
      <c s="32">
        <f>0</f>
      </c>
      <c s="32">
        <f>0+L20</f>
      </c>
      <c s="32">
        <f>0+M20</f>
      </c>
    </row>
    <row r="20" spans="1:16" ht="12.75">
      <c r="A20" t="s">
        <v>49</v>
      </c>
      <c s="34" t="s">
        <v>100</v>
      </c>
      <c s="34" t="s">
        <v>2729</v>
      </c>
      <c s="35" t="s">
        <v>52</v>
      </c>
      <c s="6" t="s">
        <v>2730</v>
      </c>
      <c s="36" t="s">
        <v>75</v>
      </c>
      <c s="37">
        <v>22</v>
      </c>
      <c s="36">
        <v>0</v>
      </c>
      <c s="36">
        <f>ROUND(G20*H20,6)</f>
      </c>
      <c r="L20" s="38">
        <v>0</v>
      </c>
      <c s="32">
        <f>ROUND(ROUND(L20,2)*ROUND(G20,3),2)</f>
      </c>
      <c s="36" t="s">
        <v>775</v>
      </c>
      <c>
        <f>(M20*21)/100</f>
      </c>
      <c t="s">
        <v>28</v>
      </c>
    </row>
    <row r="21" spans="1:5" ht="12.75">
      <c r="A21" s="35" t="s">
        <v>56</v>
      </c>
      <c r="E21" s="39" t="s">
        <v>52</v>
      </c>
    </row>
    <row r="22" spans="1:5" ht="12.75">
      <c r="A22" s="35" t="s">
        <v>57</v>
      </c>
      <c r="E22" s="40" t="s">
        <v>52</v>
      </c>
    </row>
    <row r="23" spans="1:5" ht="318.75">
      <c r="A23" t="s">
        <v>58</v>
      </c>
      <c r="E23" s="39" t="s">
        <v>2732</v>
      </c>
    </row>
    <row r="24" spans="1:13" ht="12.75">
      <c r="A24" t="s">
        <v>47</v>
      </c>
      <c r="C24" s="31" t="s">
        <v>72</v>
      </c>
      <c r="E24" s="33" t="s">
        <v>2733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775</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2745</v>
      </c>
      <c r="J29" s="32">
        <f>0</f>
      </c>
      <c s="32">
        <f>0</f>
      </c>
      <c s="32">
        <f>0+L30</f>
      </c>
      <c s="32">
        <f>0+M30</f>
      </c>
    </row>
    <row r="30" spans="1:16" ht="12.75">
      <c r="A30" t="s">
        <v>49</v>
      </c>
      <c s="34" t="s">
        <v>28</v>
      </c>
      <c s="34" t="s">
        <v>2746</v>
      </c>
      <c s="35" t="s">
        <v>52</v>
      </c>
      <c s="6" t="s">
        <v>2747</v>
      </c>
      <c s="36" t="s">
        <v>1044</v>
      </c>
      <c s="37">
        <v>1</v>
      </c>
      <c s="36">
        <v>0</v>
      </c>
      <c s="36">
        <f>ROUND(G30*H30,6)</f>
      </c>
      <c r="L30" s="38">
        <v>0</v>
      </c>
      <c s="32">
        <f>ROUND(ROUND(L30,2)*ROUND(G30,3),2)</f>
      </c>
      <c s="36" t="s">
        <v>775</v>
      </c>
      <c>
        <f>(M30*21)/100</f>
      </c>
      <c t="s">
        <v>28</v>
      </c>
    </row>
    <row r="31" spans="1:5" ht="12.75">
      <c r="A31" s="35" t="s">
        <v>56</v>
      </c>
      <c r="E31" s="39" t="s">
        <v>52</v>
      </c>
    </row>
    <row r="32" spans="1:5" ht="12.75">
      <c r="A32" s="35" t="s">
        <v>57</v>
      </c>
      <c r="E32" s="40" t="s">
        <v>2748</v>
      </c>
    </row>
    <row r="33" spans="1:5" ht="12.75">
      <c r="A33" t="s">
        <v>58</v>
      </c>
      <c r="E33" s="39" t="s">
        <v>2749</v>
      </c>
    </row>
    <row r="34" spans="1:13" ht="12.75">
      <c r="A34" t="s">
        <v>47</v>
      </c>
      <c r="C34" s="31" t="s">
        <v>26</v>
      </c>
      <c r="E34" s="33" t="s">
        <v>2750</v>
      </c>
      <c r="J34" s="32">
        <f>0</f>
      </c>
      <c s="32">
        <f>0</f>
      </c>
      <c s="32">
        <f>0+L35</f>
      </c>
      <c s="32">
        <f>0+M35</f>
      </c>
    </row>
    <row r="35" spans="1:16" ht="12.75">
      <c r="A35" t="s">
        <v>49</v>
      </c>
      <c s="34" t="s">
        <v>26</v>
      </c>
      <c s="34" t="s">
        <v>2751</v>
      </c>
      <c s="35" t="s">
        <v>52</v>
      </c>
      <c s="6" t="s">
        <v>2752</v>
      </c>
      <c s="36" t="s">
        <v>1044</v>
      </c>
      <c s="37">
        <v>1</v>
      </c>
      <c s="36">
        <v>0</v>
      </c>
      <c s="36">
        <f>ROUND(G35*H35,6)</f>
      </c>
      <c r="L35" s="38">
        <v>0</v>
      </c>
      <c s="32">
        <f>ROUND(ROUND(L35,2)*ROUND(G35,3),2)</f>
      </c>
      <c s="36" t="s">
        <v>775</v>
      </c>
      <c>
        <f>(M35*21)/100</f>
      </c>
      <c t="s">
        <v>28</v>
      </c>
    </row>
    <row r="36" spans="1:5" ht="12.75">
      <c r="A36" s="35" t="s">
        <v>56</v>
      </c>
      <c r="E36" s="39" t="s">
        <v>52</v>
      </c>
    </row>
    <row r="37" spans="1:5" ht="12.75">
      <c r="A37" s="35" t="s">
        <v>57</v>
      </c>
      <c r="E37" s="40" t="s">
        <v>2753</v>
      </c>
    </row>
    <row r="38" spans="1:5" ht="25.5">
      <c r="A38" t="s">
        <v>58</v>
      </c>
      <c r="E38" s="39" t="s">
        <v>2754</v>
      </c>
    </row>
    <row r="39" spans="1:13" ht="12.75">
      <c r="A39" t="s">
        <v>47</v>
      </c>
      <c r="C39" s="31" t="s">
        <v>302</v>
      </c>
      <c r="E39" s="33" t="s">
        <v>2761</v>
      </c>
      <c r="J39" s="32">
        <f>0</f>
      </c>
      <c s="32">
        <f>0</f>
      </c>
      <c s="32">
        <f>0+L40+L44+L48+L52+L56+L60+L64+L68+L72+L76+L80+L84+L88+L92</f>
      </c>
      <c s="32">
        <f>0+M40+M44+M48+M52+M56+M60+M64+M68+M72+M76+M80+M84+M88+M92</f>
      </c>
    </row>
    <row r="40" spans="1:16" ht="12.75">
      <c r="A40" t="s">
        <v>49</v>
      </c>
      <c s="34" t="s">
        <v>168</v>
      </c>
      <c s="34" t="s">
        <v>2831</v>
      </c>
      <c s="35" t="s">
        <v>52</v>
      </c>
      <c s="6" t="s">
        <v>2832</v>
      </c>
      <c s="36" t="s">
        <v>105</v>
      </c>
      <c s="37">
        <v>50</v>
      </c>
      <c s="36">
        <v>0</v>
      </c>
      <c s="36">
        <f>ROUND(G40*H40,6)</f>
      </c>
      <c r="L40" s="38">
        <v>0</v>
      </c>
      <c s="32">
        <f>ROUND(ROUND(L40,2)*ROUND(G40,3),2)</f>
      </c>
      <c s="36" t="s">
        <v>775</v>
      </c>
      <c>
        <f>(M40*21)/100</f>
      </c>
      <c t="s">
        <v>28</v>
      </c>
    </row>
    <row r="41" spans="1:5" ht="12.75">
      <c r="A41" s="35" t="s">
        <v>56</v>
      </c>
      <c r="E41" s="39" t="s">
        <v>1166</v>
      </c>
    </row>
    <row r="42" spans="1:5" ht="12.75">
      <c r="A42" s="35" t="s">
        <v>57</v>
      </c>
      <c r="E42" s="40" t="s">
        <v>2584</v>
      </c>
    </row>
    <row r="43" spans="1:5" ht="102">
      <c r="A43" t="s">
        <v>58</v>
      </c>
      <c r="E43" s="39" t="s">
        <v>2833</v>
      </c>
    </row>
    <row r="44" spans="1:16" ht="12.75">
      <c r="A44" t="s">
        <v>49</v>
      </c>
      <c s="34" t="s">
        <v>534</v>
      </c>
      <c s="34" t="s">
        <v>2775</v>
      </c>
      <c s="35" t="s">
        <v>52</v>
      </c>
      <c s="6" t="s">
        <v>2776</v>
      </c>
      <c s="36" t="s">
        <v>105</v>
      </c>
      <c s="37">
        <v>90</v>
      </c>
      <c s="36">
        <v>0</v>
      </c>
      <c s="36">
        <f>ROUND(G44*H44,6)</f>
      </c>
      <c r="L44" s="38">
        <v>0</v>
      </c>
      <c s="32">
        <f>ROUND(ROUND(L44,2)*ROUND(G44,3),2)</f>
      </c>
      <c s="36" t="s">
        <v>775</v>
      </c>
      <c>
        <f>(M44*21)/100</f>
      </c>
      <c t="s">
        <v>28</v>
      </c>
    </row>
    <row r="45" spans="1:5" ht="12.75">
      <c r="A45" s="35" t="s">
        <v>56</v>
      </c>
      <c r="E45" s="39" t="s">
        <v>52</v>
      </c>
    </row>
    <row r="46" spans="1:5" ht="12.75">
      <c r="A46" s="35" t="s">
        <v>57</v>
      </c>
      <c r="E46" s="40" t="s">
        <v>52</v>
      </c>
    </row>
    <row r="47" spans="1:5" ht="127.5">
      <c r="A47" t="s">
        <v>58</v>
      </c>
      <c r="E47" s="39" t="s">
        <v>2777</v>
      </c>
    </row>
    <row r="48" spans="1:16" ht="12.75">
      <c r="A48" t="s">
        <v>49</v>
      </c>
      <c s="34" t="s">
        <v>673</v>
      </c>
      <c s="34" t="s">
        <v>2778</v>
      </c>
      <c s="35" t="s">
        <v>52</v>
      </c>
      <c s="6" t="s">
        <v>2779</v>
      </c>
      <c s="36" t="s">
        <v>67</v>
      </c>
      <c s="37">
        <v>12</v>
      </c>
      <c s="36">
        <v>0</v>
      </c>
      <c s="36">
        <f>ROUND(G48*H48,6)</f>
      </c>
      <c r="L48" s="38">
        <v>0</v>
      </c>
      <c s="32">
        <f>ROUND(ROUND(L48,2)*ROUND(G48,3),2)</f>
      </c>
      <c s="36" t="s">
        <v>775</v>
      </c>
      <c>
        <f>(M48*21)/100</f>
      </c>
      <c t="s">
        <v>28</v>
      </c>
    </row>
    <row r="49" spans="1:5" ht="12.75">
      <c r="A49" s="35" t="s">
        <v>56</v>
      </c>
      <c r="E49" s="39" t="s">
        <v>52</v>
      </c>
    </row>
    <row r="50" spans="1:5" ht="12.75">
      <c r="A50" s="35" t="s">
        <v>57</v>
      </c>
      <c r="E50" s="40" t="s">
        <v>52</v>
      </c>
    </row>
    <row r="51" spans="1:5" ht="102">
      <c r="A51" t="s">
        <v>58</v>
      </c>
      <c r="E51" s="39" t="s">
        <v>2780</v>
      </c>
    </row>
    <row r="52" spans="1:16" ht="12.75">
      <c r="A52" t="s">
        <v>49</v>
      </c>
      <c s="34" t="s">
        <v>677</v>
      </c>
      <c s="34" t="s">
        <v>2061</v>
      </c>
      <c s="35" t="s">
        <v>52</v>
      </c>
      <c s="6" t="s">
        <v>2062</v>
      </c>
      <c s="36" t="s">
        <v>67</v>
      </c>
      <c s="37">
        <v>40</v>
      </c>
      <c s="36">
        <v>0</v>
      </c>
      <c s="36">
        <f>ROUND(G52*H52,6)</f>
      </c>
      <c r="L52" s="38">
        <v>0</v>
      </c>
      <c s="32">
        <f>ROUND(ROUND(L52,2)*ROUND(G52,3),2)</f>
      </c>
      <c s="36" t="s">
        <v>775</v>
      </c>
      <c>
        <f>(M52*21)/100</f>
      </c>
      <c t="s">
        <v>28</v>
      </c>
    </row>
    <row r="53" spans="1:5" ht="12.75">
      <c r="A53" s="35" t="s">
        <v>56</v>
      </c>
      <c r="E53" s="39" t="s">
        <v>52</v>
      </c>
    </row>
    <row r="54" spans="1:5" ht="12.75">
      <c r="A54" s="35" t="s">
        <v>57</v>
      </c>
      <c r="E54" s="40" t="s">
        <v>52</v>
      </c>
    </row>
    <row r="55" spans="1:5" ht="76.5">
      <c r="A55" t="s">
        <v>58</v>
      </c>
      <c r="E55" s="39" t="s">
        <v>2834</v>
      </c>
    </row>
    <row r="56" spans="1:16" ht="12.75">
      <c r="A56" t="s">
        <v>49</v>
      </c>
      <c s="34" t="s">
        <v>681</v>
      </c>
      <c s="34" t="s">
        <v>2170</v>
      </c>
      <c s="35" t="s">
        <v>52</v>
      </c>
      <c s="6" t="s">
        <v>2171</v>
      </c>
      <c s="36" t="s">
        <v>67</v>
      </c>
      <c s="37">
        <v>35</v>
      </c>
      <c s="36">
        <v>0</v>
      </c>
      <c s="36">
        <f>ROUND(G56*H56,6)</f>
      </c>
      <c r="L56" s="38">
        <v>0</v>
      </c>
      <c s="32">
        <f>ROUND(ROUND(L56,2)*ROUND(G56,3),2)</f>
      </c>
      <c s="36" t="s">
        <v>775</v>
      </c>
      <c>
        <f>(M56*21)/100</f>
      </c>
      <c t="s">
        <v>28</v>
      </c>
    </row>
    <row r="57" spans="1:5" ht="12.75">
      <c r="A57" s="35" t="s">
        <v>56</v>
      </c>
      <c r="E57" s="39" t="s">
        <v>52</v>
      </c>
    </row>
    <row r="58" spans="1:5" ht="12.75">
      <c r="A58" s="35" t="s">
        <v>57</v>
      </c>
      <c r="E58" s="40" t="s">
        <v>52</v>
      </c>
    </row>
    <row r="59" spans="1:5" ht="102">
      <c r="A59" t="s">
        <v>58</v>
      </c>
      <c r="E59" s="39" t="s">
        <v>2835</v>
      </c>
    </row>
    <row r="60" spans="1:16" ht="12.75">
      <c r="A60" t="s">
        <v>49</v>
      </c>
      <c s="34" t="s">
        <v>685</v>
      </c>
      <c s="34" t="s">
        <v>2874</v>
      </c>
      <c s="35" t="s">
        <v>52</v>
      </c>
      <c s="6" t="s">
        <v>2875</v>
      </c>
      <c s="36" t="s">
        <v>67</v>
      </c>
      <c s="37">
        <v>5</v>
      </c>
      <c s="36">
        <v>0</v>
      </c>
      <c s="36">
        <f>ROUND(G60*H60,6)</f>
      </c>
      <c r="L60" s="38">
        <v>0</v>
      </c>
      <c s="32">
        <f>ROUND(ROUND(L60,2)*ROUND(G60,3),2)</f>
      </c>
      <c s="36" t="s">
        <v>13182</v>
      </c>
      <c>
        <f>(M60*21)/100</f>
      </c>
      <c t="s">
        <v>28</v>
      </c>
    </row>
    <row r="61" spans="1:5" ht="12.75">
      <c r="A61" s="35" t="s">
        <v>56</v>
      </c>
      <c r="E61" s="39" t="s">
        <v>52</v>
      </c>
    </row>
    <row r="62" spans="1:5" ht="12.75">
      <c r="A62" s="35" t="s">
        <v>57</v>
      </c>
      <c r="E62" s="40" t="s">
        <v>52</v>
      </c>
    </row>
    <row r="63" spans="1:5" ht="102">
      <c r="A63" t="s">
        <v>58</v>
      </c>
      <c r="E63" s="39" t="s">
        <v>2876</v>
      </c>
    </row>
    <row r="64" spans="1:16" ht="25.5">
      <c r="A64" t="s">
        <v>49</v>
      </c>
      <c s="34" t="s">
        <v>50</v>
      </c>
      <c s="34" t="s">
        <v>2950</v>
      </c>
      <c s="35" t="s">
        <v>52</v>
      </c>
      <c s="6" t="s">
        <v>2951</v>
      </c>
      <c s="36" t="s">
        <v>67</v>
      </c>
      <c s="37">
        <v>1</v>
      </c>
      <c s="36">
        <v>0</v>
      </c>
      <c s="36">
        <f>ROUND(G64*H64,6)</f>
      </c>
      <c r="L64" s="38">
        <v>0</v>
      </c>
      <c s="32">
        <f>ROUND(ROUND(L64,2)*ROUND(G64,3),2)</f>
      </c>
      <c s="36" t="s">
        <v>775</v>
      </c>
      <c>
        <f>(M64*21)/100</f>
      </c>
      <c t="s">
        <v>28</v>
      </c>
    </row>
    <row r="65" spans="1:5" ht="12.75">
      <c r="A65" s="35" t="s">
        <v>56</v>
      </c>
      <c r="E65" s="39" t="s">
        <v>52</v>
      </c>
    </row>
    <row r="66" spans="1:5" ht="12.75">
      <c r="A66" s="35" t="s">
        <v>57</v>
      </c>
      <c r="E66" s="40" t="s">
        <v>52</v>
      </c>
    </row>
    <row r="67" spans="1:5" ht="114.75">
      <c r="A67" t="s">
        <v>58</v>
      </c>
      <c r="E67" s="39" t="s">
        <v>1679</v>
      </c>
    </row>
    <row r="68" spans="1:16" ht="25.5">
      <c r="A68" t="s">
        <v>49</v>
      </c>
      <c s="34" t="s">
        <v>60</v>
      </c>
      <c s="34" t="s">
        <v>1458</v>
      </c>
      <c s="35" t="s">
        <v>52</v>
      </c>
      <c s="6" t="s">
        <v>1993</v>
      </c>
      <c s="36" t="s">
        <v>67</v>
      </c>
      <c s="37">
        <v>1</v>
      </c>
      <c s="36">
        <v>0</v>
      </c>
      <c s="36">
        <f>ROUND(G68*H68,6)</f>
      </c>
      <c r="L68" s="38">
        <v>0</v>
      </c>
      <c s="32">
        <f>ROUND(ROUND(L68,2)*ROUND(G68,3),2)</f>
      </c>
      <c s="36" t="s">
        <v>775</v>
      </c>
      <c>
        <f>(M68*21)/100</f>
      </c>
      <c t="s">
        <v>28</v>
      </c>
    </row>
    <row r="69" spans="1:5" ht="12.75">
      <c r="A69" s="35" t="s">
        <v>56</v>
      </c>
      <c r="E69" s="39" t="s">
        <v>52</v>
      </c>
    </row>
    <row r="70" spans="1:5" ht="12.75">
      <c r="A70" s="35" t="s">
        <v>57</v>
      </c>
      <c r="E70" s="40" t="s">
        <v>52</v>
      </c>
    </row>
    <row r="71" spans="1:5" ht="89.25">
      <c r="A71" t="s">
        <v>58</v>
      </c>
      <c r="E71" s="39" t="s">
        <v>1994</v>
      </c>
    </row>
    <row r="72" spans="1:16" ht="12.75">
      <c r="A72" t="s">
        <v>49</v>
      </c>
      <c s="34" t="s">
        <v>64</v>
      </c>
      <c s="34" t="s">
        <v>1455</v>
      </c>
      <c s="35" t="s">
        <v>52</v>
      </c>
      <c s="6" t="s">
        <v>2785</v>
      </c>
      <c s="36" t="s">
        <v>486</v>
      </c>
      <c s="37">
        <v>6</v>
      </c>
      <c s="36">
        <v>0</v>
      </c>
      <c s="36">
        <f>ROUND(G72*H72,6)</f>
      </c>
      <c r="L72" s="38">
        <v>0</v>
      </c>
      <c s="32">
        <f>ROUND(ROUND(L72,2)*ROUND(G72,3),2)</f>
      </c>
      <c s="36" t="s">
        <v>775</v>
      </c>
      <c>
        <f>(M72*21)/100</f>
      </c>
      <c t="s">
        <v>28</v>
      </c>
    </row>
    <row r="73" spans="1:5" ht="12.75">
      <c r="A73" s="35" t="s">
        <v>56</v>
      </c>
      <c r="E73" s="39" t="s">
        <v>52</v>
      </c>
    </row>
    <row r="74" spans="1:5" ht="12.75">
      <c r="A74" s="35" t="s">
        <v>57</v>
      </c>
      <c r="E74" s="40" t="s">
        <v>52</v>
      </c>
    </row>
    <row r="75" spans="1:5" ht="89.25">
      <c r="A75" t="s">
        <v>58</v>
      </c>
      <c r="E75" s="39" t="s">
        <v>2786</v>
      </c>
    </row>
    <row r="76" spans="1:16" ht="12.75">
      <c r="A76" t="s">
        <v>49</v>
      </c>
      <c s="34" t="s">
        <v>69</v>
      </c>
      <c s="34" t="s">
        <v>2546</v>
      </c>
      <c s="35" t="s">
        <v>52</v>
      </c>
      <c s="6" t="s">
        <v>2547</v>
      </c>
      <c s="36" t="s">
        <v>486</v>
      </c>
      <c s="37">
        <v>8</v>
      </c>
      <c s="36">
        <v>0</v>
      </c>
      <c s="36">
        <f>ROUND(G76*H76,6)</f>
      </c>
      <c r="L76" s="38">
        <v>0</v>
      </c>
      <c s="32">
        <f>ROUND(ROUND(L76,2)*ROUND(G76,3),2)</f>
      </c>
      <c s="36" t="s">
        <v>775</v>
      </c>
      <c>
        <f>(M76*21)/100</f>
      </c>
      <c t="s">
        <v>28</v>
      </c>
    </row>
    <row r="77" spans="1:5" ht="12.75">
      <c r="A77" s="35" t="s">
        <v>56</v>
      </c>
      <c r="E77" s="39" t="s">
        <v>52</v>
      </c>
    </row>
    <row r="78" spans="1:5" ht="12.75">
      <c r="A78" s="35" t="s">
        <v>57</v>
      </c>
      <c r="E78" s="40" t="s">
        <v>52</v>
      </c>
    </row>
    <row r="79" spans="1:5" ht="89.25">
      <c r="A79" t="s">
        <v>58</v>
      </c>
      <c r="E79" s="39" t="s">
        <v>2548</v>
      </c>
    </row>
    <row r="80" spans="1:16" ht="12.75">
      <c r="A80" t="s">
        <v>49</v>
      </c>
      <c s="34" t="s">
        <v>72</v>
      </c>
      <c s="34" t="s">
        <v>2549</v>
      </c>
      <c s="35" t="s">
        <v>52</v>
      </c>
      <c s="6" t="s">
        <v>2550</v>
      </c>
      <c s="36" t="s">
        <v>486</v>
      </c>
      <c s="37">
        <v>8</v>
      </c>
      <c s="36">
        <v>0</v>
      </c>
      <c s="36">
        <f>ROUND(G80*H80,6)</f>
      </c>
      <c r="L80" s="38">
        <v>0</v>
      </c>
      <c s="32">
        <f>ROUND(ROUND(L80,2)*ROUND(G80,3),2)</f>
      </c>
      <c s="36" t="s">
        <v>775</v>
      </c>
      <c>
        <f>(M80*21)/100</f>
      </c>
      <c t="s">
        <v>28</v>
      </c>
    </row>
    <row r="81" spans="1:5" ht="12.75">
      <c r="A81" s="35" t="s">
        <v>56</v>
      </c>
      <c r="E81" s="39" t="s">
        <v>52</v>
      </c>
    </row>
    <row r="82" spans="1:5" ht="12.75">
      <c r="A82" s="35" t="s">
        <v>57</v>
      </c>
      <c r="E82" s="40" t="s">
        <v>52</v>
      </c>
    </row>
    <row r="83" spans="1:5" ht="89.25">
      <c r="A83" t="s">
        <v>58</v>
      </c>
      <c r="E83" s="39" t="s">
        <v>2551</v>
      </c>
    </row>
    <row r="84" spans="1:16" ht="12.75">
      <c r="A84" t="s">
        <v>49</v>
      </c>
      <c s="34" t="s">
        <v>78</v>
      </c>
      <c s="34" t="s">
        <v>2325</v>
      </c>
      <c s="35" t="s">
        <v>52</v>
      </c>
      <c s="6" t="s">
        <v>2326</v>
      </c>
      <c s="36" t="s">
        <v>486</v>
      </c>
      <c s="37">
        <v>10</v>
      </c>
      <c s="36">
        <v>0</v>
      </c>
      <c s="36">
        <f>ROUND(G84*H84,6)</f>
      </c>
      <c r="L84" s="38">
        <v>0</v>
      </c>
      <c s="32">
        <f>ROUND(ROUND(L84,2)*ROUND(G84,3),2)</f>
      </c>
      <c s="36" t="s">
        <v>775</v>
      </c>
      <c>
        <f>(M84*21)/100</f>
      </c>
      <c t="s">
        <v>28</v>
      </c>
    </row>
    <row r="85" spans="1:5" ht="12.75">
      <c r="A85" s="35" t="s">
        <v>56</v>
      </c>
      <c r="E85" s="39" t="s">
        <v>52</v>
      </c>
    </row>
    <row r="86" spans="1:5" ht="12.75">
      <c r="A86" s="35" t="s">
        <v>57</v>
      </c>
      <c r="E86" s="40" t="s">
        <v>52</v>
      </c>
    </row>
    <row r="87" spans="1:5" ht="89.25">
      <c r="A87" t="s">
        <v>58</v>
      </c>
      <c r="E87" s="39" t="s">
        <v>2552</v>
      </c>
    </row>
    <row r="88" spans="1:16" ht="12.75">
      <c r="A88" t="s">
        <v>49</v>
      </c>
      <c s="34" t="s">
        <v>83</v>
      </c>
      <c s="34" t="s">
        <v>13183</v>
      </c>
      <c s="35" t="s">
        <v>52</v>
      </c>
      <c s="6" t="s">
        <v>13184</v>
      </c>
      <c s="36" t="s">
        <v>67</v>
      </c>
      <c s="37">
        <v>1</v>
      </c>
      <c s="36">
        <v>0</v>
      </c>
      <c s="36">
        <f>ROUND(G88*H88,6)</f>
      </c>
      <c r="L88" s="38">
        <v>0</v>
      </c>
      <c s="32">
        <f>ROUND(ROUND(L88,2)*ROUND(G88,3),2)</f>
      </c>
      <c s="36" t="s">
        <v>775</v>
      </c>
      <c>
        <f>(M88*21)/100</f>
      </c>
      <c t="s">
        <v>28</v>
      </c>
    </row>
    <row r="89" spans="1:5" ht="12.75">
      <c r="A89" s="35" t="s">
        <v>56</v>
      </c>
      <c r="E89" s="39" t="s">
        <v>52</v>
      </c>
    </row>
    <row r="90" spans="1:5" ht="12.75">
      <c r="A90" s="35" t="s">
        <v>57</v>
      </c>
      <c r="E90" s="40" t="s">
        <v>52</v>
      </c>
    </row>
    <row r="91" spans="1:5" ht="38.25">
      <c r="A91" t="s">
        <v>58</v>
      </c>
      <c r="E91" s="39" t="s">
        <v>13185</v>
      </c>
    </row>
    <row r="92" spans="1:16" ht="25.5">
      <c r="A92" t="s">
        <v>49</v>
      </c>
      <c s="34" t="s">
        <v>87</v>
      </c>
      <c s="34" t="s">
        <v>13186</v>
      </c>
      <c s="35" t="s">
        <v>52</v>
      </c>
      <c s="6" t="s">
        <v>13187</v>
      </c>
      <c s="36" t="s">
        <v>67</v>
      </c>
      <c s="37">
        <v>1</v>
      </c>
      <c s="36">
        <v>0</v>
      </c>
      <c s="36">
        <f>ROUND(G92*H92,6)</f>
      </c>
      <c r="L92" s="38">
        <v>0</v>
      </c>
      <c s="32">
        <f>ROUND(ROUND(L92,2)*ROUND(G92,3),2)</f>
      </c>
      <c s="36" t="s">
        <v>775</v>
      </c>
      <c>
        <f>(M92*21)/100</f>
      </c>
      <c t="s">
        <v>28</v>
      </c>
    </row>
    <row r="93" spans="1:5" ht="12.75">
      <c r="A93" s="35" t="s">
        <v>56</v>
      </c>
      <c r="E93" s="39" t="s">
        <v>52</v>
      </c>
    </row>
    <row r="94" spans="1:5" ht="12.75">
      <c r="A94" s="35" t="s">
        <v>57</v>
      </c>
      <c r="E94" s="40" t="s">
        <v>52</v>
      </c>
    </row>
    <row r="95" spans="1:5" ht="38.25">
      <c r="A95" t="s">
        <v>58</v>
      </c>
      <c r="E95" s="39" t="s">
        <v>13185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13191</v>
      </c>
      <c s="41">
        <f>Rekapitulace!C204</f>
      </c>
      <c s="20" t="s">
        <v>0</v>
      </c>
      <c t="s">
        <v>23</v>
      </c>
      <c t="s">
        <v>28</v>
      </c>
    </row>
    <row r="4" spans="1:16" ht="32" customHeight="1">
      <c r="A4" s="24" t="s">
        <v>20</v>
      </c>
      <c s="25" t="s">
        <v>29</v>
      </c>
      <c s="27" t="s">
        <v>13191</v>
      </c>
      <c r="E4" s="26" t="s">
        <v>13192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12.75">
      <c r="A8" t="s">
        <v>45</v>
      </c>
      <c r="C8" s="28" t="s">
        <v>13194</v>
      </c>
      <c r="E8" s="30" t="s">
        <v>13192</v>
      </c>
      <c r="J8" s="29">
        <f>0+J9+J30+J87</f>
      </c>
      <c s="29">
        <f>0+K9+K30+K87</f>
      </c>
      <c s="29">
        <f>0+L9+L30+L87</f>
      </c>
      <c s="29">
        <f>0+M9+M30+M87</f>
      </c>
    </row>
    <row r="9" spans="1:13" ht="12.75">
      <c r="A9" t="s">
        <v>47</v>
      </c>
      <c r="C9" s="31" t="s">
        <v>644</v>
      </c>
      <c r="E9" s="33" t="s">
        <v>13195</v>
      </c>
      <c r="J9" s="32">
        <f>0</f>
      </c>
      <c s="32">
        <f>0</f>
      </c>
      <c s="32">
        <f>0+L10+L14+L18+L22+L26</f>
      </c>
      <c s="32">
        <f>0+M10+M14+M18+M22+M26</f>
      </c>
    </row>
    <row r="10" spans="1:16" ht="12.75">
      <c r="A10" t="s">
        <v>49</v>
      </c>
      <c s="34" t="s">
        <v>644</v>
      </c>
      <c s="34" t="s">
        <v>13196</v>
      </c>
      <c s="35" t="s">
        <v>52</v>
      </c>
      <c s="6" t="s">
        <v>13197</v>
      </c>
      <c s="36" t="s">
        <v>1044</v>
      </c>
      <c s="37">
        <v>1</v>
      </c>
      <c s="36">
        <v>0</v>
      </c>
      <c s="36">
        <f>ROUND(G10*H10,6)</f>
      </c>
      <c r="L10" s="38">
        <v>0</v>
      </c>
      <c s="32">
        <f>ROUND(ROUND(L10,2)*ROUND(G10,3),2)</f>
      </c>
      <c s="36" t="s">
        <v>1532</v>
      </c>
      <c>
        <f>(M10*21)/100</f>
      </c>
      <c t="s">
        <v>28</v>
      </c>
    </row>
    <row r="11" spans="1:5" ht="12.75">
      <c r="A11" s="35" t="s">
        <v>56</v>
      </c>
      <c r="E11" s="39" t="s">
        <v>13198</v>
      </c>
    </row>
    <row r="12" spans="1:5" ht="12.75">
      <c r="A12" s="35" t="s">
        <v>57</v>
      </c>
      <c r="E12" s="40" t="s">
        <v>13199</v>
      </c>
    </row>
    <row r="13" spans="1:5" ht="140.25">
      <c r="A13" t="s">
        <v>58</v>
      </c>
      <c r="E13" s="39" t="s">
        <v>13200</v>
      </c>
    </row>
    <row r="14" spans="1:16" ht="12.75">
      <c r="A14" t="s">
        <v>49</v>
      </c>
      <c s="34" t="s">
        <v>28</v>
      </c>
      <c s="34" t="s">
        <v>13201</v>
      </c>
      <c s="35" t="s">
        <v>52</v>
      </c>
      <c s="6" t="s">
        <v>13202</v>
      </c>
      <c s="36" t="s">
        <v>1044</v>
      </c>
      <c s="37">
        <v>1</v>
      </c>
      <c s="36">
        <v>0</v>
      </c>
      <c s="36">
        <f>ROUND(G14*H14,6)</f>
      </c>
      <c r="L14" s="38">
        <v>0</v>
      </c>
      <c s="32">
        <f>ROUND(ROUND(L14,2)*ROUND(G14,3),2)</f>
      </c>
      <c s="36" t="s">
        <v>1532</v>
      </c>
      <c>
        <f>(M14*21)/100</f>
      </c>
      <c t="s">
        <v>28</v>
      </c>
    </row>
    <row r="15" spans="1:5" ht="12.75">
      <c r="A15" s="35" t="s">
        <v>56</v>
      </c>
      <c r="E15" s="39" t="s">
        <v>13198</v>
      </c>
    </row>
    <row r="16" spans="1:5" ht="12.75">
      <c r="A16" s="35" t="s">
        <v>57</v>
      </c>
      <c r="E16" s="40" t="s">
        <v>13199</v>
      </c>
    </row>
    <row r="17" spans="1:5" ht="89.25">
      <c r="A17" t="s">
        <v>58</v>
      </c>
      <c r="E17" s="39" t="s">
        <v>13203</v>
      </c>
    </row>
    <row r="18" spans="1:16" ht="12.75">
      <c r="A18" t="s">
        <v>49</v>
      </c>
      <c s="34" t="s">
        <v>26</v>
      </c>
      <c s="34" t="s">
        <v>13204</v>
      </c>
      <c s="35" t="s">
        <v>52</v>
      </c>
      <c s="6" t="s">
        <v>13205</v>
      </c>
      <c s="36" t="s">
        <v>1044</v>
      </c>
      <c s="37">
        <v>1</v>
      </c>
      <c s="36">
        <v>0</v>
      </c>
      <c s="36">
        <f>ROUND(G18*H18,6)</f>
      </c>
      <c r="L18" s="38">
        <v>0</v>
      </c>
      <c s="32">
        <f>ROUND(ROUND(L18,2)*ROUND(G18,3),2)</f>
      </c>
      <c s="36" t="s">
        <v>1532</v>
      </c>
      <c>
        <f>(M18*21)/100</f>
      </c>
      <c t="s">
        <v>28</v>
      </c>
    </row>
    <row r="19" spans="1:5" ht="12.75">
      <c r="A19" s="35" t="s">
        <v>56</v>
      </c>
      <c r="E19" s="39" t="s">
        <v>13198</v>
      </c>
    </row>
    <row r="20" spans="1:5" ht="12.75">
      <c r="A20" s="35" t="s">
        <v>57</v>
      </c>
      <c r="E20" s="40" t="s">
        <v>13199</v>
      </c>
    </row>
    <row r="21" spans="1:5" ht="89.25">
      <c r="A21" t="s">
        <v>58</v>
      </c>
      <c r="E21" s="39" t="s">
        <v>13206</v>
      </c>
    </row>
    <row r="22" spans="1:16" ht="12.75">
      <c r="A22" t="s">
        <v>49</v>
      </c>
      <c s="34" t="s">
        <v>94</v>
      </c>
      <c s="34" t="s">
        <v>13207</v>
      </c>
      <c s="35" t="s">
        <v>52</v>
      </c>
      <c s="6" t="s">
        <v>13208</v>
      </c>
      <c s="36" t="s">
        <v>1044</v>
      </c>
      <c s="37">
        <v>1</v>
      </c>
      <c s="36">
        <v>0</v>
      </c>
      <c s="36">
        <f>ROUND(G22*H22,6)</f>
      </c>
      <c r="L22" s="38">
        <v>0</v>
      </c>
      <c s="32">
        <f>ROUND(ROUND(L22,2)*ROUND(G22,3),2)</f>
      </c>
      <c s="36" t="s">
        <v>1532</v>
      </c>
      <c>
        <f>(M22*21)/100</f>
      </c>
      <c t="s">
        <v>28</v>
      </c>
    </row>
    <row r="23" spans="1:5" ht="12.75">
      <c r="A23" s="35" t="s">
        <v>56</v>
      </c>
      <c r="E23" s="39" t="s">
        <v>52</v>
      </c>
    </row>
    <row r="24" spans="1:5" ht="12.75">
      <c r="A24" s="35" t="s">
        <v>57</v>
      </c>
      <c r="E24" s="40" t="s">
        <v>13199</v>
      </c>
    </row>
    <row r="25" spans="1:5" ht="38.25">
      <c r="A25" t="s">
        <v>58</v>
      </c>
      <c r="E25" s="39" t="s">
        <v>13209</v>
      </c>
    </row>
    <row r="26" spans="1:16" ht="12.75">
      <c r="A26" t="s">
        <v>49</v>
      </c>
      <c s="34" t="s">
        <v>100</v>
      </c>
      <c s="34" t="s">
        <v>13210</v>
      </c>
      <c s="35" t="s">
        <v>644</v>
      </c>
      <c s="6" t="s">
        <v>13211</v>
      </c>
      <c s="36" t="s">
        <v>1044</v>
      </c>
      <c s="37">
        <v>1</v>
      </c>
      <c s="36">
        <v>0</v>
      </c>
      <c s="36">
        <f>ROUND(G26*H26,6)</f>
      </c>
      <c r="L26" s="38">
        <v>0</v>
      </c>
      <c s="32">
        <f>ROUND(ROUND(L26,2)*ROUND(G26,3),2)</f>
      </c>
      <c s="36" t="s">
        <v>1532</v>
      </c>
      <c>
        <f>(M26*21)/100</f>
      </c>
      <c t="s">
        <v>28</v>
      </c>
    </row>
    <row r="27" spans="1:5" ht="12.75">
      <c r="A27" s="35" t="s">
        <v>56</v>
      </c>
      <c r="E27" s="39" t="s">
        <v>52</v>
      </c>
    </row>
    <row r="28" spans="1:5" ht="12.75">
      <c r="A28" s="35" t="s">
        <v>57</v>
      </c>
      <c r="E28" s="40" t="s">
        <v>13199</v>
      </c>
    </row>
    <row r="29" spans="1:5" ht="25.5">
      <c r="A29" t="s">
        <v>58</v>
      </c>
      <c r="E29" s="39" t="s">
        <v>13212</v>
      </c>
    </row>
    <row r="30" spans="1:13" ht="12.75">
      <c r="A30" t="s">
        <v>47</v>
      </c>
      <c r="C30" s="31" t="s">
        <v>28</v>
      </c>
      <c r="E30" s="33" t="s">
        <v>12578</v>
      </c>
      <c r="J30" s="32">
        <f>0</f>
      </c>
      <c s="32">
        <f>0</f>
      </c>
      <c s="32">
        <f>0+L31+L35+L39+L43+L47+L51+L55+L59+L63+L67+L71+L75+L79+L83</f>
      </c>
      <c s="32">
        <f>0+M31+M35+M39+M43+M47+M51+M55+M59+M63+M67+M71+M75+M79+M83</f>
      </c>
    </row>
    <row r="31" spans="1:16" ht="12.75">
      <c r="A31" t="s">
        <v>49</v>
      </c>
      <c s="34" t="s">
        <v>27</v>
      </c>
      <c s="34" t="s">
        <v>13213</v>
      </c>
      <c s="35" t="s">
        <v>52</v>
      </c>
      <c s="6" t="s">
        <v>13214</v>
      </c>
      <c s="36" t="s">
        <v>1044</v>
      </c>
      <c s="37">
        <v>1</v>
      </c>
      <c s="36">
        <v>0</v>
      </c>
      <c s="36">
        <f>ROUND(G31*H31,6)</f>
      </c>
      <c r="L31" s="38">
        <v>0</v>
      </c>
      <c s="32">
        <f>ROUND(ROUND(L31,2)*ROUND(G31,3),2)</f>
      </c>
      <c s="36" t="s">
        <v>1532</v>
      </c>
      <c>
        <f>(M31*21)/100</f>
      </c>
      <c t="s">
        <v>28</v>
      </c>
    </row>
    <row r="32" spans="1:5" ht="12.75">
      <c r="A32" s="35" t="s">
        <v>56</v>
      </c>
      <c r="E32" s="39" t="s">
        <v>13215</v>
      </c>
    </row>
    <row r="33" spans="1:5" ht="12.75">
      <c r="A33" s="35" t="s">
        <v>57</v>
      </c>
      <c r="E33" s="40" t="s">
        <v>13199</v>
      </c>
    </row>
    <row r="34" spans="1:5" ht="89.25">
      <c r="A34" t="s">
        <v>58</v>
      </c>
      <c r="E34" s="39" t="s">
        <v>13216</v>
      </c>
    </row>
    <row r="35" spans="1:16" ht="12.75">
      <c r="A35" t="s">
        <v>49</v>
      </c>
      <c s="34" t="s">
        <v>168</v>
      </c>
      <c s="34" t="s">
        <v>13217</v>
      </c>
      <c s="35" t="s">
        <v>52</v>
      </c>
      <c s="6" t="s">
        <v>13218</v>
      </c>
      <c s="36" t="s">
        <v>1044</v>
      </c>
      <c s="37">
        <v>1</v>
      </c>
      <c s="36">
        <v>0</v>
      </c>
      <c s="36">
        <f>ROUND(G35*H35,6)</f>
      </c>
      <c r="L35" s="38">
        <v>0</v>
      </c>
      <c s="32">
        <f>ROUND(ROUND(L35,2)*ROUND(G35,3),2)</f>
      </c>
      <c s="36" t="s">
        <v>1532</v>
      </c>
      <c>
        <f>(M35*21)/100</f>
      </c>
      <c t="s">
        <v>28</v>
      </c>
    </row>
    <row r="36" spans="1:5" ht="12.75">
      <c r="A36" s="35" t="s">
        <v>56</v>
      </c>
      <c r="E36" s="39" t="s">
        <v>13219</v>
      </c>
    </row>
    <row r="37" spans="1:5" ht="12.75">
      <c r="A37" s="35" t="s">
        <v>57</v>
      </c>
      <c r="E37" s="40" t="s">
        <v>13199</v>
      </c>
    </row>
    <row r="38" spans="1:5" ht="76.5">
      <c r="A38" t="s">
        <v>58</v>
      </c>
      <c r="E38" s="39" t="s">
        <v>13220</v>
      </c>
    </row>
    <row r="39" spans="1:16" ht="12.75">
      <c r="A39" t="s">
        <v>49</v>
      </c>
      <c s="34" t="s">
        <v>534</v>
      </c>
      <c s="34" t="s">
        <v>13221</v>
      </c>
      <c s="35" t="s">
        <v>52</v>
      </c>
      <c s="6" t="s">
        <v>13222</v>
      </c>
      <c s="36" t="s">
        <v>1044</v>
      </c>
      <c s="37">
        <v>1</v>
      </c>
      <c s="36">
        <v>0</v>
      </c>
      <c s="36">
        <f>ROUND(G39*H39,6)</f>
      </c>
      <c r="L39" s="38">
        <v>0</v>
      </c>
      <c s="32">
        <f>ROUND(ROUND(L39,2)*ROUND(G39,3),2)</f>
      </c>
      <c s="36" t="s">
        <v>1532</v>
      </c>
      <c>
        <f>(M39*21)/100</f>
      </c>
      <c t="s">
        <v>28</v>
      </c>
    </row>
    <row r="40" spans="1:5" ht="12.75">
      <c r="A40" s="35" t="s">
        <v>56</v>
      </c>
      <c r="E40" s="39" t="s">
        <v>13223</v>
      </c>
    </row>
    <row r="41" spans="1:5" ht="12.75">
      <c r="A41" s="35" t="s">
        <v>57</v>
      </c>
      <c r="E41" s="40" t="s">
        <v>13224</v>
      </c>
    </row>
    <row r="42" spans="1:5" ht="89.25">
      <c r="A42" t="s">
        <v>58</v>
      </c>
      <c r="E42" s="39" t="s">
        <v>13225</v>
      </c>
    </row>
    <row r="43" spans="1:16" ht="12.75">
      <c r="A43" t="s">
        <v>49</v>
      </c>
      <c s="34" t="s">
        <v>673</v>
      </c>
      <c s="34" t="s">
        <v>13226</v>
      </c>
      <c s="35" t="s">
        <v>52</v>
      </c>
      <c s="6" t="s">
        <v>13227</v>
      </c>
      <c s="36" t="s">
        <v>1044</v>
      </c>
      <c s="37">
        <v>1</v>
      </c>
      <c s="36">
        <v>0</v>
      </c>
      <c s="36">
        <f>ROUND(G43*H43,6)</f>
      </c>
      <c r="L43" s="38">
        <v>0</v>
      </c>
      <c s="32">
        <f>ROUND(ROUND(L43,2)*ROUND(G43,3),2)</f>
      </c>
      <c s="36" t="s">
        <v>1532</v>
      </c>
      <c>
        <f>(M43*21)/100</f>
      </c>
      <c t="s">
        <v>28</v>
      </c>
    </row>
    <row r="44" spans="1:5" ht="12.75">
      <c r="A44" s="35" t="s">
        <v>56</v>
      </c>
      <c r="E44" s="39" t="s">
        <v>13228</v>
      </c>
    </row>
    <row r="45" spans="1:5" ht="12.75">
      <c r="A45" s="35" t="s">
        <v>57</v>
      </c>
      <c r="E45" s="40" t="s">
        <v>13224</v>
      </c>
    </row>
    <row r="46" spans="1:5" ht="51">
      <c r="A46" t="s">
        <v>58</v>
      </c>
      <c r="E46" s="39" t="s">
        <v>13229</v>
      </c>
    </row>
    <row r="47" spans="1:16" ht="12.75">
      <c r="A47" t="s">
        <v>49</v>
      </c>
      <c s="34" t="s">
        <v>677</v>
      </c>
      <c s="34" t="s">
        <v>13230</v>
      </c>
      <c s="35" t="s">
        <v>52</v>
      </c>
      <c s="6" t="s">
        <v>13231</v>
      </c>
      <c s="36" t="s">
        <v>1044</v>
      </c>
      <c s="37">
        <v>1</v>
      </c>
      <c s="36">
        <v>0</v>
      </c>
      <c s="36">
        <f>ROUND(G47*H47,6)</f>
      </c>
      <c r="L47" s="38">
        <v>0</v>
      </c>
      <c s="32">
        <f>ROUND(ROUND(L47,2)*ROUND(G47,3),2)</f>
      </c>
      <c s="36" t="s">
        <v>1532</v>
      </c>
      <c>
        <f>(M47*21)/100</f>
      </c>
      <c t="s">
        <v>28</v>
      </c>
    </row>
    <row r="48" spans="1:5" ht="12.75">
      <c r="A48" s="35" t="s">
        <v>56</v>
      </c>
      <c r="E48" s="39" t="s">
        <v>1166</v>
      </c>
    </row>
    <row r="49" spans="1:5" ht="12.75">
      <c r="A49" s="35" t="s">
        <v>57</v>
      </c>
      <c r="E49" s="40" t="s">
        <v>13199</v>
      </c>
    </row>
    <row r="50" spans="1:5" ht="63.75">
      <c r="A50" t="s">
        <v>58</v>
      </c>
      <c r="E50" s="39" t="s">
        <v>13232</v>
      </c>
    </row>
    <row r="51" spans="1:16" ht="12.75">
      <c r="A51" t="s">
        <v>49</v>
      </c>
      <c s="34" t="s">
        <v>681</v>
      </c>
      <c s="34" t="s">
        <v>13233</v>
      </c>
      <c s="35" t="s">
        <v>52</v>
      </c>
      <c s="6" t="s">
        <v>13234</v>
      </c>
      <c s="36" t="s">
        <v>1044</v>
      </c>
      <c s="37">
        <v>1</v>
      </c>
      <c s="36">
        <v>0</v>
      </c>
      <c s="36">
        <f>ROUND(G51*H51,6)</f>
      </c>
      <c r="L51" s="38">
        <v>0</v>
      </c>
      <c s="32">
        <f>ROUND(ROUND(L51,2)*ROUND(G51,3),2)</f>
      </c>
      <c s="36" t="s">
        <v>1532</v>
      </c>
      <c>
        <f>(M51*21)/100</f>
      </c>
      <c t="s">
        <v>28</v>
      </c>
    </row>
    <row r="52" spans="1:5" ht="12.75">
      <c r="A52" s="35" t="s">
        <v>56</v>
      </c>
      <c r="E52" s="39" t="s">
        <v>1166</v>
      </c>
    </row>
    <row r="53" spans="1:5" ht="12.75">
      <c r="A53" s="35" t="s">
        <v>57</v>
      </c>
      <c r="E53" s="40" t="s">
        <v>13199</v>
      </c>
    </row>
    <row r="54" spans="1:5" ht="12.75">
      <c r="A54" t="s">
        <v>58</v>
      </c>
      <c r="E54" s="39" t="s">
        <v>13235</v>
      </c>
    </row>
    <row r="55" spans="1:16" ht="12.75">
      <c r="A55" t="s">
        <v>49</v>
      </c>
      <c s="34" t="s">
        <v>685</v>
      </c>
      <c s="34" t="s">
        <v>13236</v>
      </c>
      <c s="35" t="s">
        <v>52</v>
      </c>
      <c s="6" t="s">
        <v>13237</v>
      </c>
      <c s="36" t="s">
        <v>1044</v>
      </c>
      <c s="37">
        <v>1</v>
      </c>
      <c s="36">
        <v>0</v>
      </c>
      <c s="36">
        <f>ROUND(G55*H55,6)</f>
      </c>
      <c r="L55" s="38">
        <v>0</v>
      </c>
      <c s="32">
        <f>ROUND(ROUND(L55,2)*ROUND(G55,3),2)</f>
      </c>
      <c s="36" t="s">
        <v>1532</v>
      </c>
      <c>
        <f>(M55*21)/100</f>
      </c>
      <c t="s">
        <v>28</v>
      </c>
    </row>
    <row r="56" spans="1:5" ht="12.75">
      <c r="A56" s="35" t="s">
        <v>56</v>
      </c>
      <c r="E56" s="39" t="s">
        <v>1166</v>
      </c>
    </row>
    <row r="57" spans="1:5" ht="12.75">
      <c r="A57" s="35" t="s">
        <v>57</v>
      </c>
      <c r="E57" s="40" t="s">
        <v>13199</v>
      </c>
    </row>
    <row r="58" spans="1:5" ht="12.75">
      <c r="A58" t="s">
        <v>58</v>
      </c>
      <c r="E58" s="39" t="s">
        <v>13238</v>
      </c>
    </row>
    <row r="59" spans="1:16" ht="12.75">
      <c r="A59" t="s">
        <v>49</v>
      </c>
      <c s="34" t="s">
        <v>50</v>
      </c>
      <c s="34" t="s">
        <v>13239</v>
      </c>
      <c s="35" t="s">
        <v>52</v>
      </c>
      <c s="6" t="s">
        <v>13240</v>
      </c>
      <c s="36" t="s">
        <v>486</v>
      </c>
      <c s="37">
        <v>260</v>
      </c>
      <c s="36">
        <v>0</v>
      </c>
      <c s="36">
        <f>ROUND(G59*H59,6)</f>
      </c>
      <c r="L59" s="38">
        <v>0</v>
      </c>
      <c s="32">
        <f>ROUND(ROUND(L59,2)*ROUND(G59,3),2)</f>
      </c>
      <c s="36" t="s">
        <v>1532</v>
      </c>
      <c>
        <f>(M59*21)/100</f>
      </c>
      <c t="s">
        <v>28</v>
      </c>
    </row>
    <row r="60" spans="1:5" ht="12.75">
      <c r="A60" s="35" t="s">
        <v>56</v>
      </c>
      <c r="E60" s="39" t="s">
        <v>1166</v>
      </c>
    </row>
    <row r="61" spans="1:5" ht="12.75">
      <c r="A61" s="35" t="s">
        <v>57</v>
      </c>
      <c r="E61" s="40" t="s">
        <v>13199</v>
      </c>
    </row>
    <row r="62" spans="1:5" ht="25.5">
      <c r="A62" t="s">
        <v>58</v>
      </c>
      <c r="E62" s="39" t="s">
        <v>13241</v>
      </c>
    </row>
    <row r="63" spans="1:16" ht="12.75">
      <c r="A63" t="s">
        <v>49</v>
      </c>
      <c s="34" t="s">
        <v>60</v>
      </c>
      <c s="34" t="s">
        <v>13242</v>
      </c>
      <c s="35" t="s">
        <v>52</v>
      </c>
      <c s="6" t="s">
        <v>13243</v>
      </c>
      <c s="36" t="s">
        <v>1044</v>
      </c>
      <c s="37">
        <v>1</v>
      </c>
      <c s="36">
        <v>0</v>
      </c>
      <c s="36">
        <f>ROUND(G63*H63,6)</f>
      </c>
      <c r="L63" s="38">
        <v>0</v>
      </c>
      <c s="32">
        <f>ROUND(ROUND(L63,2)*ROUND(G63,3),2)</f>
      </c>
      <c s="36" t="s">
        <v>1532</v>
      </c>
      <c>
        <f>(M63*21)/100</f>
      </c>
      <c t="s">
        <v>28</v>
      </c>
    </row>
    <row r="64" spans="1:5" ht="12.75">
      <c r="A64" s="35" t="s">
        <v>56</v>
      </c>
      <c r="E64" s="39" t="s">
        <v>1166</v>
      </c>
    </row>
    <row r="65" spans="1:5" ht="12.75">
      <c r="A65" s="35" t="s">
        <v>57</v>
      </c>
      <c r="E65" s="40" t="s">
        <v>13199</v>
      </c>
    </row>
    <row r="66" spans="1:5" ht="12.75">
      <c r="A66" t="s">
        <v>58</v>
      </c>
      <c r="E66" s="39" t="s">
        <v>13244</v>
      </c>
    </row>
    <row r="67" spans="1:16" ht="12.75">
      <c r="A67" t="s">
        <v>49</v>
      </c>
      <c s="34" t="s">
        <v>64</v>
      </c>
      <c s="34" t="s">
        <v>13245</v>
      </c>
      <c s="35" t="s">
        <v>52</v>
      </c>
      <c s="6" t="s">
        <v>13246</v>
      </c>
      <c s="36" t="s">
        <v>1044</v>
      </c>
      <c s="37">
        <v>1</v>
      </c>
      <c s="36">
        <v>0</v>
      </c>
      <c s="36">
        <f>ROUND(G67*H67,6)</f>
      </c>
      <c r="L67" s="38">
        <v>0</v>
      </c>
      <c s="32">
        <f>ROUND(ROUND(L67,2)*ROUND(G67,3),2)</f>
      </c>
      <c s="36" t="s">
        <v>1532</v>
      </c>
      <c>
        <f>(M67*21)/100</f>
      </c>
      <c t="s">
        <v>28</v>
      </c>
    </row>
    <row r="68" spans="1:5" ht="12.75">
      <c r="A68" s="35" t="s">
        <v>56</v>
      </c>
      <c r="E68" s="39" t="s">
        <v>13247</v>
      </c>
    </row>
    <row r="69" spans="1:5" ht="12.75">
      <c r="A69" s="35" t="s">
        <v>57</v>
      </c>
      <c r="E69" s="40" t="s">
        <v>13199</v>
      </c>
    </row>
    <row r="70" spans="1:5" ht="12.75">
      <c r="A70" t="s">
        <v>58</v>
      </c>
      <c r="E70" s="39" t="s">
        <v>13248</v>
      </c>
    </row>
    <row r="71" spans="1:16" ht="12.75">
      <c r="A71" t="s">
        <v>49</v>
      </c>
      <c s="34" t="s">
        <v>69</v>
      </c>
      <c s="34" t="s">
        <v>13249</v>
      </c>
      <c s="35" t="s">
        <v>52</v>
      </c>
      <c s="6" t="s">
        <v>13250</v>
      </c>
      <c s="36" t="s">
        <v>1044</v>
      </c>
      <c s="37">
        <v>1</v>
      </c>
      <c s="36">
        <v>0</v>
      </c>
      <c s="36">
        <f>ROUND(G71*H71,6)</f>
      </c>
      <c r="L71" s="38">
        <v>0</v>
      </c>
      <c s="32">
        <f>ROUND(ROUND(L71,2)*ROUND(G71,3),2)</f>
      </c>
      <c s="36" t="s">
        <v>1532</v>
      </c>
      <c>
        <f>(M71*21)/100</f>
      </c>
      <c t="s">
        <v>28</v>
      </c>
    </row>
    <row r="72" spans="1:5" ht="12.75">
      <c r="A72" s="35" t="s">
        <v>56</v>
      </c>
      <c r="E72" s="39" t="s">
        <v>1166</v>
      </c>
    </row>
    <row r="73" spans="1:5" ht="12.75">
      <c r="A73" s="35" t="s">
        <v>57</v>
      </c>
      <c r="E73" s="40" t="s">
        <v>13199</v>
      </c>
    </row>
    <row r="74" spans="1:5" ht="12.75">
      <c r="A74" t="s">
        <v>58</v>
      </c>
      <c r="E74" s="39" t="s">
        <v>13251</v>
      </c>
    </row>
    <row r="75" spans="1:16" ht="12.75">
      <c r="A75" t="s">
        <v>49</v>
      </c>
      <c s="34" t="s">
        <v>72</v>
      </c>
      <c s="34" t="s">
        <v>13252</v>
      </c>
      <c s="35" t="s">
        <v>52</v>
      </c>
      <c s="6" t="s">
        <v>13253</v>
      </c>
      <c s="36" t="s">
        <v>1044</v>
      </c>
      <c s="37">
        <v>1</v>
      </c>
      <c s="36">
        <v>0</v>
      </c>
      <c s="36">
        <f>ROUND(G75*H75,6)</f>
      </c>
      <c r="L75" s="38">
        <v>0</v>
      </c>
      <c s="32">
        <f>ROUND(ROUND(L75,2)*ROUND(G75,3),2)</f>
      </c>
      <c s="36" t="s">
        <v>1532</v>
      </c>
      <c>
        <f>(M75*21)/100</f>
      </c>
      <c t="s">
        <v>28</v>
      </c>
    </row>
    <row r="76" spans="1:5" ht="12.75">
      <c r="A76" s="35" t="s">
        <v>56</v>
      </c>
      <c r="E76" s="39" t="s">
        <v>52</v>
      </c>
    </row>
    <row r="77" spans="1:5" ht="12.75">
      <c r="A77" s="35" t="s">
        <v>57</v>
      </c>
      <c r="E77" s="40" t="s">
        <v>52</v>
      </c>
    </row>
    <row r="78" spans="1:5" ht="12.75">
      <c r="A78" t="s">
        <v>58</v>
      </c>
      <c r="E78" s="39" t="s">
        <v>13254</v>
      </c>
    </row>
    <row r="79" spans="1:16" ht="12.75">
      <c r="A79" t="s">
        <v>49</v>
      </c>
      <c s="34" t="s">
        <v>78</v>
      </c>
      <c s="34" t="s">
        <v>13255</v>
      </c>
      <c s="35" t="s">
        <v>52</v>
      </c>
      <c s="6" t="s">
        <v>13256</v>
      </c>
      <c s="36" t="s">
        <v>67</v>
      </c>
      <c s="37">
        <v>8</v>
      </c>
      <c s="36">
        <v>0</v>
      </c>
      <c s="36">
        <f>ROUND(G79*H79,6)</f>
      </c>
      <c r="L79" s="38">
        <v>0</v>
      </c>
      <c s="32">
        <f>ROUND(ROUND(L79,2)*ROUND(G79,3),2)</f>
      </c>
      <c s="36" t="s">
        <v>1532</v>
      </c>
      <c>
        <f>(M79*21)/100</f>
      </c>
      <c t="s">
        <v>28</v>
      </c>
    </row>
    <row r="80" spans="1:5" ht="12.75">
      <c r="A80" s="35" t="s">
        <v>56</v>
      </c>
      <c r="E80" s="39" t="s">
        <v>13257</v>
      </c>
    </row>
    <row r="81" spans="1:5" ht="25.5">
      <c r="A81" s="35" t="s">
        <v>57</v>
      </c>
      <c r="E81" s="40" t="s">
        <v>13258</v>
      </c>
    </row>
    <row r="82" spans="1:5" ht="25.5">
      <c r="A82" t="s">
        <v>58</v>
      </c>
      <c r="E82" s="39" t="s">
        <v>13259</v>
      </c>
    </row>
    <row r="83" spans="1:16" ht="12.75">
      <c r="A83" t="s">
        <v>49</v>
      </c>
      <c s="34" t="s">
        <v>83</v>
      </c>
      <c s="34" t="s">
        <v>13260</v>
      </c>
      <c s="35" t="s">
        <v>52</v>
      </c>
      <c s="6" t="s">
        <v>13261</v>
      </c>
      <c s="36" t="s">
        <v>105</v>
      </c>
      <c s="37">
        <v>2475000</v>
      </c>
      <c s="36">
        <v>0</v>
      </c>
      <c s="36">
        <f>ROUND(G83*H83,6)</f>
      </c>
      <c r="L83" s="38">
        <v>0</v>
      </c>
      <c s="32">
        <f>ROUND(ROUND(L83,2)*ROUND(G83,3),2)</f>
      </c>
      <c s="36" t="s">
        <v>1532</v>
      </c>
      <c>
        <f>(M83*21)/100</f>
      </c>
      <c t="s">
        <v>28</v>
      </c>
    </row>
    <row r="84" spans="1:5" ht="12.75">
      <c r="A84" s="35" t="s">
        <v>56</v>
      </c>
      <c r="E84" s="39" t="s">
        <v>13262</v>
      </c>
    </row>
    <row r="85" spans="1:5" ht="12.75">
      <c r="A85" s="35" t="s">
        <v>57</v>
      </c>
      <c r="E85" s="40" t="s">
        <v>13263</v>
      </c>
    </row>
    <row r="86" spans="1:5" ht="12.75">
      <c r="A86" t="s">
        <v>58</v>
      </c>
      <c r="E86" s="39" t="s">
        <v>52</v>
      </c>
    </row>
    <row r="87" spans="1:13" ht="12.75">
      <c r="A87" t="s">
        <v>47</v>
      </c>
      <c r="C87" s="31" t="s">
        <v>150</v>
      </c>
      <c r="E87" s="33" t="s">
        <v>13264</v>
      </c>
      <c r="J87" s="32">
        <f>0</f>
      </c>
      <c s="32">
        <f>0</f>
      </c>
      <c s="32">
        <f>0+L88+L92+L96</f>
      </c>
      <c s="32">
        <f>0+M88+M92+M96</f>
      </c>
    </row>
    <row r="88" spans="1:16" ht="12.75">
      <c r="A88" t="s">
        <v>49</v>
      </c>
      <c s="34" t="s">
        <v>91</v>
      </c>
      <c s="34" t="s">
        <v>13265</v>
      </c>
      <c s="35" t="s">
        <v>52</v>
      </c>
      <c s="6" t="s">
        <v>13266</v>
      </c>
      <c s="36" t="s">
        <v>67</v>
      </c>
      <c s="37">
        <v>5000</v>
      </c>
      <c s="36">
        <v>0</v>
      </c>
      <c s="36">
        <f>ROUND(G88*H88,6)</f>
      </c>
      <c r="L88" s="38">
        <v>0</v>
      </c>
      <c s="32">
        <f>ROUND(ROUND(L88,2)*ROUND(G88,3),2)</f>
      </c>
      <c s="36" t="s">
        <v>1532</v>
      </c>
      <c>
        <f>(M88*21)/100</f>
      </c>
      <c t="s">
        <v>28</v>
      </c>
    </row>
    <row r="89" spans="1:5" ht="114.75">
      <c r="A89" s="35" t="s">
        <v>56</v>
      </c>
      <c r="E89" s="39" t="s">
        <v>13267</v>
      </c>
    </row>
    <row r="90" spans="1:5" ht="12.75">
      <c r="A90" s="35" t="s">
        <v>57</v>
      </c>
      <c r="E90" s="40" t="s">
        <v>13268</v>
      </c>
    </row>
    <row r="91" spans="1:5" ht="38.25">
      <c r="A91" t="s">
        <v>58</v>
      </c>
      <c r="E91" s="39" t="s">
        <v>13269</v>
      </c>
    </row>
    <row r="92" spans="1:16" ht="12.75">
      <c r="A92" t="s">
        <v>49</v>
      </c>
      <c s="34" t="s">
        <v>96</v>
      </c>
      <c s="34" t="s">
        <v>13270</v>
      </c>
      <c s="35" t="s">
        <v>52</v>
      </c>
      <c s="6" t="s">
        <v>13271</v>
      </c>
      <c s="36" t="s">
        <v>1044</v>
      </c>
      <c s="37">
        <v>1</v>
      </c>
      <c s="36">
        <v>0</v>
      </c>
      <c s="36">
        <f>ROUND(G92*H92,6)</f>
      </c>
      <c r="L92" s="38">
        <v>0</v>
      </c>
      <c s="32">
        <f>ROUND(ROUND(L92,2)*ROUND(G92,3),2)</f>
      </c>
      <c s="36" t="s">
        <v>1532</v>
      </c>
      <c>
        <f>(M92*21)/100</f>
      </c>
      <c t="s">
        <v>28</v>
      </c>
    </row>
    <row r="93" spans="1:5" ht="38.25">
      <c r="A93" s="35" t="s">
        <v>56</v>
      </c>
      <c r="E93" s="39" t="s">
        <v>13272</v>
      </c>
    </row>
    <row r="94" spans="1:5" ht="12.75">
      <c r="A94" s="35" t="s">
        <v>57</v>
      </c>
      <c r="E94" s="40" t="s">
        <v>52</v>
      </c>
    </row>
    <row r="95" spans="1:5" ht="12.75">
      <c r="A95" t="s">
        <v>58</v>
      </c>
      <c r="E95" s="39" t="s">
        <v>52</v>
      </c>
    </row>
    <row r="96" spans="1:16" ht="25.5">
      <c r="A96" t="s">
        <v>49</v>
      </c>
      <c s="34" t="s">
        <v>1000</v>
      </c>
      <c s="34" t="s">
        <v>661</v>
      </c>
      <c s="35" t="s">
        <v>662</v>
      </c>
      <c s="6" t="s">
        <v>663</v>
      </c>
      <c s="36" t="s">
        <v>648</v>
      </c>
      <c s="37">
        <v>2438.649</v>
      </c>
      <c s="36">
        <v>0</v>
      </c>
      <c s="36">
        <f>ROUND(G96*H96,6)</f>
      </c>
      <c r="L96" s="38">
        <v>0</v>
      </c>
      <c s="32">
        <f>ROUND(ROUND(L96,2)*ROUND(G96,3),2)</f>
      </c>
      <c s="36" t="s">
        <v>649</v>
      </c>
      <c>
        <f>(M96*21)/100</f>
      </c>
      <c t="s">
        <v>28</v>
      </c>
    </row>
    <row r="97" spans="1:5" ht="12.75">
      <c r="A97" s="35" t="s">
        <v>56</v>
      </c>
      <c r="E97" s="39" t="s">
        <v>52</v>
      </c>
    </row>
    <row r="98" spans="1:5" ht="12.75">
      <c r="A98" s="35" t="s">
        <v>57</v>
      </c>
      <c r="E98" s="40" t="s">
        <v>52</v>
      </c>
    </row>
    <row r="99" spans="1:5" ht="102">
      <c r="A99" t="s">
        <v>58</v>
      </c>
      <c r="E9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13273</v>
      </c>
      <c s="41">
        <f>Rekapitulace!C206</f>
      </c>
      <c s="20" t="s">
        <v>0</v>
      </c>
      <c t="s">
        <v>23</v>
      </c>
      <c t="s">
        <v>28</v>
      </c>
    </row>
    <row r="4" spans="1:16" ht="32" customHeight="1">
      <c r="A4" s="24" t="s">
        <v>20</v>
      </c>
      <c s="25" t="s">
        <v>29</v>
      </c>
      <c s="27" t="s">
        <v>13273</v>
      </c>
      <c r="E4" s="26" t="s">
        <v>13274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13276</v>
      </c>
      <c r="E8" s="30" t="s">
        <v>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94642.687</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1749</v>
      </c>
      <c s="35" t="s">
        <v>1750</v>
      </c>
      <c s="6" t="s">
        <v>1751</v>
      </c>
      <c s="36" t="s">
        <v>648</v>
      </c>
      <c s="37">
        <v>2084.917</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2347</v>
      </c>
      <c s="35" t="s">
        <v>2348</v>
      </c>
      <c s="6" t="s">
        <v>2349</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13425.275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8015</v>
      </c>
      <c s="35" t="s">
        <v>8016</v>
      </c>
      <c s="6" t="s">
        <v>8017</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3250</v>
      </c>
      <c s="35" t="s">
        <v>3251</v>
      </c>
      <c s="6" t="s">
        <v>3252</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3266</v>
      </c>
      <c s="35" t="s">
        <v>3267</v>
      </c>
      <c s="6" t="s">
        <v>3268</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2494.354</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8020</v>
      </c>
      <c s="35" t="s">
        <v>8021</v>
      </c>
      <c s="6" t="s">
        <v>8022</v>
      </c>
      <c s="36" t="s">
        <v>648</v>
      </c>
      <c s="37">
        <v>40.588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8025</v>
      </c>
      <c s="35" t="s">
        <v>8026</v>
      </c>
      <c s="6" t="s">
        <v>8027</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3946</v>
      </c>
      <c s="35" t="s">
        <v>3947</v>
      </c>
      <c s="6" t="s">
        <v>3948</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3270</v>
      </c>
      <c s="35" t="s">
        <v>3271</v>
      </c>
      <c s="6" t="s">
        <v>3272</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1292</v>
      </c>
      <c s="35" t="s">
        <v>1293</v>
      </c>
      <c s="6" t="s">
        <v>1294</v>
      </c>
      <c s="36" t="s">
        <v>648</v>
      </c>
      <c s="37">
        <v>2010.213</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3254</v>
      </c>
      <c s="35" t="s">
        <v>3255</v>
      </c>
      <c s="6" t="s">
        <v>3256</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3691</v>
      </c>
      <c s="35" t="s">
        <v>3692</v>
      </c>
      <c s="6" t="s">
        <v>3693</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3274</v>
      </c>
      <c s="35" t="s">
        <v>3275</v>
      </c>
      <c s="6" t="s">
        <v>3276</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3278</v>
      </c>
      <c s="35" t="s">
        <v>3279</v>
      </c>
      <c s="6" t="s">
        <v>3280</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12590</v>
      </c>
      <c s="35" t="s">
        <v>12591</v>
      </c>
      <c s="6" t="s">
        <v>12592</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11914</v>
      </c>
      <c s="35" t="s">
        <v>11915</v>
      </c>
      <c s="6" t="s">
        <v>11916</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1000</v>
      </c>
      <c s="34" t="s">
        <v>11308</v>
      </c>
      <c s="35" t="s">
        <v>11309</v>
      </c>
      <c s="6" t="s">
        <v>11310</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6289</v>
      </c>
      <c s="35" t="s">
        <v>6290</v>
      </c>
      <c s="6" t="s">
        <v>6291</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924</v>
      </c>
      <c s="34" t="s">
        <v>12073</v>
      </c>
      <c s="35" t="s">
        <v>12074</v>
      </c>
      <c s="6" t="s">
        <v>12075</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8044</v>
      </c>
      <c s="35" t="s">
        <v>8045</v>
      </c>
      <c s="6" t="s">
        <v>8046</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21.214</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3258</v>
      </c>
      <c s="35" t="s">
        <v>3259</v>
      </c>
      <c s="6" t="s">
        <v>3260</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3262</v>
      </c>
      <c s="35" t="s">
        <v>3263</v>
      </c>
      <c s="6" t="s">
        <v>3264</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20.15</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43.6</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8048</v>
      </c>
      <c s="35" t="s">
        <v>8049</v>
      </c>
      <c s="6" t="s">
        <v>8050</v>
      </c>
      <c s="36" t="s">
        <v>648</v>
      </c>
      <c s="37">
        <v>3.3</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8053</v>
      </c>
      <c s="35" t="s">
        <v>8054</v>
      </c>
      <c s="6" t="s">
        <v>8055</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11232</v>
      </c>
      <c s="35" t="s">
        <v>11233</v>
      </c>
      <c s="6" t="s">
        <v>11234</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3950</v>
      </c>
      <c s="35" t="s">
        <v>3951</v>
      </c>
      <c s="6" t="s">
        <v>3952</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4216</v>
      </c>
      <c s="35" t="s">
        <v>4217</v>
      </c>
      <c s="6" t="s">
        <v>4218</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11236</v>
      </c>
      <c s="35" t="s">
        <v>11237</v>
      </c>
      <c s="6" t="s">
        <v>11238</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8037</v>
      </c>
      <c s="35" t="s">
        <v>8038</v>
      </c>
      <c s="6" t="s">
        <v>8039</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925</v>
      </c>
      <c s="34" t="s">
        <v>11239</v>
      </c>
      <c s="35" t="s">
        <v>11240</v>
      </c>
      <c s="6" t="s">
        <v>11241</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926</v>
      </c>
      <c s="34" t="s">
        <v>12068</v>
      </c>
      <c s="35" t="s">
        <v>12069</v>
      </c>
      <c s="6" t="s">
        <v>12070</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831</v>
      </c>
      <c s="34" t="s">
        <v>8057</v>
      </c>
      <c s="35" t="s">
        <v>8058</v>
      </c>
      <c s="6" t="s">
        <v>8059</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6127</v>
      </c>
      <c s="35" t="s">
        <v>6128</v>
      </c>
      <c s="6" t="s">
        <v>6129</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2720</v>
      </c>
      <c s="35" t="s">
        <v>2721</v>
      </c>
      <c s="6" t="s">
        <v>2722</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3426</v>
      </c>
      <c s="35" t="s">
        <v>3427</v>
      </c>
      <c s="6" t="s">
        <v>3428</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